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6020" activeTab="2"/>
  </bookViews>
  <sheets>
    <sheet name="TABLEAU COMPLET" sheetId="2" r:id="rId1"/>
    <sheet name="Feuil1" sheetId="10" state="hidden" r:id="rId2"/>
    <sheet name="TARIF CE" sheetId="8" r:id="rId3"/>
    <sheet name="08-08-2023" sheetId="9" r:id="rId4"/>
    <sheet name="19-07-2023" sheetId="7" state="hidden" r:id="rId5"/>
    <sheet name="20-02-2023" sheetId="3" state="hidden" r:id="rId6"/>
    <sheet name="06-04-2023" sheetId="4" state="hidden" r:id="rId7"/>
    <sheet name="12-04-2023" sheetId="5" state="hidden" r:id="rId8"/>
    <sheet name="13-06-2023" sheetId="6" state="hidden" r:id="rId9"/>
  </sheets>
  <definedNames>
    <definedName name="tabcomplet">Feuil1!$A$2:$N$2001</definedName>
    <definedName name="TARIF060423">'06-04-2023'!$A$1:$L$1334</definedName>
    <definedName name="TARIF08082023">'08-08-2023'!$A$1:$N$1390</definedName>
    <definedName name="TARIF120423">'12-04-2023'!$A$1:$N$1335</definedName>
    <definedName name="TARIF130623">'13-06-2023'!$A$1:$N$1367</definedName>
    <definedName name="TARIF190723">'19-07-2023'!$A$1:$N$1379</definedName>
    <definedName name="TARIF200223">'20-02-2023'!$A$1:$N$1319</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8" l="1"/>
  <c r="E2" i="8"/>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 r="A701" i="10"/>
  <c r="A702" i="10"/>
  <c r="A703" i="10"/>
  <c r="A704" i="10"/>
  <c r="A705" i="10"/>
  <c r="A706" i="10"/>
  <c r="A707" i="10"/>
  <c r="A708" i="10"/>
  <c r="A709" i="10"/>
  <c r="A710" i="10"/>
  <c r="A711" i="10"/>
  <c r="A712" i="10"/>
  <c r="A713" i="10"/>
  <c r="A714" i="10"/>
  <c r="A715" i="10"/>
  <c r="A716" i="10"/>
  <c r="A717" i="10"/>
  <c r="A718" i="10"/>
  <c r="A719" i="10"/>
  <c r="A720" i="10"/>
  <c r="A721" i="10"/>
  <c r="A722" i="10"/>
  <c r="A723" i="10"/>
  <c r="A724" i="10"/>
  <c r="A725" i="10"/>
  <c r="A726" i="10"/>
  <c r="A727" i="10"/>
  <c r="A728" i="10"/>
  <c r="A729" i="10"/>
  <c r="A730" i="10"/>
  <c r="A731" i="10"/>
  <c r="A732" i="10"/>
  <c r="A733" i="10"/>
  <c r="A734" i="10"/>
  <c r="A735" i="10"/>
  <c r="A736" i="10"/>
  <c r="A737" i="10"/>
  <c r="A738" i="10"/>
  <c r="A739" i="10"/>
  <c r="A740" i="10"/>
  <c r="A741" i="10"/>
  <c r="A742" i="10"/>
  <c r="A743" i="10"/>
  <c r="A744" i="10"/>
  <c r="A745" i="10"/>
  <c r="A746" i="10"/>
  <c r="A747" i="10"/>
  <c r="A748" i="10"/>
  <c r="A749" i="10"/>
  <c r="A750" i="10"/>
  <c r="A751" i="10"/>
  <c r="A752" i="10"/>
  <c r="A753" i="10"/>
  <c r="A754" i="10"/>
  <c r="A755" i="10"/>
  <c r="A756" i="10"/>
  <c r="A757" i="10"/>
  <c r="A758" i="10"/>
  <c r="A759" i="10"/>
  <c r="A760" i="10"/>
  <c r="A761" i="10"/>
  <c r="A762" i="10"/>
  <c r="A763" i="10"/>
  <c r="A764" i="10"/>
  <c r="A765" i="10"/>
  <c r="A766" i="10"/>
  <c r="A767" i="10"/>
  <c r="A768" i="10"/>
  <c r="A769" i="10"/>
  <c r="A770" i="10"/>
  <c r="A771" i="10"/>
  <c r="A772" i="10"/>
  <c r="A773" i="10"/>
  <c r="A774" i="10"/>
  <c r="A775" i="10"/>
  <c r="A776" i="10"/>
  <c r="A777" i="10"/>
  <c r="A778" i="10"/>
  <c r="A779" i="10"/>
  <c r="A780" i="10"/>
  <c r="A781" i="10"/>
  <c r="A782" i="10"/>
  <c r="A783" i="10"/>
  <c r="A784" i="10"/>
  <c r="A785" i="10"/>
  <c r="A786" i="10"/>
  <c r="A787" i="10"/>
  <c r="A788" i="10"/>
  <c r="A789" i="10"/>
  <c r="A790" i="10"/>
  <c r="A791" i="10"/>
  <c r="A792" i="10"/>
  <c r="A793" i="10"/>
  <c r="A794" i="10"/>
  <c r="A795" i="10"/>
  <c r="A796" i="10"/>
  <c r="A797" i="10"/>
  <c r="A798" i="10"/>
  <c r="A799" i="10"/>
  <c r="A800" i="10"/>
  <c r="A801" i="10"/>
  <c r="A802" i="10"/>
  <c r="A803" i="10"/>
  <c r="A804" i="10"/>
  <c r="A805" i="10"/>
  <c r="A806" i="10"/>
  <c r="A807" i="10"/>
  <c r="A808" i="10"/>
  <c r="A809" i="10"/>
  <c r="A810" i="10"/>
  <c r="A811" i="10"/>
  <c r="A812" i="10"/>
  <c r="A813" i="10"/>
  <c r="A814" i="10"/>
  <c r="A815" i="10"/>
  <c r="A816" i="10"/>
  <c r="A817" i="10"/>
  <c r="A818" i="10"/>
  <c r="A819" i="10"/>
  <c r="A820" i="10"/>
  <c r="A821" i="10"/>
  <c r="A822" i="10"/>
  <c r="A823" i="10"/>
  <c r="A824" i="10"/>
  <c r="A825" i="10"/>
  <c r="A826" i="10"/>
  <c r="A827" i="10"/>
  <c r="A828" i="10"/>
  <c r="A829" i="10"/>
  <c r="A830" i="10"/>
  <c r="A831" i="10"/>
  <c r="A832" i="10"/>
  <c r="A833" i="10"/>
  <c r="A834" i="10"/>
  <c r="A835" i="10"/>
  <c r="A836" i="10"/>
  <c r="A837" i="10"/>
  <c r="A838" i="10"/>
  <c r="A839" i="10"/>
  <c r="A840" i="10"/>
  <c r="A841" i="10"/>
  <c r="A842" i="10"/>
  <c r="A843" i="10"/>
  <c r="A844" i="10"/>
  <c r="A845" i="10"/>
  <c r="A846" i="10"/>
  <c r="A847" i="10"/>
  <c r="A848" i="10"/>
  <c r="A849" i="10"/>
  <c r="A850" i="10"/>
  <c r="A851" i="10"/>
  <c r="A852" i="10"/>
  <c r="A853" i="10"/>
  <c r="A854" i="10"/>
  <c r="A855" i="10"/>
  <c r="A856" i="10"/>
  <c r="A857" i="10"/>
  <c r="A858" i="10"/>
  <c r="A859" i="10"/>
  <c r="A860" i="10"/>
  <c r="A861" i="10"/>
  <c r="A862" i="10"/>
  <c r="A863" i="10"/>
  <c r="A864" i="10"/>
  <c r="A865" i="10"/>
  <c r="A866" i="10"/>
  <c r="A867" i="10"/>
  <c r="A868" i="10"/>
  <c r="A869" i="10"/>
  <c r="A870" i="10"/>
  <c r="A871" i="10"/>
  <c r="A872" i="10"/>
  <c r="A873" i="10"/>
  <c r="A874" i="10"/>
  <c r="A875" i="10"/>
  <c r="A876" i="10"/>
  <c r="A877" i="10"/>
  <c r="A878" i="10"/>
  <c r="A879" i="10"/>
  <c r="A880" i="10"/>
  <c r="A881" i="10"/>
  <c r="A882" i="10"/>
  <c r="A883" i="10"/>
  <c r="A884" i="10"/>
  <c r="A885" i="10"/>
  <c r="A886" i="10"/>
  <c r="A887" i="10"/>
  <c r="A888" i="10"/>
  <c r="A889" i="10"/>
  <c r="A890" i="10"/>
  <c r="A891" i="10"/>
  <c r="A892" i="10"/>
  <c r="A893" i="10"/>
  <c r="A894" i="10"/>
  <c r="A895" i="10"/>
  <c r="A896" i="10"/>
  <c r="A897" i="10"/>
  <c r="A898" i="10"/>
  <c r="A899" i="10"/>
  <c r="A900" i="10"/>
  <c r="A901" i="10"/>
  <c r="A902" i="10"/>
  <c r="A903" i="10"/>
  <c r="A904" i="10"/>
  <c r="A905" i="10"/>
  <c r="A906" i="10"/>
  <c r="A907" i="10"/>
  <c r="A908" i="10"/>
  <c r="A909" i="10"/>
  <c r="A910" i="10"/>
  <c r="A911" i="10"/>
  <c r="A912" i="10"/>
  <c r="A913" i="10"/>
  <c r="A914" i="10"/>
  <c r="A915" i="10"/>
  <c r="A916" i="10"/>
  <c r="A917" i="10"/>
  <c r="A918" i="10"/>
  <c r="A919" i="10"/>
  <c r="A920" i="10"/>
  <c r="A921" i="10"/>
  <c r="A922" i="10"/>
  <c r="A923" i="10"/>
  <c r="A924" i="10"/>
  <c r="A925" i="10"/>
  <c r="A926" i="10"/>
  <c r="A927" i="10"/>
  <c r="A928" i="10"/>
  <c r="A929" i="10"/>
  <c r="A930" i="10"/>
  <c r="A931" i="10"/>
  <c r="A932" i="10"/>
  <c r="A933" i="10"/>
  <c r="A934" i="10"/>
  <c r="A935" i="10"/>
  <c r="A936" i="10"/>
  <c r="A937" i="10"/>
  <c r="A938" i="10"/>
  <c r="A939" i="10"/>
  <c r="A940" i="10"/>
  <c r="A941" i="10"/>
  <c r="A942" i="10"/>
  <c r="A943" i="10"/>
  <c r="A944" i="10"/>
  <c r="A945" i="10"/>
  <c r="A946" i="10"/>
  <c r="A947" i="10"/>
  <c r="A948" i="10"/>
  <c r="A949" i="10"/>
  <c r="A950" i="10"/>
  <c r="A951" i="10"/>
  <c r="A952" i="10"/>
  <c r="A953" i="10"/>
  <c r="A954" i="10"/>
  <c r="A955" i="10"/>
  <c r="A956" i="10"/>
  <c r="A957" i="10"/>
  <c r="A958" i="10"/>
  <c r="A959" i="10"/>
  <c r="A960" i="10"/>
  <c r="A961" i="10"/>
  <c r="A962" i="10"/>
  <c r="A963" i="10"/>
  <c r="A964" i="10"/>
  <c r="A965" i="10"/>
  <c r="A966" i="10"/>
  <c r="A967" i="10"/>
  <c r="A968" i="10"/>
  <c r="A969" i="10"/>
  <c r="A970" i="10"/>
  <c r="A971" i="10"/>
  <c r="A972" i="10"/>
  <c r="A973" i="10"/>
  <c r="A974" i="10"/>
  <c r="A975" i="10"/>
  <c r="A976" i="10"/>
  <c r="A977" i="10"/>
  <c r="A978" i="10"/>
  <c r="A979" i="10"/>
  <c r="A980" i="10"/>
  <c r="A981" i="10"/>
  <c r="A982" i="10"/>
  <c r="A983" i="10"/>
  <c r="A984" i="10"/>
  <c r="A985" i="10"/>
  <c r="A986" i="10"/>
  <c r="A987" i="10"/>
  <c r="A988" i="10"/>
  <c r="A989" i="10"/>
  <c r="A990" i="10"/>
  <c r="A991" i="10"/>
  <c r="A992" i="10"/>
  <c r="A993" i="10"/>
  <c r="A994" i="10"/>
  <c r="A995" i="10"/>
  <c r="A2" i="10"/>
  <c r="I2" i="2" l="1"/>
  <c r="I3" i="2"/>
  <c r="I4" i="2"/>
  <c r="I5" i="2"/>
  <c r="I6" i="2"/>
  <c r="I7" i="2"/>
  <c r="H2" i="2"/>
  <c r="H3" i="2"/>
  <c r="H4" i="2"/>
  <c r="H5" i="2"/>
  <c r="H6" i="2"/>
  <c r="H7" i="2"/>
  <c r="G3" i="9"/>
  <c r="G4" i="9"/>
  <c r="G5" i="9"/>
  <c r="G6" i="9"/>
  <c r="G7" i="9"/>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61" i="9"/>
  <c r="G62" i="9"/>
  <c r="G63" i="9"/>
  <c r="G64" i="9"/>
  <c r="G65" i="9"/>
  <c r="G66" i="9"/>
  <c r="G67" i="9"/>
  <c r="G68" i="9"/>
  <c r="G69" i="9"/>
  <c r="G70" i="9"/>
  <c r="G71" i="9"/>
  <c r="G72" i="9"/>
  <c r="G73" i="9"/>
  <c r="G74" i="9"/>
  <c r="G75" i="9"/>
  <c r="G76" i="9"/>
  <c r="G77" i="9"/>
  <c r="G78" i="9"/>
  <c r="G79" i="9"/>
  <c r="G80" i="9"/>
  <c r="G81" i="9"/>
  <c r="G82" i="9"/>
  <c r="G83" i="9"/>
  <c r="G84" i="9"/>
  <c r="G85" i="9"/>
  <c r="G86" i="9"/>
  <c r="G87" i="9"/>
  <c r="G88" i="9"/>
  <c r="G89" i="9"/>
  <c r="G90" i="9"/>
  <c r="G91" i="9"/>
  <c r="G92" i="9"/>
  <c r="G93" i="9"/>
  <c r="G94" i="9"/>
  <c r="G95" i="9"/>
  <c r="G96" i="9"/>
  <c r="G97" i="9"/>
  <c r="G98" i="9"/>
  <c r="G99" i="9"/>
  <c r="G100" i="9"/>
  <c r="G101" i="9"/>
  <c r="G102" i="9"/>
  <c r="G103" i="9"/>
  <c r="G104" i="9"/>
  <c r="G105" i="9"/>
  <c r="G106" i="9"/>
  <c r="G107" i="9"/>
  <c r="G108" i="9"/>
  <c r="G109" i="9"/>
  <c r="G110" i="9"/>
  <c r="G111" i="9"/>
  <c r="G112" i="9"/>
  <c r="G113" i="9"/>
  <c r="G114" i="9"/>
  <c r="G115" i="9"/>
  <c r="G116" i="9"/>
  <c r="G117" i="9"/>
  <c r="G118" i="9"/>
  <c r="G119" i="9"/>
  <c r="G120" i="9"/>
  <c r="G121" i="9"/>
  <c r="G122" i="9"/>
  <c r="G123" i="9"/>
  <c r="G124" i="9"/>
  <c r="G125" i="9"/>
  <c r="G126" i="9"/>
  <c r="G127" i="9"/>
  <c r="G128" i="9"/>
  <c r="G129" i="9"/>
  <c r="G130" i="9"/>
  <c r="G131" i="9"/>
  <c r="G132" i="9"/>
  <c r="G133" i="9"/>
  <c r="G134" i="9"/>
  <c r="G135" i="9"/>
  <c r="G136" i="9"/>
  <c r="G137" i="9"/>
  <c r="G138" i="9"/>
  <c r="G139" i="9"/>
  <c r="G140" i="9"/>
  <c r="G141" i="9"/>
  <c r="G142" i="9"/>
  <c r="G143" i="9"/>
  <c r="G144" i="9"/>
  <c r="G145" i="9"/>
  <c r="G146" i="9"/>
  <c r="G147" i="9"/>
  <c r="G148" i="9"/>
  <c r="G149" i="9"/>
  <c r="G150" i="9"/>
  <c r="G151" i="9"/>
  <c r="G152" i="9"/>
  <c r="G153" i="9"/>
  <c r="G154" i="9"/>
  <c r="G155" i="9"/>
  <c r="G156" i="9"/>
  <c r="G157" i="9"/>
  <c r="G158" i="9"/>
  <c r="G159" i="9"/>
  <c r="G160" i="9"/>
  <c r="G161" i="9"/>
  <c r="G162" i="9"/>
  <c r="G163" i="9"/>
  <c r="G164" i="9"/>
  <c r="G165" i="9"/>
  <c r="G166" i="9"/>
  <c r="G167" i="9"/>
  <c r="G168" i="9"/>
  <c r="G169" i="9"/>
  <c r="G170" i="9"/>
  <c r="G171" i="9"/>
  <c r="G172" i="9"/>
  <c r="G173" i="9"/>
  <c r="G174" i="9"/>
  <c r="G175" i="9"/>
  <c r="G176" i="9"/>
  <c r="G177" i="9"/>
  <c r="G178" i="9"/>
  <c r="G179" i="9"/>
  <c r="G180" i="9"/>
  <c r="G181" i="9"/>
  <c r="G182" i="9"/>
  <c r="G183" i="9"/>
  <c r="G184" i="9"/>
  <c r="G185" i="9"/>
  <c r="G186" i="9"/>
  <c r="G187" i="9"/>
  <c r="G188" i="9"/>
  <c r="G189" i="9"/>
  <c r="G190" i="9"/>
  <c r="G191" i="9"/>
  <c r="G192" i="9"/>
  <c r="G193" i="9"/>
  <c r="G194" i="9"/>
  <c r="G195" i="9"/>
  <c r="G196" i="9"/>
  <c r="G197" i="9"/>
  <c r="G198" i="9"/>
  <c r="G199" i="9"/>
  <c r="G200" i="9"/>
  <c r="G201" i="9"/>
  <c r="G202" i="9"/>
  <c r="G203" i="9"/>
  <c r="G204" i="9"/>
  <c r="G205" i="9"/>
  <c r="G206" i="9"/>
  <c r="G207" i="9"/>
  <c r="G208" i="9"/>
  <c r="G209" i="9"/>
  <c r="G210" i="9"/>
  <c r="G211" i="9"/>
  <c r="G212" i="9"/>
  <c r="G213" i="9"/>
  <c r="G214" i="9"/>
  <c r="G215" i="9"/>
  <c r="G216" i="9"/>
  <c r="G217" i="9"/>
  <c r="G218" i="9"/>
  <c r="G219" i="9"/>
  <c r="G220" i="9"/>
  <c r="G221" i="9"/>
  <c r="G222" i="9"/>
  <c r="G223" i="9"/>
  <c r="G224" i="9"/>
  <c r="G225" i="9"/>
  <c r="G226" i="9"/>
  <c r="G227" i="9"/>
  <c r="G228" i="9"/>
  <c r="G229" i="9"/>
  <c r="G230" i="9"/>
  <c r="G231" i="9"/>
  <c r="G232" i="9"/>
  <c r="G233" i="9"/>
  <c r="G234" i="9"/>
  <c r="G235" i="9"/>
  <c r="G236" i="9"/>
  <c r="G237" i="9"/>
  <c r="G238" i="9"/>
  <c r="G239" i="9"/>
  <c r="G240" i="9"/>
  <c r="G241" i="9"/>
  <c r="G242" i="9"/>
  <c r="G243" i="9"/>
  <c r="G244" i="9"/>
  <c r="G245" i="9"/>
  <c r="G246" i="9"/>
  <c r="G247" i="9"/>
  <c r="G248" i="9"/>
  <c r="G249" i="9"/>
  <c r="G250" i="9"/>
  <c r="G251" i="9"/>
  <c r="G252" i="9"/>
  <c r="G253" i="9"/>
  <c r="G254" i="9"/>
  <c r="G255" i="9"/>
  <c r="G256" i="9"/>
  <c r="G257" i="9"/>
  <c r="G258" i="9"/>
  <c r="G259" i="9"/>
  <c r="G260" i="9"/>
  <c r="G261" i="9"/>
  <c r="G262" i="9"/>
  <c r="G263" i="9"/>
  <c r="G264" i="9"/>
  <c r="G265" i="9"/>
  <c r="G266" i="9"/>
  <c r="G267" i="9"/>
  <c r="G268" i="9"/>
  <c r="G269" i="9"/>
  <c r="G270" i="9"/>
  <c r="G271" i="9"/>
  <c r="G272" i="9"/>
  <c r="G273" i="9"/>
  <c r="G274" i="9"/>
  <c r="G275" i="9"/>
  <c r="G276" i="9"/>
  <c r="G277" i="9"/>
  <c r="G278" i="9"/>
  <c r="G279" i="9"/>
  <c r="G280" i="9"/>
  <c r="G281" i="9"/>
  <c r="G282" i="9"/>
  <c r="G283" i="9"/>
  <c r="G284" i="9"/>
  <c r="G285" i="9"/>
  <c r="G286" i="9"/>
  <c r="G287" i="9"/>
  <c r="G288" i="9"/>
  <c r="G289" i="9"/>
  <c r="G290" i="9"/>
  <c r="G291" i="9"/>
  <c r="G292" i="9"/>
  <c r="G293" i="9"/>
  <c r="G294" i="9"/>
  <c r="G295" i="9"/>
  <c r="G296" i="9"/>
  <c r="G297" i="9"/>
  <c r="G298" i="9"/>
  <c r="G299" i="9"/>
  <c r="G300" i="9"/>
  <c r="G301" i="9"/>
  <c r="G302" i="9"/>
  <c r="G303" i="9"/>
  <c r="G304" i="9"/>
  <c r="G305" i="9"/>
  <c r="G306" i="9"/>
  <c r="G307" i="9"/>
  <c r="G308" i="9"/>
  <c r="G309" i="9"/>
  <c r="G310" i="9"/>
  <c r="G311" i="9"/>
  <c r="G312" i="9"/>
  <c r="G313" i="9"/>
  <c r="G314" i="9"/>
  <c r="G315" i="9"/>
  <c r="G316" i="9"/>
  <c r="G317" i="9"/>
  <c r="G318" i="9"/>
  <c r="G319" i="9"/>
  <c r="G320" i="9"/>
  <c r="G321" i="9"/>
  <c r="G322" i="9"/>
  <c r="G323" i="9"/>
  <c r="G324" i="9"/>
  <c r="G325" i="9"/>
  <c r="G326" i="9"/>
  <c r="G327" i="9"/>
  <c r="G328" i="9"/>
  <c r="G329" i="9"/>
  <c r="G330" i="9"/>
  <c r="G331" i="9"/>
  <c r="G332" i="9"/>
  <c r="G333" i="9"/>
  <c r="G334" i="9"/>
  <c r="G335" i="9"/>
  <c r="G336" i="9"/>
  <c r="G337" i="9"/>
  <c r="G338" i="9"/>
  <c r="G339" i="9"/>
  <c r="G340" i="9"/>
  <c r="G341" i="9"/>
  <c r="G342" i="9"/>
  <c r="G343" i="9"/>
  <c r="G344" i="9"/>
  <c r="G345" i="9"/>
  <c r="G346" i="9"/>
  <c r="G347" i="9"/>
  <c r="G348" i="9"/>
  <c r="G349" i="9"/>
  <c r="G350" i="9"/>
  <c r="G351" i="9"/>
  <c r="G352" i="9"/>
  <c r="G353" i="9"/>
  <c r="G354" i="9"/>
  <c r="G355" i="9"/>
  <c r="G356" i="9"/>
  <c r="G357" i="9"/>
  <c r="G358" i="9"/>
  <c r="G359" i="9"/>
  <c r="G360" i="9"/>
  <c r="G361" i="9"/>
  <c r="G362" i="9"/>
  <c r="G363" i="9"/>
  <c r="G364" i="9"/>
  <c r="G365" i="9"/>
  <c r="G366" i="9"/>
  <c r="G367" i="9"/>
  <c r="G368" i="9"/>
  <c r="G369" i="9"/>
  <c r="G370" i="9"/>
  <c r="G371" i="9"/>
  <c r="G372" i="9"/>
  <c r="G373" i="9"/>
  <c r="G374" i="9"/>
  <c r="G375" i="9"/>
  <c r="G376" i="9"/>
  <c r="G377" i="9"/>
  <c r="G378" i="9"/>
  <c r="G379" i="9"/>
  <c r="G380" i="9"/>
  <c r="G381" i="9"/>
  <c r="G382" i="9"/>
  <c r="G383" i="9"/>
  <c r="G384" i="9"/>
  <c r="G385" i="9"/>
  <c r="G386" i="9"/>
  <c r="G387" i="9"/>
  <c r="G388" i="9"/>
  <c r="G389" i="9"/>
  <c r="G390" i="9"/>
  <c r="G391" i="9"/>
  <c r="G392" i="9"/>
  <c r="G393" i="9"/>
  <c r="G394" i="9"/>
  <c r="G395" i="9"/>
  <c r="G396" i="9"/>
  <c r="G397" i="9"/>
  <c r="G398" i="9"/>
  <c r="G399" i="9"/>
  <c r="G400" i="9"/>
  <c r="G401" i="9"/>
  <c r="G402" i="9"/>
  <c r="G403" i="9"/>
  <c r="G404" i="9"/>
  <c r="G405" i="9"/>
  <c r="G406" i="9"/>
  <c r="G407" i="9"/>
  <c r="G408" i="9"/>
  <c r="G409" i="9"/>
  <c r="G410" i="9"/>
  <c r="G411" i="9"/>
  <c r="G412" i="9"/>
  <c r="G413" i="9"/>
  <c r="G414" i="9"/>
  <c r="G415" i="9"/>
  <c r="G416" i="9"/>
  <c r="G417" i="9"/>
  <c r="G418" i="9"/>
  <c r="G419" i="9"/>
  <c r="G420" i="9"/>
  <c r="G421" i="9"/>
  <c r="G422" i="9"/>
  <c r="G423" i="9"/>
  <c r="G424" i="9"/>
  <c r="G425" i="9"/>
  <c r="G426" i="9"/>
  <c r="G427" i="9"/>
  <c r="G428" i="9"/>
  <c r="G429" i="9"/>
  <c r="G430" i="9"/>
  <c r="G431" i="9"/>
  <c r="G432" i="9"/>
  <c r="G433" i="9"/>
  <c r="G434" i="9"/>
  <c r="G435" i="9"/>
  <c r="G436" i="9"/>
  <c r="G437" i="9"/>
  <c r="G438" i="9"/>
  <c r="G439" i="9"/>
  <c r="G440" i="9"/>
  <c r="G441" i="9"/>
  <c r="G442" i="9"/>
  <c r="G443" i="9"/>
  <c r="G444" i="9"/>
  <c r="G445" i="9"/>
  <c r="G446" i="9"/>
  <c r="G447" i="9"/>
  <c r="G448" i="9"/>
  <c r="G449" i="9"/>
  <c r="G450" i="9"/>
  <c r="G451" i="9"/>
  <c r="G452" i="9"/>
  <c r="G453" i="9"/>
  <c r="G454" i="9"/>
  <c r="G455" i="9"/>
  <c r="G456" i="9"/>
  <c r="G457" i="9"/>
  <c r="G458" i="9"/>
  <c r="G459" i="9"/>
  <c r="G460" i="9"/>
  <c r="G461" i="9"/>
  <c r="G462" i="9"/>
  <c r="G463" i="9"/>
  <c r="G464" i="9"/>
  <c r="G465" i="9"/>
  <c r="G466" i="9"/>
  <c r="G467" i="9"/>
  <c r="G468" i="9"/>
  <c r="G469" i="9"/>
  <c r="G470" i="9"/>
  <c r="G471" i="9"/>
  <c r="G472" i="9"/>
  <c r="G473" i="9"/>
  <c r="G474" i="9"/>
  <c r="G475" i="9"/>
  <c r="G476" i="9"/>
  <c r="G477" i="9"/>
  <c r="G478" i="9"/>
  <c r="G479" i="9"/>
  <c r="G480" i="9"/>
  <c r="G481" i="9"/>
  <c r="G482" i="9"/>
  <c r="G483" i="9"/>
  <c r="G484" i="9"/>
  <c r="G485" i="9"/>
  <c r="G486" i="9"/>
  <c r="G487" i="9"/>
  <c r="G488" i="9"/>
  <c r="G489" i="9"/>
  <c r="G490" i="9"/>
  <c r="G491" i="9"/>
  <c r="G492" i="9"/>
  <c r="G493" i="9"/>
  <c r="G494" i="9"/>
  <c r="G495" i="9"/>
  <c r="G496" i="9"/>
  <c r="G497" i="9"/>
  <c r="G498" i="9"/>
  <c r="G499" i="9"/>
  <c r="G500" i="9"/>
  <c r="G501" i="9"/>
  <c r="G502" i="9"/>
  <c r="G503" i="9"/>
  <c r="G504" i="9"/>
  <c r="G505" i="9"/>
  <c r="G506" i="9"/>
  <c r="G507" i="9"/>
  <c r="G508" i="9"/>
  <c r="G509" i="9"/>
  <c r="G510" i="9"/>
  <c r="G511" i="9"/>
  <c r="G512" i="9"/>
  <c r="G513" i="9"/>
  <c r="G514" i="9"/>
  <c r="G515" i="9"/>
  <c r="G516" i="9"/>
  <c r="G517" i="9"/>
  <c r="G518" i="9"/>
  <c r="G519" i="9"/>
  <c r="G520" i="9"/>
  <c r="G521" i="9"/>
  <c r="G522" i="9"/>
  <c r="G523" i="9"/>
  <c r="G524" i="9"/>
  <c r="G525" i="9"/>
  <c r="G526" i="9"/>
  <c r="G527" i="9"/>
  <c r="G528" i="9"/>
  <c r="G529" i="9"/>
  <c r="G530" i="9"/>
  <c r="G531" i="9"/>
  <c r="G532" i="9"/>
  <c r="G533" i="9"/>
  <c r="G534" i="9"/>
  <c r="G535" i="9"/>
  <c r="G536" i="9"/>
  <c r="G537" i="9"/>
  <c r="G538" i="9"/>
  <c r="G539" i="9"/>
  <c r="G540" i="9"/>
  <c r="G541" i="9"/>
  <c r="G542" i="9"/>
  <c r="G543" i="9"/>
  <c r="G544" i="9"/>
  <c r="G545" i="9"/>
  <c r="G546" i="9"/>
  <c r="G547" i="9"/>
  <c r="G548" i="9"/>
  <c r="G549" i="9"/>
  <c r="G550" i="9"/>
  <c r="G551" i="9"/>
  <c r="G552" i="9"/>
  <c r="G553" i="9"/>
  <c r="G554" i="9"/>
  <c r="G555" i="9"/>
  <c r="G556" i="9"/>
  <c r="G557" i="9"/>
  <c r="G558" i="9"/>
  <c r="G559" i="9"/>
  <c r="G560" i="9"/>
  <c r="G561" i="9"/>
  <c r="G562" i="9"/>
  <c r="G563" i="9"/>
  <c r="G564" i="9"/>
  <c r="G565" i="9"/>
  <c r="G566" i="9"/>
  <c r="G567" i="9"/>
  <c r="G568" i="9"/>
  <c r="G569" i="9"/>
  <c r="G570" i="9"/>
  <c r="G571" i="9"/>
  <c r="G572" i="9"/>
  <c r="G573" i="9"/>
  <c r="G574" i="9"/>
  <c r="G575" i="9"/>
  <c r="G576" i="9"/>
  <c r="G577" i="9"/>
  <c r="G578" i="9"/>
  <c r="G579" i="9"/>
  <c r="G580" i="9"/>
  <c r="G581" i="9"/>
  <c r="G582" i="9"/>
  <c r="G583" i="9"/>
  <c r="G584" i="9"/>
  <c r="G585" i="9"/>
  <c r="G586" i="9"/>
  <c r="G587" i="9"/>
  <c r="G588" i="9"/>
  <c r="G589" i="9"/>
  <c r="G590" i="9"/>
  <c r="G591" i="9"/>
  <c r="G592" i="9"/>
  <c r="G593" i="9"/>
  <c r="G594" i="9"/>
  <c r="G595" i="9"/>
  <c r="G596" i="9"/>
  <c r="G597" i="9"/>
  <c r="G598" i="9"/>
  <c r="G599" i="9"/>
  <c r="G600" i="9"/>
  <c r="G601" i="9"/>
  <c r="G602" i="9"/>
  <c r="G603" i="9"/>
  <c r="G604" i="9"/>
  <c r="G605" i="9"/>
  <c r="G606" i="9"/>
  <c r="G607" i="9"/>
  <c r="G608" i="9"/>
  <c r="G609" i="9"/>
  <c r="G610" i="9"/>
  <c r="G611" i="9"/>
  <c r="G612" i="9"/>
  <c r="G613" i="9"/>
  <c r="G614" i="9"/>
  <c r="G615" i="9"/>
  <c r="G616" i="9"/>
  <c r="G617" i="9"/>
  <c r="G618" i="9"/>
  <c r="G619" i="9"/>
  <c r="G620" i="9"/>
  <c r="G621" i="9"/>
  <c r="G622" i="9"/>
  <c r="G623" i="9"/>
  <c r="G624" i="9"/>
  <c r="G625" i="9"/>
  <c r="G626" i="9"/>
  <c r="G627" i="9"/>
  <c r="G628" i="9"/>
  <c r="G629" i="9"/>
  <c r="G630" i="9"/>
  <c r="G631" i="9"/>
  <c r="G632" i="9"/>
  <c r="G633" i="9"/>
  <c r="G634" i="9"/>
  <c r="G635" i="9"/>
  <c r="G636" i="9"/>
  <c r="G637" i="9"/>
  <c r="G638" i="9"/>
  <c r="G639" i="9"/>
  <c r="G640" i="9"/>
  <c r="G641" i="9"/>
  <c r="G642" i="9"/>
  <c r="G643" i="9"/>
  <c r="G644" i="9"/>
  <c r="G645" i="9"/>
  <c r="G646" i="9"/>
  <c r="G647" i="9"/>
  <c r="G648" i="9"/>
  <c r="G649" i="9"/>
  <c r="G650" i="9"/>
  <c r="G651" i="9"/>
  <c r="G652" i="9"/>
  <c r="G653" i="9"/>
  <c r="G654" i="9"/>
  <c r="G655" i="9"/>
  <c r="G656" i="9"/>
  <c r="G657" i="9"/>
  <c r="G658" i="9"/>
  <c r="G659" i="9"/>
  <c r="G660" i="9"/>
  <c r="G661" i="9"/>
  <c r="G662" i="9"/>
  <c r="G663" i="9"/>
  <c r="G664" i="9"/>
  <c r="G665" i="9"/>
  <c r="G666" i="9"/>
  <c r="G667" i="9"/>
  <c r="G668" i="9"/>
  <c r="G669" i="9"/>
  <c r="G670" i="9"/>
  <c r="G671" i="9"/>
  <c r="G672" i="9"/>
  <c r="G673" i="9"/>
  <c r="G674" i="9"/>
  <c r="G675" i="9"/>
  <c r="G676" i="9"/>
  <c r="G677" i="9"/>
  <c r="G678" i="9"/>
  <c r="G679" i="9"/>
  <c r="G680" i="9"/>
  <c r="G681" i="9"/>
  <c r="G682" i="9"/>
  <c r="G683" i="9"/>
  <c r="G684" i="9"/>
  <c r="G685" i="9"/>
  <c r="G686" i="9"/>
  <c r="G687" i="9"/>
  <c r="G688" i="9"/>
  <c r="G689" i="9"/>
  <c r="G690" i="9"/>
  <c r="G691" i="9"/>
  <c r="G692" i="9"/>
  <c r="G693" i="9"/>
  <c r="G694" i="9"/>
  <c r="G695" i="9"/>
  <c r="G696" i="9"/>
  <c r="G697" i="9"/>
  <c r="G698" i="9"/>
  <c r="G699" i="9"/>
  <c r="G700" i="9"/>
  <c r="G701" i="9"/>
  <c r="G702" i="9"/>
  <c r="G703" i="9"/>
  <c r="G704" i="9"/>
  <c r="G705" i="9"/>
  <c r="G706" i="9"/>
  <c r="G707" i="9"/>
  <c r="G708" i="9"/>
  <c r="G709" i="9"/>
  <c r="G710" i="9"/>
  <c r="G711" i="9"/>
  <c r="G712" i="9"/>
  <c r="G713" i="9"/>
  <c r="G714" i="9"/>
  <c r="G715" i="9"/>
  <c r="G716" i="9"/>
  <c r="G717" i="9"/>
  <c r="G718" i="9"/>
  <c r="G719" i="9"/>
  <c r="G720" i="9"/>
  <c r="G721" i="9"/>
  <c r="G722" i="9"/>
  <c r="G723" i="9"/>
  <c r="G724" i="9"/>
  <c r="G725" i="9"/>
  <c r="G726" i="9"/>
  <c r="G727" i="9"/>
  <c r="G728" i="9"/>
  <c r="G729" i="9"/>
  <c r="G730" i="9"/>
  <c r="G731" i="9"/>
  <c r="G732" i="9"/>
  <c r="G733" i="9"/>
  <c r="G734" i="9"/>
  <c r="G735" i="9"/>
  <c r="G736" i="9"/>
  <c r="G737" i="9"/>
  <c r="G738" i="9"/>
  <c r="G739" i="9"/>
  <c r="G740" i="9"/>
  <c r="G741" i="9"/>
  <c r="G742" i="9"/>
  <c r="G743" i="9"/>
  <c r="G744" i="9"/>
  <c r="G745" i="9"/>
  <c r="G746" i="9"/>
  <c r="G747" i="9"/>
  <c r="G748" i="9"/>
  <c r="G749" i="9"/>
  <c r="G750" i="9"/>
  <c r="G751" i="9"/>
  <c r="G752" i="9"/>
  <c r="G753" i="9"/>
  <c r="G754" i="9"/>
  <c r="G755" i="9"/>
  <c r="G756" i="9"/>
  <c r="G757" i="9"/>
  <c r="G758" i="9"/>
  <c r="G759" i="9"/>
  <c r="G760" i="9"/>
  <c r="G761" i="9"/>
  <c r="G762" i="9"/>
  <c r="G763" i="9"/>
  <c r="G764" i="9"/>
  <c r="G765" i="9"/>
  <c r="G766" i="9"/>
  <c r="G767" i="9"/>
  <c r="G768" i="9"/>
  <c r="G769" i="9"/>
  <c r="G770" i="9"/>
  <c r="G771" i="9"/>
  <c r="G772" i="9"/>
  <c r="G773" i="9"/>
  <c r="G774" i="9"/>
  <c r="G775" i="9"/>
  <c r="G776" i="9"/>
  <c r="G777" i="9"/>
  <c r="G778" i="9"/>
  <c r="G779" i="9"/>
  <c r="G780" i="9"/>
  <c r="G781" i="9"/>
  <c r="G782" i="9"/>
  <c r="G783" i="9"/>
  <c r="G784" i="9"/>
  <c r="G785" i="9"/>
  <c r="G786" i="9"/>
  <c r="G787" i="9"/>
  <c r="G788" i="9"/>
  <c r="G789" i="9"/>
  <c r="G790" i="9"/>
  <c r="G791" i="9"/>
  <c r="G792" i="9"/>
  <c r="G793" i="9"/>
  <c r="G794" i="9"/>
  <c r="G795" i="9"/>
  <c r="G796" i="9"/>
  <c r="G797" i="9"/>
  <c r="G798" i="9"/>
  <c r="G799" i="9"/>
  <c r="G800" i="9"/>
  <c r="G801" i="9"/>
  <c r="G802" i="9"/>
  <c r="G803" i="9"/>
  <c r="G804" i="9"/>
  <c r="G805" i="9"/>
  <c r="G806" i="9"/>
  <c r="G807" i="9"/>
  <c r="G808" i="9"/>
  <c r="G809" i="9"/>
  <c r="G810" i="9"/>
  <c r="G811" i="9"/>
  <c r="G812" i="9"/>
  <c r="G813" i="9"/>
  <c r="G814" i="9"/>
  <c r="G815" i="9"/>
  <c r="G816" i="9"/>
  <c r="G817" i="9"/>
  <c r="G818" i="9"/>
  <c r="G819" i="9"/>
  <c r="G820" i="9"/>
  <c r="G821" i="9"/>
  <c r="G822" i="9"/>
  <c r="G823" i="9"/>
  <c r="G824" i="9"/>
  <c r="G825" i="9"/>
  <c r="G826" i="9"/>
  <c r="G827" i="9"/>
  <c r="G828" i="9"/>
  <c r="G829" i="9"/>
  <c r="G830" i="9"/>
  <c r="G831" i="9"/>
  <c r="G832" i="9"/>
  <c r="G833" i="9"/>
  <c r="G834" i="9"/>
  <c r="G835" i="9"/>
  <c r="G836" i="9"/>
  <c r="G837" i="9"/>
  <c r="G838" i="9"/>
  <c r="G839" i="9"/>
  <c r="G840" i="9"/>
  <c r="G841" i="9"/>
  <c r="G842" i="9"/>
  <c r="G843" i="9"/>
  <c r="G844" i="9"/>
  <c r="G845" i="9"/>
  <c r="G846" i="9"/>
  <c r="G847" i="9"/>
  <c r="G848" i="9"/>
  <c r="G849" i="9"/>
  <c r="G850" i="9"/>
  <c r="G851" i="9"/>
  <c r="G852" i="9"/>
  <c r="G853" i="9"/>
  <c r="G854" i="9"/>
  <c r="G855" i="9"/>
  <c r="G856" i="9"/>
  <c r="G857" i="9"/>
  <c r="G858" i="9"/>
  <c r="G859" i="9"/>
  <c r="G860" i="9"/>
  <c r="G861" i="9"/>
  <c r="G862" i="9"/>
  <c r="G863" i="9"/>
  <c r="G864" i="9"/>
  <c r="G865" i="9"/>
  <c r="G866" i="9"/>
  <c r="G867" i="9"/>
  <c r="G868" i="9"/>
  <c r="G869" i="9"/>
  <c r="G870" i="9"/>
  <c r="G871" i="9"/>
  <c r="G872" i="9"/>
  <c r="G873" i="9"/>
  <c r="G874" i="9"/>
  <c r="G875" i="9"/>
  <c r="G876" i="9"/>
  <c r="G877" i="9"/>
  <c r="G878" i="9"/>
  <c r="G879" i="9"/>
  <c r="G880" i="9"/>
  <c r="G881" i="9"/>
  <c r="G882" i="9"/>
  <c r="G883" i="9"/>
  <c r="G884" i="9"/>
  <c r="G885" i="9"/>
  <c r="G886" i="9"/>
  <c r="G887" i="9"/>
  <c r="G888" i="9"/>
  <c r="G889" i="9"/>
  <c r="G890" i="9"/>
  <c r="G891" i="9"/>
  <c r="G892" i="9"/>
  <c r="G893" i="9"/>
  <c r="G894" i="9"/>
  <c r="G895" i="9"/>
  <c r="G896" i="9"/>
  <c r="G897" i="9"/>
  <c r="G898" i="9"/>
  <c r="G899" i="9"/>
  <c r="G900" i="9"/>
  <c r="G901" i="9"/>
  <c r="G902" i="9"/>
  <c r="G903" i="9"/>
  <c r="G904" i="9"/>
  <c r="G905" i="9"/>
  <c r="G906" i="9"/>
  <c r="G907" i="9"/>
  <c r="G908" i="9"/>
  <c r="G909" i="9"/>
  <c r="G910" i="9"/>
  <c r="G911" i="9"/>
  <c r="G912" i="9"/>
  <c r="G913" i="9"/>
  <c r="G914" i="9"/>
  <c r="G915" i="9"/>
  <c r="G916" i="9"/>
  <c r="G917" i="9"/>
  <c r="G918" i="9"/>
  <c r="G919" i="9"/>
  <c r="G920" i="9"/>
  <c r="G921" i="9"/>
  <c r="G922" i="9"/>
  <c r="G923" i="9"/>
  <c r="G924" i="9"/>
  <c r="G925" i="9"/>
  <c r="G926" i="9"/>
  <c r="G927" i="9"/>
  <c r="G928" i="9"/>
  <c r="G929" i="9"/>
  <c r="G930" i="9"/>
  <c r="G931" i="9"/>
  <c r="G932" i="9"/>
  <c r="G933" i="9"/>
  <c r="G934" i="9"/>
  <c r="G935" i="9"/>
  <c r="G936" i="9"/>
  <c r="G937" i="9"/>
  <c r="G938" i="9"/>
  <c r="G939" i="9"/>
  <c r="G940" i="9"/>
  <c r="G941" i="9"/>
  <c r="G942" i="9"/>
  <c r="G943" i="9"/>
  <c r="G944" i="9"/>
  <c r="G945" i="9"/>
  <c r="G946" i="9"/>
  <c r="G947" i="9"/>
  <c r="G948" i="9"/>
  <c r="G949" i="9"/>
  <c r="G950" i="9"/>
  <c r="G951" i="9"/>
  <c r="G952" i="9"/>
  <c r="G953" i="9"/>
  <c r="G954" i="9"/>
  <c r="G955" i="9"/>
  <c r="G956" i="9"/>
  <c r="G957" i="9"/>
  <c r="G958" i="9"/>
  <c r="G959" i="9"/>
  <c r="G960" i="9"/>
  <c r="G961" i="9"/>
  <c r="G962" i="9"/>
  <c r="G963" i="9"/>
  <c r="G964" i="9"/>
  <c r="G965" i="9"/>
  <c r="G966" i="9"/>
  <c r="G967" i="9"/>
  <c r="G968" i="9"/>
  <c r="G969" i="9"/>
  <c r="G970" i="9"/>
  <c r="G971" i="9"/>
  <c r="G2" i="2" s="1"/>
  <c r="G972" i="9"/>
  <c r="G3" i="2" s="1"/>
  <c r="G973" i="9"/>
  <c r="G4" i="2" s="1"/>
  <c r="G974" i="9"/>
  <c r="G975" i="9"/>
  <c r="G976" i="9"/>
  <c r="G977" i="9"/>
  <c r="G978" i="9"/>
  <c r="G979" i="9"/>
  <c r="G980" i="9"/>
  <c r="G981" i="9"/>
  <c r="G982" i="9"/>
  <c r="G983" i="9"/>
  <c r="G984" i="9"/>
  <c r="G985" i="9"/>
  <c r="G986" i="9"/>
  <c r="G987" i="9"/>
  <c r="G988" i="9"/>
  <c r="G989" i="9"/>
  <c r="G990" i="9"/>
  <c r="G991" i="9"/>
  <c r="G992" i="9"/>
  <c r="G993" i="9"/>
  <c r="G994" i="9"/>
  <c r="G995" i="9"/>
  <c r="G996" i="9"/>
  <c r="G997" i="9"/>
  <c r="G998" i="9"/>
  <c r="G999" i="9"/>
  <c r="G1000" i="9"/>
  <c r="G1001" i="9"/>
  <c r="G1002" i="9"/>
  <c r="G1003" i="9"/>
  <c r="G1004" i="9"/>
  <c r="G1005" i="9"/>
  <c r="G1006" i="9"/>
  <c r="G1007" i="9"/>
  <c r="G1008" i="9"/>
  <c r="G1009" i="9"/>
  <c r="G1010" i="9"/>
  <c r="G1011" i="9"/>
  <c r="G1012" i="9"/>
  <c r="G1013" i="9"/>
  <c r="G1014" i="9"/>
  <c r="G1015" i="9"/>
  <c r="G1016" i="9"/>
  <c r="G1017" i="9"/>
  <c r="G1018" i="9"/>
  <c r="G1019" i="9"/>
  <c r="G1020" i="9"/>
  <c r="G1021" i="9"/>
  <c r="G1022" i="9"/>
  <c r="G1023" i="9"/>
  <c r="G1024" i="9"/>
  <c r="G1025" i="9"/>
  <c r="G1026" i="9"/>
  <c r="G1027" i="9"/>
  <c r="G1028" i="9"/>
  <c r="G1029" i="9"/>
  <c r="G1030" i="9"/>
  <c r="G1031" i="9"/>
  <c r="G1032" i="9"/>
  <c r="G1033" i="9"/>
  <c r="G1034" i="9"/>
  <c r="G1035" i="9"/>
  <c r="G1036" i="9"/>
  <c r="G1037" i="9"/>
  <c r="G1038" i="9"/>
  <c r="G1039" i="9"/>
  <c r="G1040" i="9"/>
  <c r="G1041" i="9"/>
  <c r="G1042" i="9"/>
  <c r="G1043" i="9"/>
  <c r="G1044" i="9"/>
  <c r="G1045" i="9"/>
  <c r="G1046" i="9"/>
  <c r="G1047" i="9"/>
  <c r="G1048" i="9"/>
  <c r="G1049" i="9"/>
  <c r="G1050" i="9"/>
  <c r="G1051" i="9"/>
  <c r="G1052" i="9"/>
  <c r="G1053" i="9"/>
  <c r="G1054" i="9"/>
  <c r="G1055" i="9"/>
  <c r="G1056" i="9"/>
  <c r="G1057" i="9"/>
  <c r="G1058" i="9"/>
  <c r="G1059" i="9"/>
  <c r="G1060" i="9"/>
  <c r="G1061" i="9"/>
  <c r="G1062" i="9"/>
  <c r="G1063" i="9"/>
  <c r="G1064" i="9"/>
  <c r="G1065" i="9"/>
  <c r="G1066" i="9"/>
  <c r="G1067" i="9"/>
  <c r="G1068" i="9"/>
  <c r="G1069" i="9"/>
  <c r="G1070" i="9"/>
  <c r="G1071" i="9"/>
  <c r="G1072" i="9"/>
  <c r="G1073" i="9"/>
  <c r="G1074" i="9"/>
  <c r="G1075" i="9"/>
  <c r="G1076" i="9"/>
  <c r="G1077" i="9"/>
  <c r="G1078" i="9"/>
  <c r="G1079" i="9"/>
  <c r="G1080" i="9"/>
  <c r="G1081" i="9"/>
  <c r="G1082" i="9"/>
  <c r="G1083" i="9"/>
  <c r="G1084" i="9"/>
  <c r="G1085" i="9"/>
  <c r="G1086" i="9"/>
  <c r="G1087" i="9"/>
  <c r="G1088" i="9"/>
  <c r="G1089" i="9"/>
  <c r="G1090" i="9"/>
  <c r="G1091" i="9"/>
  <c r="G1092" i="9"/>
  <c r="G1093" i="9"/>
  <c r="G1094" i="9"/>
  <c r="G1095" i="9"/>
  <c r="G1096" i="9"/>
  <c r="G1097" i="9"/>
  <c r="G1098" i="9"/>
  <c r="G1099" i="9"/>
  <c r="G1100" i="9"/>
  <c r="G1101" i="9"/>
  <c r="G1102" i="9"/>
  <c r="G1103" i="9"/>
  <c r="G1104" i="9"/>
  <c r="G1105" i="9"/>
  <c r="G1106" i="9"/>
  <c r="G1107" i="9"/>
  <c r="G1108" i="9"/>
  <c r="G1109" i="9"/>
  <c r="G1110" i="9"/>
  <c r="G1111" i="9"/>
  <c r="G1112" i="9"/>
  <c r="G1113" i="9"/>
  <c r="G1114" i="9"/>
  <c r="G1115" i="9"/>
  <c r="G1116" i="9"/>
  <c r="G1117" i="9"/>
  <c r="G1118" i="9"/>
  <c r="G1119" i="9"/>
  <c r="G1120" i="9"/>
  <c r="G1121" i="9"/>
  <c r="G1122" i="9"/>
  <c r="G1123" i="9"/>
  <c r="G1124" i="9"/>
  <c r="G1125" i="9"/>
  <c r="G1126" i="9"/>
  <c r="G1127" i="9"/>
  <c r="G1128" i="9"/>
  <c r="G1129" i="9"/>
  <c r="G1130" i="9"/>
  <c r="G1131" i="9"/>
  <c r="G1132" i="9"/>
  <c r="G1133" i="9"/>
  <c r="G1134" i="9"/>
  <c r="G1135" i="9"/>
  <c r="G1136" i="9"/>
  <c r="G1137" i="9"/>
  <c r="G1138" i="9"/>
  <c r="G1139" i="9"/>
  <c r="G1140" i="9"/>
  <c r="G1141" i="9"/>
  <c r="G1142" i="9"/>
  <c r="G1143" i="9"/>
  <c r="G1144" i="9"/>
  <c r="G1145" i="9"/>
  <c r="G1146" i="9"/>
  <c r="G1147" i="9"/>
  <c r="G1148" i="9"/>
  <c r="G1149" i="9"/>
  <c r="G1150" i="9"/>
  <c r="G1151" i="9"/>
  <c r="G1152" i="9"/>
  <c r="G1153" i="9"/>
  <c r="G1154" i="9"/>
  <c r="G1155" i="9"/>
  <c r="G1156" i="9"/>
  <c r="G1157" i="9"/>
  <c r="G1158" i="9"/>
  <c r="G1159" i="9"/>
  <c r="G1160" i="9"/>
  <c r="G1161" i="9"/>
  <c r="G1162" i="9"/>
  <c r="G1163" i="9"/>
  <c r="G1164" i="9"/>
  <c r="G1165" i="9"/>
  <c r="G1166" i="9"/>
  <c r="G1167" i="9"/>
  <c r="G1168" i="9"/>
  <c r="G1169" i="9"/>
  <c r="G1170" i="9"/>
  <c r="G1171" i="9"/>
  <c r="G1172" i="9"/>
  <c r="G1173" i="9"/>
  <c r="G1174" i="9"/>
  <c r="G1175" i="9"/>
  <c r="G1176" i="9"/>
  <c r="G1177" i="9"/>
  <c r="G1178" i="9"/>
  <c r="G1179" i="9"/>
  <c r="G1180" i="9"/>
  <c r="G1181" i="9"/>
  <c r="G1182" i="9"/>
  <c r="G1183" i="9"/>
  <c r="G1184" i="9"/>
  <c r="G1185" i="9"/>
  <c r="G1186" i="9"/>
  <c r="G1187" i="9"/>
  <c r="G1188" i="9"/>
  <c r="G1189" i="9"/>
  <c r="G1190" i="9"/>
  <c r="G1191" i="9"/>
  <c r="G1192" i="9"/>
  <c r="G1193" i="9"/>
  <c r="G1194" i="9"/>
  <c r="G1195" i="9"/>
  <c r="G1196" i="9"/>
  <c r="G1197" i="9"/>
  <c r="G1198" i="9"/>
  <c r="G1199" i="9"/>
  <c r="G1200" i="9"/>
  <c r="G1201" i="9"/>
  <c r="G1202" i="9"/>
  <c r="G1203" i="9"/>
  <c r="G1204" i="9"/>
  <c r="G1205" i="9"/>
  <c r="G1206" i="9"/>
  <c r="G1207" i="9"/>
  <c r="G1208" i="9"/>
  <c r="G1209" i="9"/>
  <c r="G1210" i="9"/>
  <c r="G1211" i="9"/>
  <c r="G1212" i="9"/>
  <c r="G1213" i="9"/>
  <c r="G1214" i="9"/>
  <c r="G1215" i="9"/>
  <c r="G1216" i="9"/>
  <c r="G1217" i="9"/>
  <c r="G1218" i="9"/>
  <c r="G1219" i="9"/>
  <c r="G1220" i="9"/>
  <c r="G1221" i="9"/>
  <c r="G1222" i="9"/>
  <c r="G1223" i="9"/>
  <c r="G1224" i="9"/>
  <c r="G1225" i="9"/>
  <c r="G1226" i="9"/>
  <c r="G1227" i="9"/>
  <c r="G1228" i="9"/>
  <c r="G1229" i="9"/>
  <c r="G1230" i="9"/>
  <c r="G1231" i="9"/>
  <c r="G1232" i="9"/>
  <c r="G1233" i="9"/>
  <c r="G1234" i="9"/>
  <c r="G1235" i="9"/>
  <c r="G1236" i="9"/>
  <c r="G1237" i="9"/>
  <c r="G1238" i="9"/>
  <c r="G1239" i="9"/>
  <c r="G1240" i="9"/>
  <c r="G1241" i="9"/>
  <c r="G1242" i="9"/>
  <c r="G1243" i="9"/>
  <c r="G1244" i="9"/>
  <c r="G1245" i="9"/>
  <c r="G1246" i="9"/>
  <c r="G1247" i="9"/>
  <c r="G1248" i="9"/>
  <c r="G1249" i="9"/>
  <c r="G1250" i="9"/>
  <c r="G1251" i="9"/>
  <c r="G1252" i="9"/>
  <c r="G1253" i="9"/>
  <c r="G1254" i="9"/>
  <c r="G1255" i="9"/>
  <c r="G1256" i="9"/>
  <c r="G1257" i="9"/>
  <c r="G1258" i="9"/>
  <c r="G1259" i="9"/>
  <c r="G1260" i="9"/>
  <c r="G1261" i="9"/>
  <c r="G1262" i="9"/>
  <c r="G1263" i="9"/>
  <c r="G1264" i="9"/>
  <c r="G1265" i="9"/>
  <c r="G1266" i="9"/>
  <c r="G1267" i="9"/>
  <c r="G1268" i="9"/>
  <c r="G1269" i="9"/>
  <c r="G1270" i="9"/>
  <c r="G1271" i="9"/>
  <c r="G1272" i="9"/>
  <c r="G1273" i="9"/>
  <c r="G1274" i="9"/>
  <c r="G1275" i="9"/>
  <c r="G1276" i="9"/>
  <c r="G1277" i="9"/>
  <c r="G1278" i="9"/>
  <c r="G1279" i="9"/>
  <c r="G1280" i="9"/>
  <c r="G1281" i="9"/>
  <c r="G1282" i="9"/>
  <c r="G1283" i="9"/>
  <c r="G1284" i="9"/>
  <c r="G1285" i="9"/>
  <c r="G1286" i="9"/>
  <c r="G1287" i="9"/>
  <c r="G1288" i="9"/>
  <c r="G1289" i="9"/>
  <c r="G1290" i="9"/>
  <c r="G1291" i="9"/>
  <c r="G1292" i="9"/>
  <c r="G1293" i="9"/>
  <c r="G1294" i="9"/>
  <c r="G1295" i="9"/>
  <c r="G1296" i="9"/>
  <c r="G1297" i="9"/>
  <c r="G1298" i="9"/>
  <c r="G1299" i="9"/>
  <c r="G1300" i="9"/>
  <c r="G1301" i="9"/>
  <c r="G1302" i="9"/>
  <c r="G1303" i="9"/>
  <c r="G1304" i="9"/>
  <c r="G1305" i="9"/>
  <c r="G1306" i="9"/>
  <c r="G1307" i="9"/>
  <c r="G1308" i="9"/>
  <c r="G1309" i="9"/>
  <c r="G1310" i="9"/>
  <c r="G1311" i="9"/>
  <c r="G1312" i="9"/>
  <c r="G1313" i="9"/>
  <c r="G1314" i="9"/>
  <c r="G1315" i="9"/>
  <c r="G1316" i="9"/>
  <c r="G1317" i="9"/>
  <c r="G1318" i="9"/>
  <c r="G1319" i="9"/>
  <c r="G1320" i="9"/>
  <c r="G1321" i="9"/>
  <c r="G1322" i="9"/>
  <c r="G1323" i="9"/>
  <c r="G1324" i="9"/>
  <c r="G1325" i="9"/>
  <c r="G1326" i="9"/>
  <c r="G1327" i="9"/>
  <c r="G1328" i="9"/>
  <c r="G1329" i="9"/>
  <c r="G1330" i="9"/>
  <c r="G1331" i="9"/>
  <c r="G1332" i="9"/>
  <c r="G1333" i="9"/>
  <c r="G1334" i="9"/>
  <c r="G1335" i="9"/>
  <c r="G1336" i="9"/>
  <c r="G1337" i="9"/>
  <c r="G1338" i="9"/>
  <c r="G1339" i="9"/>
  <c r="G1340" i="9"/>
  <c r="G1341" i="9"/>
  <c r="G1342" i="9"/>
  <c r="G1343" i="9"/>
  <c r="G1344" i="9"/>
  <c r="G1345" i="9"/>
  <c r="G1346" i="9"/>
  <c r="G1347" i="9"/>
  <c r="G1348" i="9"/>
  <c r="G1349" i="9"/>
  <c r="G1350" i="9"/>
  <c r="G1351" i="9"/>
  <c r="G1352" i="9"/>
  <c r="G1353" i="9"/>
  <c r="G1354" i="9"/>
  <c r="G1355" i="9"/>
  <c r="G1356" i="9"/>
  <c r="G1357" i="9"/>
  <c r="G1358" i="9"/>
  <c r="G1359" i="9"/>
  <c r="G1360" i="9"/>
  <c r="G1361" i="9"/>
  <c r="G1362" i="9"/>
  <c r="G1363" i="9"/>
  <c r="G1364" i="9"/>
  <c r="G1365" i="9"/>
  <c r="G1366" i="9"/>
  <c r="G1367" i="9"/>
  <c r="G1368" i="9"/>
  <c r="G1369" i="9"/>
  <c r="G1370" i="9"/>
  <c r="G1371" i="9"/>
  <c r="G1372" i="9"/>
  <c r="G1373" i="9"/>
  <c r="G1374" i="9"/>
  <c r="G1375" i="9"/>
  <c r="G1376" i="9"/>
  <c r="G1377" i="9"/>
  <c r="G1378" i="9"/>
  <c r="G1379" i="9"/>
  <c r="G1380" i="9"/>
  <c r="G1381" i="9"/>
  <c r="G5" i="2" s="1"/>
  <c r="G1382" i="9"/>
  <c r="G6" i="2" s="1"/>
  <c r="G1383" i="9"/>
  <c r="G7" i="2" s="1"/>
  <c r="J7" i="2" s="1"/>
  <c r="G1384" i="9"/>
  <c r="G1385" i="9"/>
  <c r="G1386" i="9"/>
  <c r="G1387" i="9"/>
  <c r="G1388" i="9"/>
  <c r="G1389" i="9"/>
  <c r="G1390" i="9"/>
  <c r="G2" i="9"/>
  <c r="J5" i="2" l="1"/>
  <c r="J6" i="2"/>
  <c r="G3" i="7" l="1"/>
  <c r="G4" i="7"/>
  <c r="G5" i="7"/>
  <c r="G6" i="7"/>
  <c r="G7" i="7"/>
  <c r="G8" i="7"/>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43" i="7"/>
  <c r="G44" i="7"/>
  <c r="G45" i="7"/>
  <c r="G46" i="7"/>
  <c r="G47" i="7"/>
  <c r="G48" i="7"/>
  <c r="G49" i="7"/>
  <c r="G50" i="7"/>
  <c r="G51" i="7"/>
  <c r="G52" i="7"/>
  <c r="G53" i="7"/>
  <c r="G54" i="7"/>
  <c r="G55" i="7"/>
  <c r="G56" i="7"/>
  <c r="G57" i="7"/>
  <c r="G58" i="7"/>
  <c r="G59" i="7"/>
  <c r="G60" i="7"/>
  <c r="G61" i="7"/>
  <c r="G62" i="7"/>
  <c r="G63" i="7"/>
  <c r="G64" i="7"/>
  <c r="G65" i="7"/>
  <c r="G66" i="7"/>
  <c r="G67" i="7"/>
  <c r="G68" i="7"/>
  <c r="G69" i="7"/>
  <c r="G70" i="7"/>
  <c r="G71" i="7"/>
  <c r="G72" i="7"/>
  <c r="G73" i="7"/>
  <c r="G74" i="7"/>
  <c r="G75" i="7"/>
  <c r="G76" i="7"/>
  <c r="G77" i="7"/>
  <c r="G78" i="7"/>
  <c r="G79" i="7"/>
  <c r="G80" i="7"/>
  <c r="G81" i="7"/>
  <c r="G82" i="7"/>
  <c r="G83" i="7"/>
  <c r="G84" i="7"/>
  <c r="G85" i="7"/>
  <c r="G86" i="7"/>
  <c r="G87" i="7"/>
  <c r="G88" i="7"/>
  <c r="G89" i="7"/>
  <c r="G90" i="7"/>
  <c r="G91" i="7"/>
  <c r="G92" i="7"/>
  <c r="G93" i="7"/>
  <c r="G94" i="7"/>
  <c r="G95" i="7"/>
  <c r="G96" i="7"/>
  <c r="G97" i="7"/>
  <c r="G98" i="7"/>
  <c r="G99" i="7"/>
  <c r="G100" i="7"/>
  <c r="G101" i="7"/>
  <c r="G102" i="7"/>
  <c r="G103" i="7"/>
  <c r="G104" i="7"/>
  <c r="G105" i="7"/>
  <c r="G106" i="7"/>
  <c r="G107" i="7"/>
  <c r="G108" i="7"/>
  <c r="G109" i="7"/>
  <c r="G110" i="7"/>
  <c r="G111" i="7"/>
  <c r="G112" i="7"/>
  <c r="G113" i="7"/>
  <c r="G114" i="7"/>
  <c r="G115" i="7"/>
  <c r="G116" i="7"/>
  <c r="G117" i="7"/>
  <c r="G118" i="7"/>
  <c r="G119" i="7"/>
  <c r="G120" i="7"/>
  <c r="G121" i="7"/>
  <c r="G122" i="7"/>
  <c r="G123" i="7"/>
  <c r="G124" i="7"/>
  <c r="G125" i="7"/>
  <c r="G126" i="7"/>
  <c r="G127" i="7"/>
  <c r="G128" i="7"/>
  <c r="G129" i="7"/>
  <c r="G130" i="7"/>
  <c r="G131" i="7"/>
  <c r="G132" i="7"/>
  <c r="G133" i="7"/>
  <c r="G134" i="7"/>
  <c r="G135" i="7"/>
  <c r="G136" i="7"/>
  <c r="G137" i="7"/>
  <c r="G138" i="7"/>
  <c r="G139" i="7"/>
  <c r="G140" i="7"/>
  <c r="G141" i="7"/>
  <c r="G142" i="7"/>
  <c r="G143" i="7"/>
  <c r="G144" i="7"/>
  <c r="G145" i="7"/>
  <c r="G146" i="7"/>
  <c r="G147" i="7"/>
  <c r="G148" i="7"/>
  <c r="G149" i="7"/>
  <c r="G150" i="7"/>
  <c r="G151" i="7"/>
  <c r="G152" i="7"/>
  <c r="G153" i="7"/>
  <c r="G154" i="7"/>
  <c r="G155" i="7"/>
  <c r="G156" i="7"/>
  <c r="G157" i="7"/>
  <c r="G158" i="7"/>
  <c r="G159" i="7"/>
  <c r="G160" i="7"/>
  <c r="G161" i="7"/>
  <c r="G162" i="7"/>
  <c r="G163" i="7"/>
  <c r="G164" i="7"/>
  <c r="G165" i="7"/>
  <c r="G166" i="7"/>
  <c r="G167" i="7"/>
  <c r="G168" i="7"/>
  <c r="G169" i="7"/>
  <c r="G170" i="7"/>
  <c r="G171" i="7"/>
  <c r="G172" i="7"/>
  <c r="G173" i="7"/>
  <c r="G174" i="7"/>
  <c r="G175" i="7"/>
  <c r="G176" i="7"/>
  <c r="G177" i="7"/>
  <c r="G178" i="7"/>
  <c r="G179" i="7"/>
  <c r="G180" i="7"/>
  <c r="G181" i="7"/>
  <c r="G182" i="7"/>
  <c r="G183" i="7"/>
  <c r="G184" i="7"/>
  <c r="G185" i="7"/>
  <c r="G186" i="7"/>
  <c r="G187" i="7"/>
  <c r="G188" i="7"/>
  <c r="G189" i="7"/>
  <c r="G190" i="7"/>
  <c r="G191" i="7"/>
  <c r="G192" i="7"/>
  <c r="G193" i="7"/>
  <c r="G194" i="7"/>
  <c r="G195" i="7"/>
  <c r="G196" i="7"/>
  <c r="G197" i="7"/>
  <c r="G198" i="7"/>
  <c r="G199" i="7"/>
  <c r="G200" i="7"/>
  <c r="G201" i="7"/>
  <c r="G202" i="7"/>
  <c r="G203" i="7"/>
  <c r="G204" i="7"/>
  <c r="G205" i="7"/>
  <c r="G206" i="7"/>
  <c r="G207" i="7"/>
  <c r="G208" i="7"/>
  <c r="G209" i="7"/>
  <c r="G210" i="7"/>
  <c r="G211" i="7"/>
  <c r="G212" i="7"/>
  <c r="G213" i="7"/>
  <c r="G214" i="7"/>
  <c r="G215" i="7"/>
  <c r="G216" i="7"/>
  <c r="G217" i="7"/>
  <c r="G218" i="7"/>
  <c r="G219" i="7"/>
  <c r="G220" i="7"/>
  <c r="G221" i="7"/>
  <c r="G222" i="7"/>
  <c r="G223" i="7"/>
  <c r="G224" i="7"/>
  <c r="G225" i="7"/>
  <c r="G226" i="7"/>
  <c r="G227" i="7"/>
  <c r="G228" i="7"/>
  <c r="G229" i="7"/>
  <c r="G230" i="7"/>
  <c r="G231" i="7"/>
  <c r="G232" i="7"/>
  <c r="G233" i="7"/>
  <c r="G234" i="7"/>
  <c r="G235" i="7"/>
  <c r="G236" i="7"/>
  <c r="G237" i="7"/>
  <c r="G238" i="7"/>
  <c r="G239" i="7"/>
  <c r="G240" i="7"/>
  <c r="G241" i="7"/>
  <c r="G242" i="7"/>
  <c r="G243" i="7"/>
  <c r="G244" i="7"/>
  <c r="G245" i="7"/>
  <c r="G246" i="7"/>
  <c r="G247" i="7"/>
  <c r="G248" i="7"/>
  <c r="G249" i="7"/>
  <c r="G250" i="7"/>
  <c r="G251" i="7"/>
  <c r="G252" i="7"/>
  <c r="G253" i="7"/>
  <c r="G254" i="7"/>
  <c r="G255" i="7"/>
  <c r="G256" i="7"/>
  <c r="G257" i="7"/>
  <c r="G258" i="7"/>
  <c r="G259" i="7"/>
  <c r="G260" i="7"/>
  <c r="G261" i="7"/>
  <c r="G262" i="7"/>
  <c r="G263" i="7"/>
  <c r="G264" i="7"/>
  <c r="G265" i="7"/>
  <c r="G266" i="7"/>
  <c r="G267" i="7"/>
  <c r="G268" i="7"/>
  <c r="G269" i="7"/>
  <c r="G270" i="7"/>
  <c r="G271" i="7"/>
  <c r="G272" i="7"/>
  <c r="G273" i="7"/>
  <c r="G274" i="7"/>
  <c r="G275" i="7"/>
  <c r="G276" i="7"/>
  <c r="G277" i="7"/>
  <c r="G278" i="7"/>
  <c r="G279" i="7"/>
  <c r="G280" i="7"/>
  <c r="G281" i="7"/>
  <c r="G282" i="7"/>
  <c r="G283" i="7"/>
  <c r="G284" i="7"/>
  <c r="G285" i="7"/>
  <c r="G286" i="7"/>
  <c r="G287" i="7"/>
  <c r="G288" i="7"/>
  <c r="G289" i="7"/>
  <c r="G290" i="7"/>
  <c r="G291" i="7"/>
  <c r="G292" i="7"/>
  <c r="G293" i="7"/>
  <c r="G294" i="7"/>
  <c r="G295" i="7"/>
  <c r="G296" i="7"/>
  <c r="G297" i="7"/>
  <c r="G298" i="7"/>
  <c r="G299" i="7"/>
  <c r="G300" i="7"/>
  <c r="G301" i="7"/>
  <c r="G302" i="7"/>
  <c r="G303" i="7"/>
  <c r="G304" i="7"/>
  <c r="G305" i="7"/>
  <c r="G306" i="7"/>
  <c r="G307" i="7"/>
  <c r="G308" i="7"/>
  <c r="G309" i="7"/>
  <c r="G310" i="7"/>
  <c r="G311" i="7"/>
  <c r="G312" i="7"/>
  <c r="G313" i="7"/>
  <c r="G314" i="7"/>
  <c r="G315" i="7"/>
  <c r="G316" i="7"/>
  <c r="G317" i="7"/>
  <c r="G318" i="7"/>
  <c r="G319" i="7"/>
  <c r="G320" i="7"/>
  <c r="G321" i="7"/>
  <c r="G322" i="7"/>
  <c r="G323" i="7"/>
  <c r="G324" i="7"/>
  <c r="G325" i="7"/>
  <c r="G326" i="7"/>
  <c r="G327" i="7"/>
  <c r="G328" i="7"/>
  <c r="G329" i="7"/>
  <c r="G330" i="7"/>
  <c r="G331" i="7"/>
  <c r="G332" i="7"/>
  <c r="G333" i="7"/>
  <c r="G334" i="7"/>
  <c r="G335" i="7"/>
  <c r="G336" i="7"/>
  <c r="G337" i="7"/>
  <c r="G338" i="7"/>
  <c r="G339" i="7"/>
  <c r="G340" i="7"/>
  <c r="G341" i="7"/>
  <c r="G342" i="7"/>
  <c r="G343" i="7"/>
  <c r="G344" i="7"/>
  <c r="G345" i="7"/>
  <c r="G346" i="7"/>
  <c r="G347" i="7"/>
  <c r="G348" i="7"/>
  <c r="G349" i="7"/>
  <c r="G350" i="7"/>
  <c r="G351" i="7"/>
  <c r="G352" i="7"/>
  <c r="G353" i="7"/>
  <c r="G354" i="7"/>
  <c r="G355" i="7"/>
  <c r="G356" i="7"/>
  <c r="G357" i="7"/>
  <c r="G358" i="7"/>
  <c r="G359" i="7"/>
  <c r="G360" i="7"/>
  <c r="G361" i="7"/>
  <c r="G362" i="7"/>
  <c r="G363" i="7"/>
  <c r="G364" i="7"/>
  <c r="G365" i="7"/>
  <c r="G366" i="7"/>
  <c r="G367" i="7"/>
  <c r="G368" i="7"/>
  <c r="G369" i="7"/>
  <c r="G370" i="7"/>
  <c r="G371" i="7"/>
  <c r="G372" i="7"/>
  <c r="G373" i="7"/>
  <c r="G374" i="7"/>
  <c r="G375" i="7"/>
  <c r="G376" i="7"/>
  <c r="G377" i="7"/>
  <c r="G378" i="7"/>
  <c r="G379" i="7"/>
  <c r="G380" i="7"/>
  <c r="G381" i="7"/>
  <c r="G382" i="7"/>
  <c r="G383" i="7"/>
  <c r="G384" i="7"/>
  <c r="G385" i="7"/>
  <c r="G386" i="7"/>
  <c r="G387" i="7"/>
  <c r="G388" i="7"/>
  <c r="G389" i="7"/>
  <c r="G390" i="7"/>
  <c r="G391" i="7"/>
  <c r="G392" i="7"/>
  <c r="G393" i="7"/>
  <c r="G394" i="7"/>
  <c r="G395" i="7"/>
  <c r="G396" i="7"/>
  <c r="G397" i="7"/>
  <c r="G398" i="7"/>
  <c r="G399" i="7"/>
  <c r="G400" i="7"/>
  <c r="G401" i="7"/>
  <c r="G402" i="7"/>
  <c r="G403" i="7"/>
  <c r="G404" i="7"/>
  <c r="G405" i="7"/>
  <c r="G406" i="7"/>
  <c r="G407" i="7"/>
  <c r="G408" i="7"/>
  <c r="G409" i="7"/>
  <c r="G410" i="7"/>
  <c r="G411" i="7"/>
  <c r="G412" i="7"/>
  <c r="G413" i="7"/>
  <c r="G414" i="7"/>
  <c r="G415" i="7"/>
  <c r="G416" i="7"/>
  <c r="G417" i="7"/>
  <c r="G418" i="7"/>
  <c r="G419" i="7"/>
  <c r="G420" i="7"/>
  <c r="G421" i="7"/>
  <c r="G422" i="7"/>
  <c r="G423" i="7"/>
  <c r="G424" i="7"/>
  <c r="G425" i="7"/>
  <c r="G426" i="7"/>
  <c r="G427" i="7"/>
  <c r="G428" i="7"/>
  <c r="G429" i="7"/>
  <c r="G430" i="7"/>
  <c r="G431" i="7"/>
  <c r="G432" i="7"/>
  <c r="G433" i="7"/>
  <c r="G434" i="7"/>
  <c r="G435" i="7"/>
  <c r="G436" i="7"/>
  <c r="G437" i="7"/>
  <c r="G438" i="7"/>
  <c r="G439" i="7"/>
  <c r="G440" i="7"/>
  <c r="G441" i="7"/>
  <c r="G442" i="7"/>
  <c r="G443" i="7"/>
  <c r="G444" i="7"/>
  <c r="G445" i="7"/>
  <c r="G446" i="7"/>
  <c r="G447" i="7"/>
  <c r="G448" i="7"/>
  <c r="G449" i="7"/>
  <c r="G450" i="7"/>
  <c r="G451" i="7"/>
  <c r="G452" i="7"/>
  <c r="G453" i="7"/>
  <c r="G454" i="7"/>
  <c r="G455" i="7"/>
  <c r="G456" i="7"/>
  <c r="G457" i="7"/>
  <c r="G458" i="7"/>
  <c r="G459" i="7"/>
  <c r="G460" i="7"/>
  <c r="G461" i="7"/>
  <c r="G462" i="7"/>
  <c r="G463" i="7"/>
  <c r="G464" i="7"/>
  <c r="G465" i="7"/>
  <c r="G466" i="7"/>
  <c r="G467" i="7"/>
  <c r="G468" i="7"/>
  <c r="G469" i="7"/>
  <c r="G470" i="7"/>
  <c r="G471" i="7"/>
  <c r="G472" i="7"/>
  <c r="G473" i="7"/>
  <c r="G474" i="7"/>
  <c r="G475" i="7"/>
  <c r="G476" i="7"/>
  <c r="G477" i="7"/>
  <c r="G478" i="7"/>
  <c r="G479" i="7"/>
  <c r="G480" i="7"/>
  <c r="G481" i="7"/>
  <c r="G482" i="7"/>
  <c r="G483" i="7"/>
  <c r="G484" i="7"/>
  <c r="G485" i="7"/>
  <c r="G486" i="7"/>
  <c r="G487" i="7"/>
  <c r="G488" i="7"/>
  <c r="G489" i="7"/>
  <c r="G490" i="7"/>
  <c r="G491" i="7"/>
  <c r="G492" i="7"/>
  <c r="G493" i="7"/>
  <c r="G494" i="7"/>
  <c r="G495" i="7"/>
  <c r="G496" i="7"/>
  <c r="G497" i="7"/>
  <c r="G498" i="7"/>
  <c r="G499" i="7"/>
  <c r="G500" i="7"/>
  <c r="G501" i="7"/>
  <c r="G502" i="7"/>
  <c r="G503" i="7"/>
  <c r="G504" i="7"/>
  <c r="G505" i="7"/>
  <c r="G506" i="7"/>
  <c r="G507" i="7"/>
  <c r="G508" i="7"/>
  <c r="G509" i="7"/>
  <c r="G510" i="7"/>
  <c r="G511" i="7"/>
  <c r="G512" i="7"/>
  <c r="G513" i="7"/>
  <c r="G514" i="7"/>
  <c r="G515" i="7"/>
  <c r="G516" i="7"/>
  <c r="G517" i="7"/>
  <c r="G518" i="7"/>
  <c r="G519" i="7"/>
  <c r="G520" i="7"/>
  <c r="G521" i="7"/>
  <c r="G522" i="7"/>
  <c r="G523" i="7"/>
  <c r="G524" i="7"/>
  <c r="G525" i="7"/>
  <c r="G526" i="7"/>
  <c r="G527" i="7"/>
  <c r="G528" i="7"/>
  <c r="G529" i="7"/>
  <c r="G530" i="7"/>
  <c r="G531" i="7"/>
  <c r="G532" i="7"/>
  <c r="G533" i="7"/>
  <c r="G534" i="7"/>
  <c r="G535" i="7"/>
  <c r="G536" i="7"/>
  <c r="G537" i="7"/>
  <c r="G538" i="7"/>
  <c r="G539" i="7"/>
  <c r="G540" i="7"/>
  <c r="G541" i="7"/>
  <c r="G542" i="7"/>
  <c r="G543" i="7"/>
  <c r="G544" i="7"/>
  <c r="G545" i="7"/>
  <c r="G546" i="7"/>
  <c r="G547" i="7"/>
  <c r="G548" i="7"/>
  <c r="G549" i="7"/>
  <c r="G550" i="7"/>
  <c r="G551" i="7"/>
  <c r="G552" i="7"/>
  <c r="G553" i="7"/>
  <c r="G554" i="7"/>
  <c r="G555" i="7"/>
  <c r="G556" i="7"/>
  <c r="G557" i="7"/>
  <c r="G558" i="7"/>
  <c r="G559" i="7"/>
  <c r="G560" i="7"/>
  <c r="G561" i="7"/>
  <c r="G562" i="7"/>
  <c r="G563" i="7"/>
  <c r="G564" i="7"/>
  <c r="G565" i="7"/>
  <c r="G566" i="7"/>
  <c r="G567" i="7"/>
  <c r="G568" i="7"/>
  <c r="G569" i="7"/>
  <c r="G570" i="7"/>
  <c r="G571" i="7"/>
  <c r="G572" i="7"/>
  <c r="G573" i="7"/>
  <c r="G574" i="7"/>
  <c r="G575" i="7"/>
  <c r="G576" i="7"/>
  <c r="G577" i="7"/>
  <c r="G578" i="7"/>
  <c r="G579" i="7"/>
  <c r="G580" i="7"/>
  <c r="G581" i="7"/>
  <c r="G582" i="7"/>
  <c r="G583" i="7"/>
  <c r="G584" i="7"/>
  <c r="G585" i="7"/>
  <c r="G586" i="7"/>
  <c r="G587" i="7"/>
  <c r="G588" i="7"/>
  <c r="G589" i="7"/>
  <c r="G590" i="7"/>
  <c r="G591" i="7"/>
  <c r="G592" i="7"/>
  <c r="G593" i="7"/>
  <c r="G594" i="7"/>
  <c r="G595" i="7"/>
  <c r="G596" i="7"/>
  <c r="G597" i="7"/>
  <c r="G598" i="7"/>
  <c r="G599" i="7"/>
  <c r="G600" i="7"/>
  <c r="G601" i="7"/>
  <c r="G602" i="7"/>
  <c r="G603" i="7"/>
  <c r="G604" i="7"/>
  <c r="G605" i="7"/>
  <c r="G606" i="7"/>
  <c r="G607" i="7"/>
  <c r="G608" i="7"/>
  <c r="G609" i="7"/>
  <c r="G610" i="7"/>
  <c r="G611" i="7"/>
  <c r="G612" i="7"/>
  <c r="G613" i="7"/>
  <c r="G614" i="7"/>
  <c r="G615" i="7"/>
  <c r="G616" i="7"/>
  <c r="G617" i="7"/>
  <c r="G618" i="7"/>
  <c r="G619" i="7"/>
  <c r="G620" i="7"/>
  <c r="G621" i="7"/>
  <c r="G622" i="7"/>
  <c r="G623" i="7"/>
  <c r="G624" i="7"/>
  <c r="G625" i="7"/>
  <c r="G626" i="7"/>
  <c r="G627" i="7"/>
  <c r="G628" i="7"/>
  <c r="G629" i="7"/>
  <c r="G630" i="7"/>
  <c r="G631" i="7"/>
  <c r="G632" i="7"/>
  <c r="G633" i="7"/>
  <c r="G634" i="7"/>
  <c r="G635" i="7"/>
  <c r="G636" i="7"/>
  <c r="G637" i="7"/>
  <c r="G638" i="7"/>
  <c r="G639" i="7"/>
  <c r="G640" i="7"/>
  <c r="G641" i="7"/>
  <c r="G642" i="7"/>
  <c r="G643" i="7"/>
  <c r="G644" i="7"/>
  <c r="G645" i="7"/>
  <c r="G646" i="7"/>
  <c r="G647" i="7"/>
  <c r="G648" i="7"/>
  <c r="G649" i="7"/>
  <c r="G650" i="7"/>
  <c r="G651" i="7"/>
  <c r="G652" i="7"/>
  <c r="G653" i="7"/>
  <c r="G654" i="7"/>
  <c r="G655" i="7"/>
  <c r="G656" i="7"/>
  <c r="G657" i="7"/>
  <c r="G658" i="7"/>
  <c r="G659" i="7"/>
  <c r="G660" i="7"/>
  <c r="G661" i="7"/>
  <c r="G662" i="7"/>
  <c r="G663" i="7"/>
  <c r="G664" i="7"/>
  <c r="G665" i="7"/>
  <c r="G666" i="7"/>
  <c r="G667" i="7"/>
  <c r="G668" i="7"/>
  <c r="G669" i="7"/>
  <c r="G670" i="7"/>
  <c r="G671" i="7"/>
  <c r="G672" i="7"/>
  <c r="G673" i="7"/>
  <c r="G674" i="7"/>
  <c r="G675" i="7"/>
  <c r="G676" i="7"/>
  <c r="G677" i="7"/>
  <c r="G678" i="7"/>
  <c r="G679" i="7"/>
  <c r="G680" i="7"/>
  <c r="G681" i="7"/>
  <c r="G682" i="7"/>
  <c r="G683" i="7"/>
  <c r="G684" i="7"/>
  <c r="G685" i="7"/>
  <c r="G686" i="7"/>
  <c r="G687" i="7"/>
  <c r="G688" i="7"/>
  <c r="G689" i="7"/>
  <c r="G690" i="7"/>
  <c r="G691" i="7"/>
  <c r="G692" i="7"/>
  <c r="G693" i="7"/>
  <c r="G694" i="7"/>
  <c r="G695" i="7"/>
  <c r="G696" i="7"/>
  <c r="G697" i="7"/>
  <c r="G698" i="7"/>
  <c r="G699" i="7"/>
  <c r="G700" i="7"/>
  <c r="G701" i="7"/>
  <c r="G702" i="7"/>
  <c r="G703" i="7"/>
  <c r="G704" i="7"/>
  <c r="G705" i="7"/>
  <c r="G706" i="7"/>
  <c r="G707" i="7"/>
  <c r="G708" i="7"/>
  <c r="G709" i="7"/>
  <c r="G710" i="7"/>
  <c r="G711" i="7"/>
  <c r="G712" i="7"/>
  <c r="G713" i="7"/>
  <c r="G714" i="7"/>
  <c r="G715" i="7"/>
  <c r="G716" i="7"/>
  <c r="G717" i="7"/>
  <c r="G718" i="7"/>
  <c r="G719" i="7"/>
  <c r="G720" i="7"/>
  <c r="G721" i="7"/>
  <c r="G722" i="7"/>
  <c r="G723" i="7"/>
  <c r="G724" i="7"/>
  <c r="G725" i="7"/>
  <c r="G726" i="7"/>
  <c r="G727" i="7"/>
  <c r="G728" i="7"/>
  <c r="G729" i="7"/>
  <c r="G730" i="7"/>
  <c r="G731" i="7"/>
  <c r="G732" i="7"/>
  <c r="G733" i="7"/>
  <c r="G734" i="7"/>
  <c r="G735" i="7"/>
  <c r="G736" i="7"/>
  <c r="G737" i="7"/>
  <c r="G738" i="7"/>
  <c r="G739" i="7"/>
  <c r="G740" i="7"/>
  <c r="G741" i="7"/>
  <c r="G742" i="7"/>
  <c r="G743" i="7"/>
  <c r="G744" i="7"/>
  <c r="G745" i="7"/>
  <c r="G746" i="7"/>
  <c r="G747" i="7"/>
  <c r="G748" i="7"/>
  <c r="G749" i="7"/>
  <c r="G750" i="7"/>
  <c r="G751" i="7"/>
  <c r="G752" i="7"/>
  <c r="G753" i="7"/>
  <c r="G754" i="7"/>
  <c r="G755" i="7"/>
  <c r="G756" i="7"/>
  <c r="G757" i="7"/>
  <c r="G758" i="7"/>
  <c r="G759" i="7"/>
  <c r="G760" i="7"/>
  <c r="G761" i="7"/>
  <c r="G762" i="7"/>
  <c r="G763" i="7"/>
  <c r="G764" i="7"/>
  <c r="G765" i="7"/>
  <c r="G766" i="7"/>
  <c r="G767" i="7"/>
  <c r="G768" i="7"/>
  <c r="G769" i="7"/>
  <c r="G770" i="7"/>
  <c r="G771" i="7"/>
  <c r="G772" i="7"/>
  <c r="G773" i="7"/>
  <c r="G774" i="7"/>
  <c r="G775" i="7"/>
  <c r="G776" i="7"/>
  <c r="G777" i="7"/>
  <c r="G778" i="7"/>
  <c r="G779" i="7"/>
  <c r="G780" i="7"/>
  <c r="G781" i="7"/>
  <c r="G782" i="7"/>
  <c r="G783" i="7"/>
  <c r="G784" i="7"/>
  <c r="G785" i="7"/>
  <c r="G786" i="7"/>
  <c r="G787" i="7"/>
  <c r="G788" i="7"/>
  <c r="G789" i="7"/>
  <c r="G790" i="7"/>
  <c r="G791" i="7"/>
  <c r="G792" i="7"/>
  <c r="G793" i="7"/>
  <c r="G794" i="7"/>
  <c r="G795" i="7"/>
  <c r="G796" i="7"/>
  <c r="G797" i="7"/>
  <c r="G798" i="7"/>
  <c r="G799" i="7"/>
  <c r="G800" i="7"/>
  <c r="G801" i="7"/>
  <c r="G802" i="7"/>
  <c r="G803" i="7"/>
  <c r="G804" i="7"/>
  <c r="G805" i="7"/>
  <c r="G806" i="7"/>
  <c r="G807" i="7"/>
  <c r="G808" i="7"/>
  <c r="G809" i="7"/>
  <c r="G810" i="7"/>
  <c r="G811" i="7"/>
  <c r="G812" i="7"/>
  <c r="G813" i="7"/>
  <c r="G814" i="7"/>
  <c r="G815" i="7"/>
  <c r="G816" i="7"/>
  <c r="G817" i="7"/>
  <c r="G818" i="7"/>
  <c r="G819" i="7"/>
  <c r="G820" i="7"/>
  <c r="G821" i="7"/>
  <c r="G822" i="7"/>
  <c r="G823" i="7"/>
  <c r="G824" i="7"/>
  <c r="G825" i="7"/>
  <c r="G826" i="7"/>
  <c r="G827" i="7"/>
  <c r="G828" i="7"/>
  <c r="G829" i="7"/>
  <c r="G830" i="7"/>
  <c r="G831" i="7"/>
  <c r="G832" i="7"/>
  <c r="G833" i="7"/>
  <c r="G834" i="7"/>
  <c r="G835" i="7"/>
  <c r="G836" i="7"/>
  <c r="G837" i="7"/>
  <c r="G838" i="7"/>
  <c r="G839" i="7"/>
  <c r="G840" i="7"/>
  <c r="G841" i="7"/>
  <c r="G842" i="7"/>
  <c r="G843" i="7"/>
  <c r="G844" i="7"/>
  <c r="G845" i="7"/>
  <c r="G846" i="7"/>
  <c r="G847" i="7"/>
  <c r="G848" i="7"/>
  <c r="G849" i="7"/>
  <c r="G850" i="7"/>
  <c r="G851" i="7"/>
  <c r="G852" i="7"/>
  <c r="G853" i="7"/>
  <c r="G854" i="7"/>
  <c r="G855" i="7"/>
  <c r="G856" i="7"/>
  <c r="G857" i="7"/>
  <c r="G858" i="7"/>
  <c r="G859" i="7"/>
  <c r="G860" i="7"/>
  <c r="G861" i="7"/>
  <c r="G862" i="7"/>
  <c r="G863" i="7"/>
  <c r="G864" i="7"/>
  <c r="G865" i="7"/>
  <c r="G866" i="7"/>
  <c r="G867" i="7"/>
  <c r="G868" i="7"/>
  <c r="G869" i="7"/>
  <c r="G870" i="7"/>
  <c r="G871" i="7"/>
  <c r="G872" i="7"/>
  <c r="G873" i="7"/>
  <c r="G874" i="7"/>
  <c r="G875" i="7"/>
  <c r="G876" i="7"/>
  <c r="G877" i="7"/>
  <c r="G878" i="7"/>
  <c r="G879" i="7"/>
  <c r="G880" i="7"/>
  <c r="G881" i="7"/>
  <c r="G882" i="7"/>
  <c r="G883" i="7"/>
  <c r="G884" i="7"/>
  <c r="G885" i="7"/>
  <c r="G886" i="7"/>
  <c r="G887" i="7"/>
  <c r="G888" i="7"/>
  <c r="G889" i="7"/>
  <c r="G890" i="7"/>
  <c r="G891" i="7"/>
  <c r="G892" i="7"/>
  <c r="G893" i="7"/>
  <c r="G894" i="7"/>
  <c r="G895" i="7"/>
  <c r="G896" i="7"/>
  <c r="G897" i="7"/>
  <c r="G898" i="7"/>
  <c r="G899" i="7"/>
  <c r="G900" i="7"/>
  <c r="G901" i="7"/>
  <c r="G902" i="7"/>
  <c r="G903" i="7"/>
  <c r="G904" i="7"/>
  <c r="G905" i="7"/>
  <c r="G906" i="7"/>
  <c r="G907" i="7"/>
  <c r="G908" i="7"/>
  <c r="G909" i="7"/>
  <c r="G910" i="7"/>
  <c r="G911" i="7"/>
  <c r="G912" i="7"/>
  <c r="G913" i="7"/>
  <c r="G914" i="7"/>
  <c r="G915" i="7"/>
  <c r="G916" i="7"/>
  <c r="G917" i="7"/>
  <c r="G918" i="7"/>
  <c r="G919" i="7"/>
  <c r="G920" i="7"/>
  <c r="G921" i="7"/>
  <c r="G922" i="7"/>
  <c r="G923" i="7"/>
  <c r="G924" i="7"/>
  <c r="G925" i="7"/>
  <c r="G926" i="7"/>
  <c r="G927" i="7"/>
  <c r="G928" i="7"/>
  <c r="G929" i="7"/>
  <c r="G930" i="7"/>
  <c r="G931" i="7"/>
  <c r="G932" i="7"/>
  <c r="G933" i="7"/>
  <c r="G934" i="7"/>
  <c r="G935" i="7"/>
  <c r="G936" i="7"/>
  <c r="G937" i="7"/>
  <c r="G938" i="7"/>
  <c r="G939" i="7"/>
  <c r="G940" i="7"/>
  <c r="G941" i="7"/>
  <c r="G942" i="7"/>
  <c r="G943" i="7"/>
  <c r="G944" i="7"/>
  <c r="G945" i="7"/>
  <c r="G946" i="7"/>
  <c r="G947" i="7"/>
  <c r="G948" i="7"/>
  <c r="G949" i="7"/>
  <c r="G950" i="7"/>
  <c r="G951" i="7"/>
  <c r="G952" i="7"/>
  <c r="G953" i="7"/>
  <c r="G954" i="7"/>
  <c r="G955" i="7"/>
  <c r="G956" i="7"/>
  <c r="G957" i="7"/>
  <c r="G958" i="7"/>
  <c r="G959" i="7"/>
  <c r="G960" i="7"/>
  <c r="G961" i="7"/>
  <c r="G962" i="7"/>
  <c r="G963" i="7"/>
  <c r="G964" i="7"/>
  <c r="G965" i="7"/>
  <c r="G966" i="7"/>
  <c r="G967" i="7"/>
  <c r="G968" i="7"/>
  <c r="G969" i="7"/>
  <c r="G970" i="7"/>
  <c r="G971" i="7"/>
  <c r="G972" i="7"/>
  <c r="G973" i="7"/>
  <c r="G974" i="7"/>
  <c r="G975" i="7"/>
  <c r="G976" i="7"/>
  <c r="G977" i="7"/>
  <c r="G978" i="7"/>
  <c r="G979" i="7"/>
  <c r="G980" i="7"/>
  <c r="G981" i="7"/>
  <c r="G982" i="7"/>
  <c r="G983" i="7"/>
  <c r="G984" i="7"/>
  <c r="G985" i="7"/>
  <c r="G986" i="7"/>
  <c r="G987" i="7"/>
  <c r="G988" i="7"/>
  <c r="G989" i="7"/>
  <c r="G990" i="7"/>
  <c r="G991" i="7"/>
  <c r="G992" i="7"/>
  <c r="G993" i="7"/>
  <c r="G994" i="7"/>
  <c r="G995" i="7"/>
  <c r="G996" i="7"/>
  <c r="G997" i="7"/>
  <c r="G998" i="7"/>
  <c r="G999" i="7"/>
  <c r="G1000" i="7"/>
  <c r="G1001" i="7"/>
  <c r="G1002" i="7"/>
  <c r="G1003" i="7"/>
  <c r="G1004" i="7"/>
  <c r="G1005" i="7"/>
  <c r="G1006" i="7"/>
  <c r="G1007" i="7"/>
  <c r="G1008" i="7"/>
  <c r="G1009" i="7"/>
  <c r="G1010" i="7"/>
  <c r="G1011" i="7"/>
  <c r="G1012" i="7"/>
  <c r="G1013" i="7"/>
  <c r="G1014" i="7"/>
  <c r="G1015" i="7"/>
  <c r="G1016" i="7"/>
  <c r="G1017" i="7"/>
  <c r="G1018" i="7"/>
  <c r="G1019" i="7"/>
  <c r="G1020" i="7"/>
  <c r="G1021" i="7"/>
  <c r="G1022" i="7"/>
  <c r="G1023" i="7"/>
  <c r="G1024" i="7"/>
  <c r="G1025" i="7"/>
  <c r="G1026" i="7"/>
  <c r="G1027" i="7"/>
  <c r="G1028" i="7"/>
  <c r="G1029" i="7"/>
  <c r="G1030" i="7"/>
  <c r="G1031" i="7"/>
  <c r="G1032" i="7"/>
  <c r="G1033" i="7"/>
  <c r="G1034" i="7"/>
  <c r="G1035" i="7"/>
  <c r="G1036" i="7"/>
  <c r="G1037" i="7"/>
  <c r="G1038" i="7"/>
  <c r="G1039" i="7"/>
  <c r="G1040" i="7"/>
  <c r="G1041" i="7"/>
  <c r="G1042" i="7"/>
  <c r="G1043" i="7"/>
  <c r="G1044" i="7"/>
  <c r="G1045" i="7"/>
  <c r="G1046" i="7"/>
  <c r="G1047" i="7"/>
  <c r="G1048" i="7"/>
  <c r="G1049" i="7"/>
  <c r="G1050" i="7"/>
  <c r="G1051" i="7"/>
  <c r="G1052" i="7"/>
  <c r="G1053" i="7"/>
  <c r="G1054" i="7"/>
  <c r="G1055" i="7"/>
  <c r="G1056" i="7"/>
  <c r="G1057" i="7"/>
  <c r="G1058" i="7"/>
  <c r="G1059" i="7"/>
  <c r="G1060" i="7"/>
  <c r="G1061" i="7"/>
  <c r="G1062" i="7"/>
  <c r="G1063" i="7"/>
  <c r="G1064" i="7"/>
  <c r="G1065" i="7"/>
  <c r="G1066" i="7"/>
  <c r="G1067" i="7"/>
  <c r="G1068" i="7"/>
  <c r="G1069" i="7"/>
  <c r="G1070" i="7"/>
  <c r="G1071" i="7"/>
  <c r="G1072" i="7"/>
  <c r="G1073" i="7"/>
  <c r="G1074" i="7"/>
  <c r="G1075" i="7"/>
  <c r="G1076" i="7"/>
  <c r="G1077" i="7"/>
  <c r="G1078" i="7"/>
  <c r="G1079" i="7"/>
  <c r="G1080" i="7"/>
  <c r="G1081" i="7"/>
  <c r="G1082" i="7"/>
  <c r="G1083" i="7"/>
  <c r="G1084" i="7"/>
  <c r="G1085" i="7"/>
  <c r="G1086" i="7"/>
  <c r="G1087" i="7"/>
  <c r="G1088" i="7"/>
  <c r="G1089" i="7"/>
  <c r="G1090" i="7"/>
  <c r="G1091" i="7"/>
  <c r="G1092" i="7"/>
  <c r="G1093" i="7"/>
  <c r="G1094" i="7"/>
  <c r="G1095" i="7"/>
  <c r="G1096" i="7"/>
  <c r="G1097" i="7"/>
  <c r="G1098" i="7"/>
  <c r="G1099" i="7"/>
  <c r="G1100" i="7"/>
  <c r="G1101" i="7"/>
  <c r="G1102" i="7"/>
  <c r="G1103" i="7"/>
  <c r="G1104" i="7"/>
  <c r="G1105" i="7"/>
  <c r="G1106" i="7"/>
  <c r="G1107" i="7"/>
  <c r="G1108" i="7"/>
  <c r="G1109" i="7"/>
  <c r="G1110" i="7"/>
  <c r="G1111" i="7"/>
  <c r="G1112" i="7"/>
  <c r="G1113" i="7"/>
  <c r="G1114" i="7"/>
  <c r="G1115" i="7"/>
  <c r="G1116" i="7"/>
  <c r="G1117" i="7"/>
  <c r="G1118" i="7"/>
  <c r="G1119" i="7"/>
  <c r="G1120" i="7"/>
  <c r="G1121" i="7"/>
  <c r="G1122" i="7"/>
  <c r="G1123" i="7"/>
  <c r="G1124" i="7"/>
  <c r="G1125" i="7"/>
  <c r="G1126" i="7"/>
  <c r="G1127" i="7"/>
  <c r="G1128" i="7"/>
  <c r="G1129" i="7"/>
  <c r="G1130" i="7"/>
  <c r="G1131" i="7"/>
  <c r="G1132" i="7"/>
  <c r="G1133" i="7"/>
  <c r="G1134" i="7"/>
  <c r="G1135" i="7"/>
  <c r="G1136" i="7"/>
  <c r="G1137" i="7"/>
  <c r="G1138" i="7"/>
  <c r="G1139" i="7"/>
  <c r="G1140" i="7"/>
  <c r="G1141" i="7"/>
  <c r="G1142" i="7"/>
  <c r="G1143" i="7"/>
  <c r="G1144" i="7"/>
  <c r="G1145" i="7"/>
  <c r="G1146" i="7"/>
  <c r="G1147" i="7"/>
  <c r="G1148" i="7"/>
  <c r="G1149" i="7"/>
  <c r="G1150" i="7"/>
  <c r="G1151" i="7"/>
  <c r="G1152" i="7"/>
  <c r="G1153" i="7"/>
  <c r="G1154" i="7"/>
  <c r="G1155" i="7"/>
  <c r="G1156" i="7"/>
  <c r="G1157" i="7"/>
  <c r="G1158" i="7"/>
  <c r="G1159" i="7"/>
  <c r="G1160" i="7"/>
  <c r="G1161" i="7"/>
  <c r="G1162" i="7"/>
  <c r="G1163" i="7"/>
  <c r="G1164" i="7"/>
  <c r="G1165" i="7"/>
  <c r="G1166" i="7"/>
  <c r="G1167" i="7"/>
  <c r="G1168" i="7"/>
  <c r="G1169" i="7"/>
  <c r="G1170" i="7"/>
  <c r="G1171" i="7"/>
  <c r="G1172" i="7"/>
  <c r="G1173" i="7"/>
  <c r="G1174" i="7"/>
  <c r="G1175" i="7"/>
  <c r="G1176" i="7"/>
  <c r="G1177" i="7"/>
  <c r="G1178" i="7"/>
  <c r="G1179" i="7"/>
  <c r="G1180" i="7"/>
  <c r="G1181" i="7"/>
  <c r="G1182" i="7"/>
  <c r="G1183" i="7"/>
  <c r="G1184" i="7"/>
  <c r="G1185" i="7"/>
  <c r="G1186" i="7"/>
  <c r="G1187" i="7"/>
  <c r="G1188" i="7"/>
  <c r="G1189" i="7"/>
  <c r="G1190" i="7"/>
  <c r="G1191" i="7"/>
  <c r="G1192" i="7"/>
  <c r="G1193" i="7"/>
  <c r="G1194" i="7"/>
  <c r="G1195" i="7"/>
  <c r="G1196" i="7"/>
  <c r="G1197" i="7"/>
  <c r="G1198" i="7"/>
  <c r="G1199" i="7"/>
  <c r="G1200" i="7"/>
  <c r="G1201" i="7"/>
  <c r="G1202" i="7"/>
  <c r="G1203" i="7"/>
  <c r="G1204" i="7"/>
  <c r="G1205" i="7"/>
  <c r="G1206" i="7"/>
  <c r="G1207" i="7"/>
  <c r="G1208" i="7"/>
  <c r="G1209" i="7"/>
  <c r="G1210" i="7"/>
  <c r="G1211" i="7"/>
  <c r="G1212" i="7"/>
  <c r="G1213" i="7"/>
  <c r="G1214" i="7"/>
  <c r="G1215" i="7"/>
  <c r="G1216" i="7"/>
  <c r="G1217" i="7"/>
  <c r="G1218" i="7"/>
  <c r="G1219" i="7"/>
  <c r="G1220" i="7"/>
  <c r="G1221" i="7"/>
  <c r="G1222" i="7"/>
  <c r="G1223" i="7"/>
  <c r="G1224" i="7"/>
  <c r="G1225" i="7"/>
  <c r="G1226" i="7"/>
  <c r="G1227" i="7"/>
  <c r="G1228" i="7"/>
  <c r="G1229" i="7"/>
  <c r="G1230" i="7"/>
  <c r="G1231" i="7"/>
  <c r="G1232" i="7"/>
  <c r="G1233" i="7"/>
  <c r="G1234" i="7"/>
  <c r="G1235" i="7"/>
  <c r="G1236" i="7"/>
  <c r="G1237" i="7"/>
  <c r="G1238" i="7"/>
  <c r="G1239" i="7"/>
  <c r="G1240" i="7"/>
  <c r="G1241" i="7"/>
  <c r="G1242" i="7"/>
  <c r="G1243" i="7"/>
  <c r="G1244" i="7"/>
  <c r="G1245" i="7"/>
  <c r="G1246" i="7"/>
  <c r="G1247" i="7"/>
  <c r="G1248" i="7"/>
  <c r="G1249" i="7"/>
  <c r="G1250" i="7"/>
  <c r="G1251" i="7"/>
  <c r="G1252" i="7"/>
  <c r="G1253" i="7"/>
  <c r="G1254" i="7"/>
  <c r="G1255" i="7"/>
  <c r="G1256" i="7"/>
  <c r="G1257" i="7"/>
  <c r="G1258" i="7"/>
  <c r="G1259" i="7"/>
  <c r="G1260" i="7"/>
  <c r="G1261" i="7"/>
  <c r="G1262" i="7"/>
  <c r="G1263" i="7"/>
  <c r="G1264" i="7"/>
  <c r="G1265" i="7"/>
  <c r="G1266" i="7"/>
  <c r="G1267" i="7"/>
  <c r="G1268" i="7"/>
  <c r="G1269" i="7"/>
  <c r="G1270" i="7"/>
  <c r="G1271" i="7"/>
  <c r="G1272" i="7"/>
  <c r="G1273" i="7"/>
  <c r="G1274" i="7"/>
  <c r="G1275" i="7"/>
  <c r="G1276" i="7"/>
  <c r="G1277" i="7"/>
  <c r="G1278" i="7"/>
  <c r="G1279" i="7"/>
  <c r="G1280" i="7"/>
  <c r="G1281" i="7"/>
  <c r="G1282" i="7"/>
  <c r="G1283" i="7"/>
  <c r="G1284" i="7"/>
  <c r="G1285" i="7"/>
  <c r="G1286" i="7"/>
  <c r="G1287" i="7"/>
  <c r="G1288" i="7"/>
  <c r="G1289" i="7"/>
  <c r="G1290" i="7"/>
  <c r="G1291" i="7"/>
  <c r="G1292" i="7"/>
  <c r="G1293" i="7"/>
  <c r="G1294" i="7"/>
  <c r="G1295" i="7"/>
  <c r="G1296" i="7"/>
  <c r="G1297" i="7"/>
  <c r="G1298" i="7"/>
  <c r="G1299" i="7"/>
  <c r="G1300" i="7"/>
  <c r="G1301" i="7"/>
  <c r="G1302" i="7"/>
  <c r="G1303" i="7"/>
  <c r="G1304" i="7"/>
  <c r="G1305" i="7"/>
  <c r="G1306" i="7"/>
  <c r="G1307" i="7"/>
  <c r="G1308" i="7"/>
  <c r="G1309" i="7"/>
  <c r="G1310" i="7"/>
  <c r="G1311" i="7"/>
  <c r="G1312" i="7"/>
  <c r="G1313" i="7"/>
  <c r="G1314" i="7"/>
  <c r="G1315" i="7"/>
  <c r="G1316" i="7"/>
  <c r="G1317" i="7"/>
  <c r="G1318" i="7"/>
  <c r="G1319" i="7"/>
  <c r="G1320" i="7"/>
  <c r="G1321" i="7"/>
  <c r="G1322" i="7"/>
  <c r="G1323" i="7"/>
  <c r="G1324" i="7"/>
  <c r="G1325" i="7"/>
  <c r="G1326" i="7"/>
  <c r="G1327" i="7"/>
  <c r="G1328" i="7"/>
  <c r="G1329" i="7"/>
  <c r="G1330" i="7"/>
  <c r="G1331" i="7"/>
  <c r="G1332" i="7"/>
  <c r="G1333" i="7"/>
  <c r="G1334" i="7"/>
  <c r="G1335" i="7"/>
  <c r="G1336" i="7"/>
  <c r="G1337" i="7"/>
  <c r="G1338" i="7"/>
  <c r="G1339" i="7"/>
  <c r="G1340" i="7"/>
  <c r="G1341" i="7"/>
  <c r="G1342" i="7"/>
  <c r="G1343" i="7"/>
  <c r="G1344" i="7"/>
  <c r="G1345" i="7"/>
  <c r="G1346" i="7"/>
  <c r="G1347" i="7"/>
  <c r="G1348" i="7"/>
  <c r="G1349" i="7"/>
  <c r="G1350" i="7"/>
  <c r="G1351" i="7"/>
  <c r="G1352" i="7"/>
  <c r="G1353" i="7"/>
  <c r="G1354" i="7"/>
  <c r="G1355" i="7"/>
  <c r="G1356" i="7"/>
  <c r="G1357" i="7"/>
  <c r="G1358" i="7"/>
  <c r="G1359" i="7"/>
  <c r="G1360" i="7"/>
  <c r="G1361" i="7"/>
  <c r="G1362" i="7"/>
  <c r="G1363" i="7"/>
  <c r="G1364" i="7"/>
  <c r="G1365" i="7"/>
  <c r="G1366" i="7"/>
  <c r="G1367" i="7"/>
  <c r="G1368" i="7"/>
  <c r="G1369" i="7"/>
  <c r="G1370" i="7"/>
  <c r="G1371" i="7"/>
  <c r="G1372" i="7"/>
  <c r="G1373" i="7"/>
  <c r="G1374" i="7"/>
  <c r="G1375" i="7"/>
  <c r="G1376" i="7"/>
  <c r="G1377" i="7"/>
  <c r="G1378" i="7"/>
  <c r="G1379" i="7"/>
  <c r="G2" i="7"/>
  <c r="G3" i="6" l="1"/>
  <c r="G4" i="6"/>
  <c r="G5"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110" i="6"/>
  <c r="G111" i="6"/>
  <c r="G112" i="6"/>
  <c r="G113" i="6"/>
  <c r="G114" i="6"/>
  <c r="G115" i="6"/>
  <c r="G116" i="6"/>
  <c r="G117" i="6"/>
  <c r="G118" i="6"/>
  <c r="G119" i="6"/>
  <c r="G120" i="6"/>
  <c r="G121" i="6"/>
  <c r="G122" i="6"/>
  <c r="G123" i="6"/>
  <c r="G124" i="6"/>
  <c r="G125" i="6"/>
  <c r="G126" i="6"/>
  <c r="G127" i="6"/>
  <c r="G128" i="6"/>
  <c r="G129" i="6"/>
  <c r="G130" i="6"/>
  <c r="G131" i="6"/>
  <c r="G132" i="6"/>
  <c r="G133" i="6"/>
  <c r="G134" i="6"/>
  <c r="G135" i="6"/>
  <c r="G136" i="6"/>
  <c r="G137" i="6"/>
  <c r="G138" i="6"/>
  <c r="G139" i="6"/>
  <c r="G140" i="6"/>
  <c r="G141" i="6"/>
  <c r="G142" i="6"/>
  <c r="G143" i="6"/>
  <c r="G144" i="6"/>
  <c r="G145" i="6"/>
  <c r="G146" i="6"/>
  <c r="G147" i="6"/>
  <c r="G148" i="6"/>
  <c r="G149" i="6"/>
  <c r="G150" i="6"/>
  <c r="G151" i="6"/>
  <c r="G152" i="6"/>
  <c r="G153" i="6"/>
  <c r="G154" i="6"/>
  <c r="G155" i="6"/>
  <c r="G156" i="6"/>
  <c r="G157" i="6"/>
  <c r="G158" i="6"/>
  <c r="G159" i="6"/>
  <c r="G160" i="6"/>
  <c r="G161" i="6"/>
  <c r="G162" i="6"/>
  <c r="G163" i="6"/>
  <c r="G164" i="6"/>
  <c r="G165" i="6"/>
  <c r="G166" i="6"/>
  <c r="G167" i="6"/>
  <c r="G168" i="6"/>
  <c r="G169" i="6"/>
  <c r="G170" i="6"/>
  <c r="G171" i="6"/>
  <c r="G172" i="6"/>
  <c r="G173" i="6"/>
  <c r="G174" i="6"/>
  <c r="G175" i="6"/>
  <c r="G176" i="6"/>
  <c r="G177" i="6"/>
  <c r="G178" i="6"/>
  <c r="G179" i="6"/>
  <c r="G180" i="6"/>
  <c r="G181" i="6"/>
  <c r="G182" i="6"/>
  <c r="G183" i="6"/>
  <c r="G184" i="6"/>
  <c r="G185" i="6"/>
  <c r="G186" i="6"/>
  <c r="G187" i="6"/>
  <c r="G188" i="6"/>
  <c r="G189" i="6"/>
  <c r="G190" i="6"/>
  <c r="G191" i="6"/>
  <c r="G192" i="6"/>
  <c r="G193" i="6"/>
  <c r="G194" i="6"/>
  <c r="G195" i="6"/>
  <c r="G196" i="6"/>
  <c r="G197" i="6"/>
  <c r="G198" i="6"/>
  <c r="G199" i="6"/>
  <c r="G200" i="6"/>
  <c r="G201" i="6"/>
  <c r="G202" i="6"/>
  <c r="G203" i="6"/>
  <c r="G204" i="6"/>
  <c r="G205" i="6"/>
  <c r="G206" i="6"/>
  <c r="G207" i="6"/>
  <c r="G208" i="6"/>
  <c r="G209" i="6"/>
  <c r="G210" i="6"/>
  <c r="G211" i="6"/>
  <c r="G212" i="6"/>
  <c r="G213" i="6"/>
  <c r="G214" i="6"/>
  <c r="G215" i="6"/>
  <c r="G216" i="6"/>
  <c r="G217" i="6"/>
  <c r="G218" i="6"/>
  <c r="G219" i="6"/>
  <c r="G220" i="6"/>
  <c r="G221" i="6"/>
  <c r="G222" i="6"/>
  <c r="G223" i="6"/>
  <c r="G224" i="6"/>
  <c r="G225" i="6"/>
  <c r="G226" i="6"/>
  <c r="G227" i="6"/>
  <c r="G228" i="6"/>
  <c r="G229" i="6"/>
  <c r="G230" i="6"/>
  <c r="G231" i="6"/>
  <c r="G232" i="6"/>
  <c r="G233" i="6"/>
  <c r="G234" i="6"/>
  <c r="G235" i="6"/>
  <c r="G236" i="6"/>
  <c r="G237" i="6"/>
  <c r="G238" i="6"/>
  <c r="G239" i="6"/>
  <c r="G240" i="6"/>
  <c r="G241" i="6"/>
  <c r="G242" i="6"/>
  <c r="G243" i="6"/>
  <c r="G244" i="6"/>
  <c r="G245" i="6"/>
  <c r="G246" i="6"/>
  <c r="G247" i="6"/>
  <c r="G248" i="6"/>
  <c r="G249" i="6"/>
  <c r="G250" i="6"/>
  <c r="G251" i="6"/>
  <c r="G252" i="6"/>
  <c r="G253" i="6"/>
  <c r="G254" i="6"/>
  <c r="G255" i="6"/>
  <c r="G256" i="6"/>
  <c r="G257" i="6"/>
  <c r="G258" i="6"/>
  <c r="G259" i="6"/>
  <c r="G260" i="6"/>
  <c r="G261" i="6"/>
  <c r="G262" i="6"/>
  <c r="G263" i="6"/>
  <c r="G264" i="6"/>
  <c r="G265" i="6"/>
  <c r="G266" i="6"/>
  <c r="G267" i="6"/>
  <c r="G268" i="6"/>
  <c r="G269" i="6"/>
  <c r="G270" i="6"/>
  <c r="G271" i="6"/>
  <c r="G272" i="6"/>
  <c r="G273" i="6"/>
  <c r="G274" i="6"/>
  <c r="G275" i="6"/>
  <c r="G276" i="6"/>
  <c r="G277" i="6"/>
  <c r="G278" i="6"/>
  <c r="G279" i="6"/>
  <c r="G280" i="6"/>
  <c r="G281" i="6"/>
  <c r="G282" i="6"/>
  <c r="G283" i="6"/>
  <c r="G284" i="6"/>
  <c r="G285" i="6"/>
  <c r="G286" i="6"/>
  <c r="G287" i="6"/>
  <c r="G288" i="6"/>
  <c r="G289" i="6"/>
  <c r="G290" i="6"/>
  <c r="G291" i="6"/>
  <c r="G292" i="6"/>
  <c r="G293" i="6"/>
  <c r="G294" i="6"/>
  <c r="G295" i="6"/>
  <c r="G296" i="6"/>
  <c r="G297" i="6"/>
  <c r="G298" i="6"/>
  <c r="G299" i="6"/>
  <c r="G300" i="6"/>
  <c r="G301" i="6"/>
  <c r="G302" i="6"/>
  <c r="G303" i="6"/>
  <c r="G304" i="6"/>
  <c r="G305" i="6"/>
  <c r="G306" i="6"/>
  <c r="G307" i="6"/>
  <c r="G308" i="6"/>
  <c r="G309" i="6"/>
  <c r="G310" i="6"/>
  <c r="G311" i="6"/>
  <c r="G312" i="6"/>
  <c r="G313" i="6"/>
  <c r="G314" i="6"/>
  <c r="G315" i="6"/>
  <c r="G316" i="6"/>
  <c r="G317" i="6"/>
  <c r="G318" i="6"/>
  <c r="G319" i="6"/>
  <c r="G320" i="6"/>
  <c r="G321" i="6"/>
  <c r="G322" i="6"/>
  <c r="G323" i="6"/>
  <c r="G324" i="6"/>
  <c r="G325" i="6"/>
  <c r="G326" i="6"/>
  <c r="G327" i="6"/>
  <c r="G328" i="6"/>
  <c r="G329" i="6"/>
  <c r="G330" i="6"/>
  <c r="G331" i="6"/>
  <c r="G332" i="6"/>
  <c r="G333" i="6"/>
  <c r="G334" i="6"/>
  <c r="G335" i="6"/>
  <c r="G336" i="6"/>
  <c r="G337" i="6"/>
  <c r="G338" i="6"/>
  <c r="G339" i="6"/>
  <c r="G340" i="6"/>
  <c r="G341" i="6"/>
  <c r="G342" i="6"/>
  <c r="G343" i="6"/>
  <c r="G344" i="6"/>
  <c r="G345" i="6"/>
  <c r="G346" i="6"/>
  <c r="G347" i="6"/>
  <c r="G348" i="6"/>
  <c r="G349" i="6"/>
  <c r="G350" i="6"/>
  <c r="G351" i="6"/>
  <c r="G352" i="6"/>
  <c r="G353" i="6"/>
  <c r="G354" i="6"/>
  <c r="G355" i="6"/>
  <c r="G356" i="6"/>
  <c r="G357" i="6"/>
  <c r="G358" i="6"/>
  <c r="G359" i="6"/>
  <c r="G360" i="6"/>
  <c r="G361" i="6"/>
  <c r="G362" i="6"/>
  <c r="G363" i="6"/>
  <c r="G364" i="6"/>
  <c r="G365" i="6"/>
  <c r="G366" i="6"/>
  <c r="G367" i="6"/>
  <c r="G368" i="6"/>
  <c r="G369" i="6"/>
  <c r="G370" i="6"/>
  <c r="G371" i="6"/>
  <c r="G372" i="6"/>
  <c r="G373" i="6"/>
  <c r="G374" i="6"/>
  <c r="G375" i="6"/>
  <c r="G376" i="6"/>
  <c r="G377" i="6"/>
  <c r="G378" i="6"/>
  <c r="G379" i="6"/>
  <c r="G380" i="6"/>
  <c r="G381" i="6"/>
  <c r="G382" i="6"/>
  <c r="G383" i="6"/>
  <c r="G384" i="6"/>
  <c r="G385" i="6"/>
  <c r="G386" i="6"/>
  <c r="G387" i="6"/>
  <c r="G388" i="6"/>
  <c r="G389" i="6"/>
  <c r="G390" i="6"/>
  <c r="G391" i="6"/>
  <c r="G392" i="6"/>
  <c r="G393" i="6"/>
  <c r="G394" i="6"/>
  <c r="G395" i="6"/>
  <c r="G396" i="6"/>
  <c r="G397" i="6"/>
  <c r="G398" i="6"/>
  <c r="G399" i="6"/>
  <c r="G400" i="6"/>
  <c r="G401" i="6"/>
  <c r="G402" i="6"/>
  <c r="G403" i="6"/>
  <c r="G404" i="6"/>
  <c r="G405" i="6"/>
  <c r="G406" i="6"/>
  <c r="G407" i="6"/>
  <c r="G408" i="6"/>
  <c r="G409" i="6"/>
  <c r="G410" i="6"/>
  <c r="G411" i="6"/>
  <c r="G412" i="6"/>
  <c r="G413" i="6"/>
  <c r="G414" i="6"/>
  <c r="G415" i="6"/>
  <c r="G416" i="6"/>
  <c r="G417" i="6"/>
  <c r="G418" i="6"/>
  <c r="G419" i="6"/>
  <c r="G420" i="6"/>
  <c r="G421" i="6"/>
  <c r="G422" i="6"/>
  <c r="G423" i="6"/>
  <c r="G424" i="6"/>
  <c r="G425" i="6"/>
  <c r="G426" i="6"/>
  <c r="G427" i="6"/>
  <c r="G428" i="6"/>
  <c r="G429" i="6"/>
  <c r="G430" i="6"/>
  <c r="G431" i="6"/>
  <c r="G432" i="6"/>
  <c r="G433" i="6"/>
  <c r="G434" i="6"/>
  <c r="G435" i="6"/>
  <c r="G436" i="6"/>
  <c r="G437" i="6"/>
  <c r="G438" i="6"/>
  <c r="G439" i="6"/>
  <c r="G440" i="6"/>
  <c r="G441" i="6"/>
  <c r="G442" i="6"/>
  <c r="G443" i="6"/>
  <c r="G444" i="6"/>
  <c r="G445" i="6"/>
  <c r="G446" i="6"/>
  <c r="G447" i="6"/>
  <c r="G448" i="6"/>
  <c r="G449" i="6"/>
  <c r="G450" i="6"/>
  <c r="G451" i="6"/>
  <c r="G452" i="6"/>
  <c r="G453" i="6"/>
  <c r="G454" i="6"/>
  <c r="G455" i="6"/>
  <c r="G456" i="6"/>
  <c r="G457" i="6"/>
  <c r="G458" i="6"/>
  <c r="G459" i="6"/>
  <c r="G460" i="6"/>
  <c r="G461" i="6"/>
  <c r="G462" i="6"/>
  <c r="G463" i="6"/>
  <c r="G464" i="6"/>
  <c r="G465" i="6"/>
  <c r="G466" i="6"/>
  <c r="G467" i="6"/>
  <c r="G468" i="6"/>
  <c r="G469" i="6"/>
  <c r="G470" i="6"/>
  <c r="G471" i="6"/>
  <c r="G472" i="6"/>
  <c r="G473" i="6"/>
  <c r="G474" i="6"/>
  <c r="G475" i="6"/>
  <c r="G476" i="6"/>
  <c r="G477" i="6"/>
  <c r="G478" i="6"/>
  <c r="G479" i="6"/>
  <c r="G480" i="6"/>
  <c r="G481" i="6"/>
  <c r="G482" i="6"/>
  <c r="G483" i="6"/>
  <c r="G484" i="6"/>
  <c r="G485" i="6"/>
  <c r="G486" i="6"/>
  <c r="G487" i="6"/>
  <c r="G488" i="6"/>
  <c r="G489" i="6"/>
  <c r="G490" i="6"/>
  <c r="G491" i="6"/>
  <c r="G492" i="6"/>
  <c r="G493" i="6"/>
  <c r="G494" i="6"/>
  <c r="G495" i="6"/>
  <c r="G496" i="6"/>
  <c r="G497" i="6"/>
  <c r="G498" i="6"/>
  <c r="G499" i="6"/>
  <c r="G500" i="6"/>
  <c r="G501" i="6"/>
  <c r="G502" i="6"/>
  <c r="G503" i="6"/>
  <c r="G504" i="6"/>
  <c r="G505" i="6"/>
  <c r="G506" i="6"/>
  <c r="G507" i="6"/>
  <c r="G508" i="6"/>
  <c r="G509" i="6"/>
  <c r="G510" i="6"/>
  <c r="G511" i="6"/>
  <c r="G512" i="6"/>
  <c r="G513" i="6"/>
  <c r="G514" i="6"/>
  <c r="G515" i="6"/>
  <c r="G516" i="6"/>
  <c r="G517" i="6"/>
  <c r="G518" i="6"/>
  <c r="G519" i="6"/>
  <c r="G520" i="6"/>
  <c r="G521" i="6"/>
  <c r="G522" i="6"/>
  <c r="G523" i="6"/>
  <c r="G524" i="6"/>
  <c r="G525" i="6"/>
  <c r="G526" i="6"/>
  <c r="G527" i="6"/>
  <c r="G528" i="6"/>
  <c r="G529" i="6"/>
  <c r="G530" i="6"/>
  <c r="G531" i="6"/>
  <c r="G532" i="6"/>
  <c r="G533" i="6"/>
  <c r="G534" i="6"/>
  <c r="G535" i="6"/>
  <c r="G536" i="6"/>
  <c r="G537" i="6"/>
  <c r="G538" i="6"/>
  <c r="G539" i="6"/>
  <c r="G540" i="6"/>
  <c r="G541" i="6"/>
  <c r="G542" i="6"/>
  <c r="G543" i="6"/>
  <c r="G544" i="6"/>
  <c r="G545" i="6"/>
  <c r="G546" i="6"/>
  <c r="G547" i="6"/>
  <c r="G548" i="6"/>
  <c r="G549" i="6"/>
  <c r="G550" i="6"/>
  <c r="G551" i="6"/>
  <c r="G552" i="6"/>
  <c r="G553" i="6"/>
  <c r="G554" i="6"/>
  <c r="G555" i="6"/>
  <c r="G556" i="6"/>
  <c r="G557" i="6"/>
  <c r="G558" i="6"/>
  <c r="G559" i="6"/>
  <c r="G560" i="6"/>
  <c r="G561" i="6"/>
  <c r="G562" i="6"/>
  <c r="G563" i="6"/>
  <c r="G564" i="6"/>
  <c r="G565" i="6"/>
  <c r="G566" i="6"/>
  <c r="G567" i="6"/>
  <c r="G568" i="6"/>
  <c r="G569" i="6"/>
  <c r="G570" i="6"/>
  <c r="G571" i="6"/>
  <c r="G572" i="6"/>
  <c r="G573" i="6"/>
  <c r="G574" i="6"/>
  <c r="G575" i="6"/>
  <c r="G576" i="6"/>
  <c r="G577" i="6"/>
  <c r="G578" i="6"/>
  <c r="G579" i="6"/>
  <c r="G580" i="6"/>
  <c r="G581" i="6"/>
  <c r="G582" i="6"/>
  <c r="G583" i="6"/>
  <c r="G584" i="6"/>
  <c r="G585" i="6"/>
  <c r="G586" i="6"/>
  <c r="G587" i="6"/>
  <c r="G588" i="6"/>
  <c r="G589" i="6"/>
  <c r="G590" i="6"/>
  <c r="G591" i="6"/>
  <c r="G592" i="6"/>
  <c r="G593" i="6"/>
  <c r="G594" i="6"/>
  <c r="G595" i="6"/>
  <c r="G596" i="6"/>
  <c r="G597" i="6"/>
  <c r="G598" i="6"/>
  <c r="G599" i="6"/>
  <c r="G600" i="6"/>
  <c r="G601" i="6"/>
  <c r="G602" i="6"/>
  <c r="G603" i="6"/>
  <c r="G604" i="6"/>
  <c r="G605" i="6"/>
  <c r="G606" i="6"/>
  <c r="G607" i="6"/>
  <c r="G608" i="6"/>
  <c r="G609" i="6"/>
  <c r="G610" i="6"/>
  <c r="G611" i="6"/>
  <c r="G612" i="6"/>
  <c r="G613" i="6"/>
  <c r="G614" i="6"/>
  <c r="G615" i="6"/>
  <c r="G616" i="6"/>
  <c r="G617" i="6"/>
  <c r="G618" i="6"/>
  <c r="G619" i="6"/>
  <c r="G620" i="6"/>
  <c r="G621" i="6"/>
  <c r="G622" i="6"/>
  <c r="G623" i="6"/>
  <c r="G624" i="6"/>
  <c r="G625" i="6"/>
  <c r="G626" i="6"/>
  <c r="G627" i="6"/>
  <c r="G628" i="6"/>
  <c r="G629" i="6"/>
  <c r="G630" i="6"/>
  <c r="G631" i="6"/>
  <c r="G632" i="6"/>
  <c r="G633" i="6"/>
  <c r="G634" i="6"/>
  <c r="G635" i="6"/>
  <c r="G636" i="6"/>
  <c r="G637" i="6"/>
  <c r="G638" i="6"/>
  <c r="G639" i="6"/>
  <c r="G640" i="6"/>
  <c r="G641" i="6"/>
  <c r="G642" i="6"/>
  <c r="G643" i="6"/>
  <c r="G644" i="6"/>
  <c r="G645" i="6"/>
  <c r="G646" i="6"/>
  <c r="G647" i="6"/>
  <c r="G648" i="6"/>
  <c r="G649" i="6"/>
  <c r="G650" i="6"/>
  <c r="G651" i="6"/>
  <c r="G652" i="6"/>
  <c r="G653" i="6"/>
  <c r="G654" i="6"/>
  <c r="G655" i="6"/>
  <c r="G656" i="6"/>
  <c r="G657" i="6"/>
  <c r="G658" i="6"/>
  <c r="G659" i="6"/>
  <c r="G660" i="6"/>
  <c r="G661" i="6"/>
  <c r="G662" i="6"/>
  <c r="G663" i="6"/>
  <c r="G664" i="6"/>
  <c r="G665" i="6"/>
  <c r="G666" i="6"/>
  <c r="G667" i="6"/>
  <c r="G668" i="6"/>
  <c r="G669" i="6"/>
  <c r="G670" i="6"/>
  <c r="G671" i="6"/>
  <c r="G672" i="6"/>
  <c r="G673" i="6"/>
  <c r="G674" i="6"/>
  <c r="G675" i="6"/>
  <c r="G676" i="6"/>
  <c r="G677" i="6"/>
  <c r="G678" i="6"/>
  <c r="G679" i="6"/>
  <c r="G680" i="6"/>
  <c r="G681" i="6"/>
  <c r="G682" i="6"/>
  <c r="G683" i="6"/>
  <c r="G684" i="6"/>
  <c r="G685" i="6"/>
  <c r="G686" i="6"/>
  <c r="G687" i="6"/>
  <c r="G688" i="6"/>
  <c r="G689" i="6"/>
  <c r="G690" i="6"/>
  <c r="G691" i="6"/>
  <c r="G692" i="6"/>
  <c r="G693" i="6"/>
  <c r="G694" i="6"/>
  <c r="G695" i="6"/>
  <c r="G696" i="6"/>
  <c r="G697" i="6"/>
  <c r="G698" i="6"/>
  <c r="G699" i="6"/>
  <c r="G700" i="6"/>
  <c r="G701" i="6"/>
  <c r="G702" i="6"/>
  <c r="G703" i="6"/>
  <c r="G704" i="6"/>
  <c r="G705" i="6"/>
  <c r="G706" i="6"/>
  <c r="G707" i="6"/>
  <c r="G708" i="6"/>
  <c r="G709" i="6"/>
  <c r="G710" i="6"/>
  <c r="G711" i="6"/>
  <c r="G712" i="6"/>
  <c r="G713" i="6"/>
  <c r="G714" i="6"/>
  <c r="G715" i="6"/>
  <c r="G716" i="6"/>
  <c r="G717" i="6"/>
  <c r="G718" i="6"/>
  <c r="G719" i="6"/>
  <c r="G720" i="6"/>
  <c r="G721" i="6"/>
  <c r="G722" i="6"/>
  <c r="G723" i="6"/>
  <c r="G724" i="6"/>
  <c r="G725" i="6"/>
  <c r="G726" i="6"/>
  <c r="G727" i="6"/>
  <c r="G728" i="6"/>
  <c r="G729" i="6"/>
  <c r="G730" i="6"/>
  <c r="G731" i="6"/>
  <c r="G732" i="6"/>
  <c r="G733" i="6"/>
  <c r="G734" i="6"/>
  <c r="G735" i="6"/>
  <c r="G736" i="6"/>
  <c r="G737" i="6"/>
  <c r="G738" i="6"/>
  <c r="G739" i="6"/>
  <c r="G740" i="6"/>
  <c r="G741" i="6"/>
  <c r="G742" i="6"/>
  <c r="G743" i="6"/>
  <c r="G744" i="6"/>
  <c r="G745" i="6"/>
  <c r="G746" i="6"/>
  <c r="G747" i="6"/>
  <c r="G748" i="6"/>
  <c r="G749" i="6"/>
  <c r="G750" i="6"/>
  <c r="G751" i="6"/>
  <c r="G752" i="6"/>
  <c r="G753" i="6"/>
  <c r="G754" i="6"/>
  <c r="G755" i="6"/>
  <c r="G756" i="6"/>
  <c r="G757" i="6"/>
  <c r="G758" i="6"/>
  <c r="G759" i="6"/>
  <c r="G760" i="6"/>
  <c r="G761" i="6"/>
  <c r="G762" i="6"/>
  <c r="G763" i="6"/>
  <c r="G764" i="6"/>
  <c r="G765" i="6"/>
  <c r="G766" i="6"/>
  <c r="G767" i="6"/>
  <c r="G768" i="6"/>
  <c r="G769" i="6"/>
  <c r="G770" i="6"/>
  <c r="G771" i="6"/>
  <c r="G772" i="6"/>
  <c r="G773" i="6"/>
  <c r="G774" i="6"/>
  <c r="G775" i="6"/>
  <c r="G776" i="6"/>
  <c r="G777" i="6"/>
  <c r="G778" i="6"/>
  <c r="G779" i="6"/>
  <c r="G780" i="6"/>
  <c r="G781" i="6"/>
  <c r="G782" i="6"/>
  <c r="G783" i="6"/>
  <c r="G784" i="6"/>
  <c r="G785" i="6"/>
  <c r="G786" i="6"/>
  <c r="G787" i="6"/>
  <c r="G788" i="6"/>
  <c r="G789" i="6"/>
  <c r="G790" i="6"/>
  <c r="G791" i="6"/>
  <c r="G792" i="6"/>
  <c r="G793" i="6"/>
  <c r="G794" i="6"/>
  <c r="G795" i="6"/>
  <c r="G796" i="6"/>
  <c r="G797" i="6"/>
  <c r="G798" i="6"/>
  <c r="G799" i="6"/>
  <c r="G800" i="6"/>
  <c r="G801" i="6"/>
  <c r="G802" i="6"/>
  <c r="G803" i="6"/>
  <c r="G804" i="6"/>
  <c r="G805" i="6"/>
  <c r="G806" i="6"/>
  <c r="G807" i="6"/>
  <c r="G808" i="6"/>
  <c r="G809" i="6"/>
  <c r="G810" i="6"/>
  <c r="G811" i="6"/>
  <c r="G812" i="6"/>
  <c r="G813" i="6"/>
  <c r="G814" i="6"/>
  <c r="G815" i="6"/>
  <c r="G816" i="6"/>
  <c r="G817" i="6"/>
  <c r="G818" i="6"/>
  <c r="G819" i="6"/>
  <c r="G820" i="6"/>
  <c r="G821" i="6"/>
  <c r="G822" i="6"/>
  <c r="G823" i="6"/>
  <c r="G824" i="6"/>
  <c r="G825" i="6"/>
  <c r="G826" i="6"/>
  <c r="G827" i="6"/>
  <c r="G828" i="6"/>
  <c r="G829" i="6"/>
  <c r="G830" i="6"/>
  <c r="G831" i="6"/>
  <c r="G832" i="6"/>
  <c r="G833" i="6"/>
  <c r="G834" i="6"/>
  <c r="G835" i="6"/>
  <c r="G836" i="6"/>
  <c r="G837" i="6"/>
  <c r="G838" i="6"/>
  <c r="G839" i="6"/>
  <c r="G840" i="6"/>
  <c r="G841" i="6"/>
  <c r="G842" i="6"/>
  <c r="G843" i="6"/>
  <c r="G844" i="6"/>
  <c r="G845" i="6"/>
  <c r="G846" i="6"/>
  <c r="G847" i="6"/>
  <c r="G848" i="6"/>
  <c r="G849" i="6"/>
  <c r="G850" i="6"/>
  <c r="G851" i="6"/>
  <c r="G852" i="6"/>
  <c r="G853" i="6"/>
  <c r="G854" i="6"/>
  <c r="G855" i="6"/>
  <c r="G856" i="6"/>
  <c r="G857" i="6"/>
  <c r="G858" i="6"/>
  <c r="G859" i="6"/>
  <c r="G860" i="6"/>
  <c r="G861" i="6"/>
  <c r="G862" i="6"/>
  <c r="G863" i="6"/>
  <c r="G864" i="6"/>
  <c r="G865" i="6"/>
  <c r="G866" i="6"/>
  <c r="G867" i="6"/>
  <c r="G868" i="6"/>
  <c r="G869" i="6"/>
  <c r="G870" i="6"/>
  <c r="G871" i="6"/>
  <c r="G872" i="6"/>
  <c r="G873" i="6"/>
  <c r="G874" i="6"/>
  <c r="G875" i="6"/>
  <c r="G876" i="6"/>
  <c r="G877" i="6"/>
  <c r="G878" i="6"/>
  <c r="G879" i="6"/>
  <c r="G880" i="6"/>
  <c r="G881" i="6"/>
  <c r="G882" i="6"/>
  <c r="G883" i="6"/>
  <c r="G884" i="6"/>
  <c r="G885" i="6"/>
  <c r="G886" i="6"/>
  <c r="G887" i="6"/>
  <c r="G888" i="6"/>
  <c r="G889" i="6"/>
  <c r="G890" i="6"/>
  <c r="G891" i="6"/>
  <c r="G892" i="6"/>
  <c r="G893" i="6"/>
  <c r="G894" i="6"/>
  <c r="G895" i="6"/>
  <c r="G896" i="6"/>
  <c r="G897" i="6"/>
  <c r="G898" i="6"/>
  <c r="G899" i="6"/>
  <c r="G900" i="6"/>
  <c r="G901" i="6"/>
  <c r="G902" i="6"/>
  <c r="G903" i="6"/>
  <c r="G904" i="6"/>
  <c r="G905" i="6"/>
  <c r="G906" i="6"/>
  <c r="G907" i="6"/>
  <c r="G908" i="6"/>
  <c r="G909" i="6"/>
  <c r="G910" i="6"/>
  <c r="G911" i="6"/>
  <c r="G912" i="6"/>
  <c r="G913" i="6"/>
  <c r="G914" i="6"/>
  <c r="G915" i="6"/>
  <c r="G916" i="6"/>
  <c r="G917" i="6"/>
  <c r="G918" i="6"/>
  <c r="G919" i="6"/>
  <c r="G920" i="6"/>
  <c r="G921" i="6"/>
  <c r="G922" i="6"/>
  <c r="G923" i="6"/>
  <c r="G924" i="6"/>
  <c r="G925" i="6"/>
  <c r="G926" i="6"/>
  <c r="G927" i="6"/>
  <c r="G928" i="6"/>
  <c r="G929" i="6"/>
  <c r="G930" i="6"/>
  <c r="G931" i="6"/>
  <c r="G932" i="6"/>
  <c r="G933" i="6"/>
  <c r="G934" i="6"/>
  <c r="G935" i="6"/>
  <c r="G936" i="6"/>
  <c r="G937" i="6"/>
  <c r="G938" i="6"/>
  <c r="G939" i="6"/>
  <c r="G940" i="6"/>
  <c r="G941" i="6"/>
  <c r="G942" i="6"/>
  <c r="G943" i="6"/>
  <c r="G944" i="6"/>
  <c r="G945" i="6"/>
  <c r="G946" i="6"/>
  <c r="G947" i="6"/>
  <c r="G948" i="6"/>
  <c r="G949" i="6"/>
  <c r="G950" i="6"/>
  <c r="G951" i="6"/>
  <c r="G952" i="6"/>
  <c r="G953" i="6"/>
  <c r="G954" i="6"/>
  <c r="G955" i="6"/>
  <c r="G956" i="6"/>
  <c r="G957" i="6"/>
  <c r="G958" i="6"/>
  <c r="G959" i="6"/>
  <c r="G960" i="6"/>
  <c r="G961" i="6"/>
  <c r="G962" i="6"/>
  <c r="G963" i="6"/>
  <c r="G964" i="6"/>
  <c r="G965" i="6"/>
  <c r="G966" i="6"/>
  <c r="G967" i="6"/>
  <c r="G968" i="6"/>
  <c r="G969" i="6"/>
  <c r="G970" i="6"/>
  <c r="G971" i="6"/>
  <c r="G972" i="6"/>
  <c r="G973" i="6"/>
  <c r="G974" i="6"/>
  <c r="G975" i="6"/>
  <c r="G976" i="6"/>
  <c r="G977" i="6"/>
  <c r="G978" i="6"/>
  <c r="G979" i="6"/>
  <c r="G980" i="6"/>
  <c r="G981" i="6"/>
  <c r="G982" i="6"/>
  <c r="G983" i="6"/>
  <c r="G984" i="6"/>
  <c r="G985" i="6"/>
  <c r="G986" i="6"/>
  <c r="G987" i="6"/>
  <c r="G988" i="6"/>
  <c r="G989" i="6"/>
  <c r="G990" i="6"/>
  <c r="G991" i="6"/>
  <c r="G992" i="6"/>
  <c r="G993" i="6"/>
  <c r="G994" i="6"/>
  <c r="G995" i="6"/>
  <c r="G996" i="6"/>
  <c r="G997" i="6"/>
  <c r="G998" i="6"/>
  <c r="G999" i="6"/>
  <c r="G1000" i="6"/>
  <c r="G1001" i="6"/>
  <c r="G1002" i="6"/>
  <c r="G1003" i="6"/>
  <c r="G1004" i="6"/>
  <c r="G1005" i="6"/>
  <c r="G1006" i="6"/>
  <c r="G1007" i="6"/>
  <c r="G1008" i="6"/>
  <c r="G1009" i="6"/>
  <c r="G1010" i="6"/>
  <c r="G1011" i="6"/>
  <c r="G1012" i="6"/>
  <c r="G1013" i="6"/>
  <c r="G1014" i="6"/>
  <c r="G1015" i="6"/>
  <c r="G1016" i="6"/>
  <c r="G1017" i="6"/>
  <c r="G1018" i="6"/>
  <c r="G1019" i="6"/>
  <c r="G1020" i="6"/>
  <c r="G1021" i="6"/>
  <c r="G1022" i="6"/>
  <c r="G1023" i="6"/>
  <c r="G1024" i="6"/>
  <c r="G1025" i="6"/>
  <c r="G1026" i="6"/>
  <c r="G1027" i="6"/>
  <c r="G1028" i="6"/>
  <c r="G1029" i="6"/>
  <c r="G1030" i="6"/>
  <c r="G1031" i="6"/>
  <c r="G1032" i="6"/>
  <c r="G1033" i="6"/>
  <c r="G1034" i="6"/>
  <c r="G1035" i="6"/>
  <c r="G1036" i="6"/>
  <c r="G1037" i="6"/>
  <c r="G1038" i="6"/>
  <c r="G1039" i="6"/>
  <c r="G1040" i="6"/>
  <c r="G1041" i="6"/>
  <c r="G1042" i="6"/>
  <c r="G1043" i="6"/>
  <c r="G1044" i="6"/>
  <c r="G1045" i="6"/>
  <c r="G1046" i="6"/>
  <c r="G1047" i="6"/>
  <c r="G1048" i="6"/>
  <c r="G1049" i="6"/>
  <c r="G1050" i="6"/>
  <c r="G1051" i="6"/>
  <c r="G1052" i="6"/>
  <c r="G1053" i="6"/>
  <c r="G1054" i="6"/>
  <c r="G1055" i="6"/>
  <c r="G1056" i="6"/>
  <c r="G1057" i="6"/>
  <c r="G1058" i="6"/>
  <c r="G1059" i="6"/>
  <c r="G1060" i="6"/>
  <c r="G1061" i="6"/>
  <c r="G1062" i="6"/>
  <c r="G1063" i="6"/>
  <c r="G1064" i="6"/>
  <c r="G1065" i="6"/>
  <c r="G1066" i="6"/>
  <c r="G1067" i="6"/>
  <c r="G1068" i="6"/>
  <c r="G1069" i="6"/>
  <c r="G1070" i="6"/>
  <c r="G1071" i="6"/>
  <c r="G1072" i="6"/>
  <c r="G1073" i="6"/>
  <c r="G1074" i="6"/>
  <c r="G1075" i="6"/>
  <c r="G1076" i="6"/>
  <c r="G1077" i="6"/>
  <c r="G1078" i="6"/>
  <c r="G1079" i="6"/>
  <c r="G1080" i="6"/>
  <c r="G1081" i="6"/>
  <c r="G1082" i="6"/>
  <c r="G1083" i="6"/>
  <c r="G1084" i="6"/>
  <c r="G1085" i="6"/>
  <c r="G1086" i="6"/>
  <c r="G1087" i="6"/>
  <c r="G1088" i="6"/>
  <c r="G1089" i="6"/>
  <c r="G1090" i="6"/>
  <c r="G1091" i="6"/>
  <c r="G1092" i="6"/>
  <c r="G1093" i="6"/>
  <c r="G1094" i="6"/>
  <c r="G1095" i="6"/>
  <c r="G1096" i="6"/>
  <c r="G1097" i="6"/>
  <c r="G1098" i="6"/>
  <c r="G1099" i="6"/>
  <c r="G1100" i="6"/>
  <c r="G1101" i="6"/>
  <c r="G1102" i="6"/>
  <c r="G1103" i="6"/>
  <c r="G1104" i="6"/>
  <c r="G1105" i="6"/>
  <c r="G1106" i="6"/>
  <c r="G1107" i="6"/>
  <c r="G1108" i="6"/>
  <c r="G1109" i="6"/>
  <c r="G1110" i="6"/>
  <c r="G1111" i="6"/>
  <c r="G1112" i="6"/>
  <c r="G1113" i="6"/>
  <c r="G1114" i="6"/>
  <c r="G1115" i="6"/>
  <c r="G1116" i="6"/>
  <c r="G1117" i="6"/>
  <c r="G1118" i="6"/>
  <c r="G1119" i="6"/>
  <c r="G1120" i="6"/>
  <c r="G1121" i="6"/>
  <c r="G1122" i="6"/>
  <c r="G1123" i="6"/>
  <c r="G1124" i="6"/>
  <c r="G1125" i="6"/>
  <c r="G1126" i="6"/>
  <c r="G1127" i="6"/>
  <c r="G1128" i="6"/>
  <c r="G1129" i="6"/>
  <c r="G1130" i="6"/>
  <c r="G1131" i="6"/>
  <c r="G1132" i="6"/>
  <c r="G1133" i="6"/>
  <c r="G1134" i="6"/>
  <c r="G1135" i="6"/>
  <c r="G1136" i="6"/>
  <c r="G1137" i="6"/>
  <c r="G1138" i="6"/>
  <c r="G1139" i="6"/>
  <c r="G1140" i="6"/>
  <c r="G1141" i="6"/>
  <c r="G1142" i="6"/>
  <c r="G1143" i="6"/>
  <c r="G1144" i="6"/>
  <c r="G1145" i="6"/>
  <c r="G1146" i="6"/>
  <c r="G1147" i="6"/>
  <c r="G1148" i="6"/>
  <c r="G1149" i="6"/>
  <c r="G1150" i="6"/>
  <c r="G1151" i="6"/>
  <c r="G1152" i="6"/>
  <c r="G1153" i="6"/>
  <c r="G1154" i="6"/>
  <c r="G1155" i="6"/>
  <c r="G1156" i="6"/>
  <c r="G1157" i="6"/>
  <c r="G1158" i="6"/>
  <c r="G1159" i="6"/>
  <c r="G1160" i="6"/>
  <c r="G1161" i="6"/>
  <c r="G1162" i="6"/>
  <c r="G1163" i="6"/>
  <c r="G1164" i="6"/>
  <c r="G1165" i="6"/>
  <c r="G1166" i="6"/>
  <c r="G1167" i="6"/>
  <c r="G1168" i="6"/>
  <c r="G1169" i="6"/>
  <c r="G1170" i="6"/>
  <c r="G1171" i="6"/>
  <c r="G1172" i="6"/>
  <c r="G1173" i="6"/>
  <c r="G1174" i="6"/>
  <c r="G1175" i="6"/>
  <c r="G1176" i="6"/>
  <c r="G1177" i="6"/>
  <c r="G1178" i="6"/>
  <c r="G1179" i="6"/>
  <c r="G1180" i="6"/>
  <c r="G1181" i="6"/>
  <c r="G1182" i="6"/>
  <c r="G1183" i="6"/>
  <c r="G1184" i="6"/>
  <c r="G1185" i="6"/>
  <c r="G1186" i="6"/>
  <c r="G1187" i="6"/>
  <c r="G1188" i="6"/>
  <c r="G1189" i="6"/>
  <c r="G1190" i="6"/>
  <c r="G1191" i="6"/>
  <c r="G1192" i="6"/>
  <c r="G1193" i="6"/>
  <c r="G1194" i="6"/>
  <c r="G1195" i="6"/>
  <c r="G1196" i="6"/>
  <c r="G1197" i="6"/>
  <c r="G1198" i="6"/>
  <c r="G1199" i="6"/>
  <c r="G1200" i="6"/>
  <c r="G1201" i="6"/>
  <c r="G1202" i="6"/>
  <c r="G1203" i="6"/>
  <c r="G1204" i="6"/>
  <c r="G1205" i="6"/>
  <c r="G1206" i="6"/>
  <c r="G1207" i="6"/>
  <c r="G1208" i="6"/>
  <c r="G1209" i="6"/>
  <c r="G1210" i="6"/>
  <c r="G1211" i="6"/>
  <c r="G1212" i="6"/>
  <c r="G1213" i="6"/>
  <c r="G1214" i="6"/>
  <c r="G1215" i="6"/>
  <c r="G1216" i="6"/>
  <c r="G1217" i="6"/>
  <c r="G1218" i="6"/>
  <c r="G1219" i="6"/>
  <c r="G1220" i="6"/>
  <c r="G1221" i="6"/>
  <c r="G1222" i="6"/>
  <c r="G1223" i="6"/>
  <c r="G1224" i="6"/>
  <c r="G1225" i="6"/>
  <c r="G1226" i="6"/>
  <c r="G1227" i="6"/>
  <c r="G1228" i="6"/>
  <c r="G1229" i="6"/>
  <c r="G1230" i="6"/>
  <c r="G1231" i="6"/>
  <c r="G1232" i="6"/>
  <c r="G1233" i="6"/>
  <c r="G1234" i="6"/>
  <c r="G1235" i="6"/>
  <c r="G1236" i="6"/>
  <c r="G1237" i="6"/>
  <c r="G1238" i="6"/>
  <c r="G1239" i="6"/>
  <c r="G1240" i="6"/>
  <c r="G1241" i="6"/>
  <c r="G1242" i="6"/>
  <c r="G1243" i="6"/>
  <c r="G1244" i="6"/>
  <c r="G1245" i="6"/>
  <c r="G1246" i="6"/>
  <c r="G1247" i="6"/>
  <c r="G1248" i="6"/>
  <c r="G1249" i="6"/>
  <c r="G1250" i="6"/>
  <c r="G1251" i="6"/>
  <c r="G1252" i="6"/>
  <c r="G1253" i="6"/>
  <c r="G1254" i="6"/>
  <c r="G1255" i="6"/>
  <c r="G1256" i="6"/>
  <c r="G1257" i="6"/>
  <c r="G1258" i="6"/>
  <c r="G1259" i="6"/>
  <c r="G1260" i="6"/>
  <c r="G1261" i="6"/>
  <c r="G1262" i="6"/>
  <c r="G1263" i="6"/>
  <c r="G1264" i="6"/>
  <c r="G1265" i="6"/>
  <c r="G1266" i="6"/>
  <c r="G1267" i="6"/>
  <c r="G1268" i="6"/>
  <c r="G1269" i="6"/>
  <c r="G1270" i="6"/>
  <c r="G1271" i="6"/>
  <c r="G1272" i="6"/>
  <c r="G1273" i="6"/>
  <c r="G1274" i="6"/>
  <c r="G1275" i="6"/>
  <c r="G1276" i="6"/>
  <c r="G1277" i="6"/>
  <c r="G1278" i="6"/>
  <c r="G1279" i="6"/>
  <c r="G1280" i="6"/>
  <c r="G1281" i="6"/>
  <c r="G1282" i="6"/>
  <c r="G1283" i="6"/>
  <c r="G1284" i="6"/>
  <c r="G1285" i="6"/>
  <c r="G1286" i="6"/>
  <c r="G1287" i="6"/>
  <c r="G1288" i="6"/>
  <c r="G1289" i="6"/>
  <c r="G1290" i="6"/>
  <c r="G1291" i="6"/>
  <c r="G1292" i="6"/>
  <c r="G1293" i="6"/>
  <c r="G1294" i="6"/>
  <c r="G1295" i="6"/>
  <c r="G1296" i="6"/>
  <c r="G1297" i="6"/>
  <c r="G1298" i="6"/>
  <c r="G1299" i="6"/>
  <c r="G1300" i="6"/>
  <c r="G1301" i="6"/>
  <c r="G1302" i="6"/>
  <c r="G1303" i="6"/>
  <c r="G1304" i="6"/>
  <c r="G1305" i="6"/>
  <c r="G1306" i="6"/>
  <c r="G1307" i="6"/>
  <c r="G1308" i="6"/>
  <c r="G1309" i="6"/>
  <c r="G1310" i="6"/>
  <c r="G1311" i="6"/>
  <c r="G1312" i="6"/>
  <c r="G1313" i="6"/>
  <c r="G1314" i="6"/>
  <c r="G1315" i="6"/>
  <c r="G1316" i="6"/>
  <c r="G1317" i="6"/>
  <c r="G1318" i="6"/>
  <c r="G1319" i="6"/>
  <c r="G1320" i="6"/>
  <c r="G1321" i="6"/>
  <c r="G1322" i="6"/>
  <c r="G1323" i="6"/>
  <c r="G1324" i="6"/>
  <c r="G1325" i="6"/>
  <c r="G1326" i="6"/>
  <c r="G1327" i="6"/>
  <c r="G1328" i="6"/>
  <c r="G1329" i="6"/>
  <c r="G1330" i="6"/>
  <c r="G1331" i="6"/>
  <c r="G1332" i="6"/>
  <c r="G1333" i="6"/>
  <c r="G1334" i="6"/>
  <c r="G1335" i="6"/>
  <c r="G1336" i="6"/>
  <c r="G1337" i="6"/>
  <c r="G1338" i="6"/>
  <c r="G1339" i="6"/>
  <c r="G1340" i="6"/>
  <c r="G1341" i="6"/>
  <c r="G1342" i="6"/>
  <c r="G1343" i="6"/>
  <c r="G1344" i="6"/>
  <c r="G1345" i="6"/>
  <c r="G1346" i="6"/>
  <c r="G1347" i="6"/>
  <c r="G1348" i="6"/>
  <c r="G1349" i="6"/>
  <c r="G1350" i="6"/>
  <c r="G1351" i="6"/>
  <c r="G1352" i="6"/>
  <c r="G1353" i="6"/>
  <c r="G1354" i="6"/>
  <c r="G1355" i="6"/>
  <c r="G1356" i="6"/>
  <c r="G1357" i="6"/>
  <c r="G1358" i="6"/>
  <c r="G1359" i="6"/>
  <c r="G1360" i="6"/>
  <c r="G1361" i="6"/>
  <c r="G1362" i="6"/>
  <c r="G1363" i="6"/>
  <c r="G1364" i="6"/>
  <c r="G1365" i="6"/>
  <c r="G1366" i="6"/>
  <c r="G1367" i="6"/>
  <c r="G2" i="6"/>
  <c r="G3" i="5" l="1"/>
  <c r="G4" i="5"/>
  <c r="G5" i="5"/>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508" i="5"/>
  <c r="G509" i="5"/>
  <c r="G510" i="5"/>
  <c r="G511" i="5"/>
  <c r="G512" i="5"/>
  <c r="G513" i="5"/>
  <c r="G514" i="5"/>
  <c r="G515" i="5"/>
  <c r="G516" i="5"/>
  <c r="G517" i="5"/>
  <c r="G518" i="5"/>
  <c r="G519" i="5"/>
  <c r="G520" i="5"/>
  <c r="G521" i="5"/>
  <c r="G522" i="5"/>
  <c r="G523" i="5"/>
  <c r="G524" i="5"/>
  <c r="G525" i="5"/>
  <c r="G526" i="5"/>
  <c r="G527" i="5"/>
  <c r="G528" i="5"/>
  <c r="G529" i="5"/>
  <c r="G530" i="5"/>
  <c r="G531" i="5"/>
  <c r="G532" i="5"/>
  <c r="G533" i="5"/>
  <c r="G534" i="5"/>
  <c r="G535" i="5"/>
  <c r="G536" i="5"/>
  <c r="G537" i="5"/>
  <c r="G538" i="5"/>
  <c r="G539" i="5"/>
  <c r="G540" i="5"/>
  <c r="G541" i="5"/>
  <c r="G542" i="5"/>
  <c r="G543" i="5"/>
  <c r="G544" i="5"/>
  <c r="G545" i="5"/>
  <c r="G546" i="5"/>
  <c r="G547" i="5"/>
  <c r="G548" i="5"/>
  <c r="G549" i="5"/>
  <c r="G550" i="5"/>
  <c r="G551" i="5"/>
  <c r="G552" i="5"/>
  <c r="G553" i="5"/>
  <c r="G554" i="5"/>
  <c r="G555" i="5"/>
  <c r="G556" i="5"/>
  <c r="G557" i="5"/>
  <c r="G558" i="5"/>
  <c r="G559" i="5"/>
  <c r="G560" i="5"/>
  <c r="G561" i="5"/>
  <c r="G562" i="5"/>
  <c r="G563" i="5"/>
  <c r="G564" i="5"/>
  <c r="G565" i="5"/>
  <c r="G566" i="5"/>
  <c r="G567" i="5"/>
  <c r="G568" i="5"/>
  <c r="G569" i="5"/>
  <c r="G570" i="5"/>
  <c r="G571" i="5"/>
  <c r="G572" i="5"/>
  <c r="G573" i="5"/>
  <c r="G574" i="5"/>
  <c r="G575" i="5"/>
  <c r="G576" i="5"/>
  <c r="G577" i="5"/>
  <c r="G578" i="5"/>
  <c r="G579" i="5"/>
  <c r="G580" i="5"/>
  <c r="G581" i="5"/>
  <c r="G582" i="5"/>
  <c r="G583" i="5"/>
  <c r="G584" i="5"/>
  <c r="G585" i="5"/>
  <c r="G586" i="5"/>
  <c r="G587" i="5"/>
  <c r="G588" i="5"/>
  <c r="G589" i="5"/>
  <c r="G590" i="5"/>
  <c r="G591" i="5"/>
  <c r="G592" i="5"/>
  <c r="G593" i="5"/>
  <c r="G594" i="5"/>
  <c r="G595" i="5"/>
  <c r="G596" i="5"/>
  <c r="G597" i="5"/>
  <c r="G598" i="5"/>
  <c r="G599" i="5"/>
  <c r="G600" i="5"/>
  <c r="G601" i="5"/>
  <c r="G602" i="5"/>
  <c r="G603" i="5"/>
  <c r="G604" i="5"/>
  <c r="G605" i="5"/>
  <c r="G606" i="5"/>
  <c r="G607" i="5"/>
  <c r="G608" i="5"/>
  <c r="G609" i="5"/>
  <c r="G610" i="5"/>
  <c r="G611" i="5"/>
  <c r="G612" i="5"/>
  <c r="G613" i="5"/>
  <c r="G614" i="5"/>
  <c r="G615" i="5"/>
  <c r="G616" i="5"/>
  <c r="G617" i="5"/>
  <c r="G618" i="5"/>
  <c r="G619" i="5"/>
  <c r="G620" i="5"/>
  <c r="G621" i="5"/>
  <c r="G622" i="5"/>
  <c r="G623" i="5"/>
  <c r="G624" i="5"/>
  <c r="G625" i="5"/>
  <c r="G626" i="5"/>
  <c r="G627" i="5"/>
  <c r="G628" i="5"/>
  <c r="G629" i="5"/>
  <c r="G630" i="5"/>
  <c r="G631" i="5"/>
  <c r="G632" i="5"/>
  <c r="G633" i="5"/>
  <c r="G634" i="5"/>
  <c r="G635" i="5"/>
  <c r="G636" i="5"/>
  <c r="G637" i="5"/>
  <c r="G638" i="5"/>
  <c r="G639" i="5"/>
  <c r="G640" i="5"/>
  <c r="G641" i="5"/>
  <c r="G642" i="5"/>
  <c r="G643" i="5"/>
  <c r="G644" i="5"/>
  <c r="G645" i="5"/>
  <c r="G646" i="5"/>
  <c r="G647" i="5"/>
  <c r="G648" i="5"/>
  <c r="G649" i="5"/>
  <c r="G650" i="5"/>
  <c r="G651" i="5"/>
  <c r="G652" i="5"/>
  <c r="G653" i="5"/>
  <c r="G654" i="5"/>
  <c r="G655" i="5"/>
  <c r="G656" i="5"/>
  <c r="G657" i="5"/>
  <c r="G658" i="5"/>
  <c r="G659" i="5"/>
  <c r="G660" i="5"/>
  <c r="G661" i="5"/>
  <c r="G662" i="5"/>
  <c r="G663" i="5"/>
  <c r="G664" i="5"/>
  <c r="G665" i="5"/>
  <c r="G666" i="5"/>
  <c r="G667" i="5"/>
  <c r="G668" i="5"/>
  <c r="G669" i="5"/>
  <c r="G670" i="5"/>
  <c r="G671" i="5"/>
  <c r="G672" i="5"/>
  <c r="G673" i="5"/>
  <c r="G674" i="5"/>
  <c r="G675" i="5"/>
  <c r="G676" i="5"/>
  <c r="G677" i="5"/>
  <c r="G678" i="5"/>
  <c r="G679" i="5"/>
  <c r="G680" i="5"/>
  <c r="G681" i="5"/>
  <c r="G682" i="5"/>
  <c r="G683" i="5"/>
  <c r="G684" i="5"/>
  <c r="G685" i="5"/>
  <c r="G686" i="5"/>
  <c r="G687" i="5"/>
  <c r="G688" i="5"/>
  <c r="G689" i="5"/>
  <c r="G690" i="5"/>
  <c r="G691" i="5"/>
  <c r="G692" i="5"/>
  <c r="G693" i="5"/>
  <c r="G694" i="5"/>
  <c r="G695" i="5"/>
  <c r="G696" i="5"/>
  <c r="G697" i="5"/>
  <c r="G698" i="5"/>
  <c r="G699" i="5"/>
  <c r="G700" i="5"/>
  <c r="G701" i="5"/>
  <c r="G702" i="5"/>
  <c r="G703" i="5"/>
  <c r="G704" i="5"/>
  <c r="G705" i="5"/>
  <c r="G706" i="5"/>
  <c r="G707" i="5"/>
  <c r="G708" i="5"/>
  <c r="G709" i="5"/>
  <c r="G710" i="5"/>
  <c r="G711" i="5"/>
  <c r="G712" i="5"/>
  <c r="G713" i="5"/>
  <c r="G714" i="5"/>
  <c r="G715" i="5"/>
  <c r="G716" i="5"/>
  <c r="G717" i="5"/>
  <c r="G718" i="5"/>
  <c r="G719" i="5"/>
  <c r="G720" i="5"/>
  <c r="G721" i="5"/>
  <c r="G722" i="5"/>
  <c r="G723" i="5"/>
  <c r="G724" i="5"/>
  <c r="G725" i="5"/>
  <c r="G726" i="5"/>
  <c r="G727" i="5"/>
  <c r="G728" i="5"/>
  <c r="G729" i="5"/>
  <c r="G730" i="5"/>
  <c r="G731" i="5"/>
  <c r="G732" i="5"/>
  <c r="G733" i="5"/>
  <c r="G734" i="5"/>
  <c r="G735" i="5"/>
  <c r="G736" i="5"/>
  <c r="G737" i="5"/>
  <c r="G738" i="5"/>
  <c r="G739" i="5"/>
  <c r="G740" i="5"/>
  <c r="G741" i="5"/>
  <c r="G742" i="5"/>
  <c r="G743" i="5"/>
  <c r="G744" i="5"/>
  <c r="G745" i="5"/>
  <c r="G746" i="5"/>
  <c r="G747" i="5"/>
  <c r="G748" i="5"/>
  <c r="G749" i="5"/>
  <c r="G750" i="5"/>
  <c r="G751" i="5"/>
  <c r="G752" i="5"/>
  <c r="G753" i="5"/>
  <c r="G754" i="5"/>
  <c r="G755" i="5"/>
  <c r="G756" i="5"/>
  <c r="G757" i="5"/>
  <c r="G758" i="5"/>
  <c r="G759" i="5"/>
  <c r="G760" i="5"/>
  <c r="G761" i="5"/>
  <c r="G762" i="5"/>
  <c r="G763" i="5"/>
  <c r="G764" i="5"/>
  <c r="G765" i="5"/>
  <c r="G766" i="5"/>
  <c r="G767" i="5"/>
  <c r="G768" i="5"/>
  <c r="G769" i="5"/>
  <c r="G770" i="5"/>
  <c r="G771" i="5"/>
  <c r="G772" i="5"/>
  <c r="G773" i="5"/>
  <c r="G774" i="5"/>
  <c r="G775" i="5"/>
  <c r="G776" i="5"/>
  <c r="G777" i="5"/>
  <c r="G778" i="5"/>
  <c r="G779" i="5"/>
  <c r="G780" i="5"/>
  <c r="G781" i="5"/>
  <c r="G782" i="5"/>
  <c r="G783" i="5"/>
  <c r="G784" i="5"/>
  <c r="G785" i="5"/>
  <c r="G786" i="5"/>
  <c r="G787" i="5"/>
  <c r="G788" i="5"/>
  <c r="G789" i="5"/>
  <c r="G790" i="5"/>
  <c r="G791" i="5"/>
  <c r="G792" i="5"/>
  <c r="G793" i="5"/>
  <c r="G794" i="5"/>
  <c r="G795" i="5"/>
  <c r="G796" i="5"/>
  <c r="G797" i="5"/>
  <c r="G798" i="5"/>
  <c r="G799" i="5"/>
  <c r="G800" i="5"/>
  <c r="G801" i="5"/>
  <c r="G802" i="5"/>
  <c r="G803" i="5"/>
  <c r="G804" i="5"/>
  <c r="G805" i="5"/>
  <c r="G806" i="5"/>
  <c r="G807" i="5"/>
  <c r="G808" i="5"/>
  <c r="G809" i="5"/>
  <c r="G810" i="5"/>
  <c r="G811" i="5"/>
  <c r="G812" i="5"/>
  <c r="G813" i="5"/>
  <c r="G814" i="5"/>
  <c r="G815" i="5"/>
  <c r="G816" i="5"/>
  <c r="G817" i="5"/>
  <c r="G818" i="5"/>
  <c r="G819" i="5"/>
  <c r="G820" i="5"/>
  <c r="G821" i="5"/>
  <c r="G822" i="5"/>
  <c r="G823" i="5"/>
  <c r="G824" i="5"/>
  <c r="G825" i="5"/>
  <c r="G826" i="5"/>
  <c r="G827" i="5"/>
  <c r="G828" i="5"/>
  <c r="G829" i="5"/>
  <c r="G830" i="5"/>
  <c r="G831" i="5"/>
  <c r="G832" i="5"/>
  <c r="G833" i="5"/>
  <c r="G834" i="5"/>
  <c r="G835" i="5"/>
  <c r="G836" i="5"/>
  <c r="G837" i="5"/>
  <c r="G838" i="5"/>
  <c r="G839" i="5"/>
  <c r="G840" i="5"/>
  <c r="G841" i="5"/>
  <c r="G842" i="5"/>
  <c r="G843" i="5"/>
  <c r="G844" i="5"/>
  <c r="G845" i="5"/>
  <c r="G846" i="5"/>
  <c r="G847" i="5"/>
  <c r="G848" i="5"/>
  <c r="G849" i="5"/>
  <c r="G850" i="5"/>
  <c r="G851" i="5"/>
  <c r="G852" i="5"/>
  <c r="G853" i="5"/>
  <c r="G854" i="5"/>
  <c r="G855" i="5"/>
  <c r="G856" i="5"/>
  <c r="G857" i="5"/>
  <c r="G858" i="5"/>
  <c r="G859" i="5"/>
  <c r="G860" i="5"/>
  <c r="G861" i="5"/>
  <c r="G862" i="5"/>
  <c r="G863" i="5"/>
  <c r="G864" i="5"/>
  <c r="G865" i="5"/>
  <c r="G866" i="5"/>
  <c r="G867" i="5"/>
  <c r="G868" i="5"/>
  <c r="G869" i="5"/>
  <c r="G870" i="5"/>
  <c r="G871" i="5"/>
  <c r="G872" i="5"/>
  <c r="G873" i="5"/>
  <c r="G874" i="5"/>
  <c r="G875" i="5"/>
  <c r="G876" i="5"/>
  <c r="G877" i="5"/>
  <c r="G878" i="5"/>
  <c r="G879" i="5"/>
  <c r="G880" i="5"/>
  <c r="G881" i="5"/>
  <c r="G882" i="5"/>
  <c r="G883" i="5"/>
  <c r="G884" i="5"/>
  <c r="G885" i="5"/>
  <c r="G886" i="5"/>
  <c r="G887" i="5"/>
  <c r="G888" i="5"/>
  <c r="G889" i="5"/>
  <c r="G890" i="5"/>
  <c r="G891" i="5"/>
  <c r="G892" i="5"/>
  <c r="G893" i="5"/>
  <c r="G894" i="5"/>
  <c r="G895" i="5"/>
  <c r="G896" i="5"/>
  <c r="G897" i="5"/>
  <c r="G898" i="5"/>
  <c r="G899" i="5"/>
  <c r="G900" i="5"/>
  <c r="G901" i="5"/>
  <c r="G902" i="5"/>
  <c r="G903" i="5"/>
  <c r="G904" i="5"/>
  <c r="G905" i="5"/>
  <c r="G906" i="5"/>
  <c r="G907" i="5"/>
  <c r="G908" i="5"/>
  <c r="G909" i="5"/>
  <c r="G910" i="5"/>
  <c r="G911" i="5"/>
  <c r="G912" i="5"/>
  <c r="G913" i="5"/>
  <c r="G914" i="5"/>
  <c r="G915" i="5"/>
  <c r="G916" i="5"/>
  <c r="G917" i="5"/>
  <c r="G918" i="5"/>
  <c r="G919" i="5"/>
  <c r="G920" i="5"/>
  <c r="G921" i="5"/>
  <c r="G922" i="5"/>
  <c r="G923" i="5"/>
  <c r="G924" i="5"/>
  <c r="G925" i="5"/>
  <c r="G926" i="5"/>
  <c r="G927" i="5"/>
  <c r="G928" i="5"/>
  <c r="G929" i="5"/>
  <c r="G930" i="5"/>
  <c r="G931" i="5"/>
  <c r="G932" i="5"/>
  <c r="G933" i="5"/>
  <c r="G934" i="5"/>
  <c r="G935" i="5"/>
  <c r="G936" i="5"/>
  <c r="G937" i="5"/>
  <c r="G938" i="5"/>
  <c r="G939" i="5"/>
  <c r="G940" i="5"/>
  <c r="G941" i="5"/>
  <c r="G942" i="5"/>
  <c r="G943" i="5"/>
  <c r="G944" i="5"/>
  <c r="G945" i="5"/>
  <c r="G946" i="5"/>
  <c r="G947" i="5"/>
  <c r="G948" i="5"/>
  <c r="G949" i="5"/>
  <c r="G950" i="5"/>
  <c r="G951" i="5"/>
  <c r="G952" i="5"/>
  <c r="G953" i="5"/>
  <c r="G954" i="5"/>
  <c r="G955" i="5"/>
  <c r="G956" i="5"/>
  <c r="G957" i="5"/>
  <c r="G958" i="5"/>
  <c r="G959" i="5"/>
  <c r="G960" i="5"/>
  <c r="G961" i="5"/>
  <c r="G962" i="5"/>
  <c r="G963" i="5"/>
  <c r="G964" i="5"/>
  <c r="G965" i="5"/>
  <c r="G966" i="5"/>
  <c r="G967" i="5"/>
  <c r="G968" i="5"/>
  <c r="G969" i="5"/>
  <c r="G970" i="5"/>
  <c r="G971" i="5"/>
  <c r="G972" i="5"/>
  <c r="G973" i="5"/>
  <c r="G974" i="5"/>
  <c r="G975" i="5"/>
  <c r="G976" i="5"/>
  <c r="G977" i="5"/>
  <c r="G978" i="5"/>
  <c r="G979" i="5"/>
  <c r="G980" i="5"/>
  <c r="G981" i="5"/>
  <c r="G982" i="5"/>
  <c r="G983" i="5"/>
  <c r="G984" i="5"/>
  <c r="G985" i="5"/>
  <c r="G986" i="5"/>
  <c r="G987" i="5"/>
  <c r="G988" i="5"/>
  <c r="G989" i="5"/>
  <c r="G990" i="5"/>
  <c r="G991" i="5"/>
  <c r="G992" i="5"/>
  <c r="G993" i="5"/>
  <c r="G994" i="5"/>
  <c r="G995" i="5"/>
  <c r="G996" i="5"/>
  <c r="G997" i="5"/>
  <c r="G998" i="5"/>
  <c r="G999" i="5"/>
  <c r="G1000" i="5"/>
  <c r="G1001" i="5"/>
  <c r="G1002" i="5"/>
  <c r="G1003" i="5"/>
  <c r="G1004" i="5"/>
  <c r="G1005" i="5"/>
  <c r="G1006" i="5"/>
  <c r="G1007" i="5"/>
  <c r="G1008" i="5"/>
  <c r="G1009" i="5"/>
  <c r="G1010" i="5"/>
  <c r="G1011" i="5"/>
  <c r="G1012" i="5"/>
  <c r="G1013" i="5"/>
  <c r="G1014" i="5"/>
  <c r="G1015" i="5"/>
  <c r="G1016" i="5"/>
  <c r="G1017" i="5"/>
  <c r="G1018" i="5"/>
  <c r="G1019" i="5"/>
  <c r="G1020" i="5"/>
  <c r="G1021" i="5"/>
  <c r="G1022" i="5"/>
  <c r="G1023" i="5"/>
  <c r="G1024" i="5"/>
  <c r="G1025" i="5"/>
  <c r="G1026" i="5"/>
  <c r="G1027" i="5"/>
  <c r="G1028" i="5"/>
  <c r="G1029" i="5"/>
  <c r="G1030" i="5"/>
  <c r="G1031" i="5"/>
  <c r="G1032" i="5"/>
  <c r="G1033" i="5"/>
  <c r="G1034" i="5"/>
  <c r="G1035" i="5"/>
  <c r="G1036" i="5"/>
  <c r="G1037" i="5"/>
  <c r="G1038" i="5"/>
  <c r="G1039" i="5"/>
  <c r="G1040" i="5"/>
  <c r="G1041" i="5"/>
  <c r="G1042" i="5"/>
  <c r="G1043" i="5"/>
  <c r="G1044" i="5"/>
  <c r="G1045" i="5"/>
  <c r="G1046" i="5"/>
  <c r="G1047" i="5"/>
  <c r="G1048" i="5"/>
  <c r="G1049" i="5"/>
  <c r="G1050" i="5"/>
  <c r="G1051" i="5"/>
  <c r="G1052" i="5"/>
  <c r="G1053" i="5"/>
  <c r="G1054" i="5"/>
  <c r="G1055" i="5"/>
  <c r="G1056" i="5"/>
  <c r="G1057" i="5"/>
  <c r="G1058" i="5"/>
  <c r="G1059" i="5"/>
  <c r="G1060" i="5"/>
  <c r="G1061" i="5"/>
  <c r="G1062" i="5"/>
  <c r="G1063" i="5"/>
  <c r="G1064" i="5"/>
  <c r="G1065" i="5"/>
  <c r="G1066" i="5"/>
  <c r="G1067" i="5"/>
  <c r="G1068" i="5"/>
  <c r="G1069" i="5"/>
  <c r="G1070" i="5"/>
  <c r="G1071" i="5"/>
  <c r="G1072" i="5"/>
  <c r="G1073" i="5"/>
  <c r="G1074" i="5"/>
  <c r="G1075" i="5"/>
  <c r="G1076" i="5"/>
  <c r="G1077" i="5"/>
  <c r="G1078" i="5"/>
  <c r="G1079" i="5"/>
  <c r="G1080" i="5"/>
  <c r="G1081" i="5"/>
  <c r="G1082" i="5"/>
  <c r="G1083" i="5"/>
  <c r="G1084" i="5"/>
  <c r="G1085" i="5"/>
  <c r="G1086" i="5"/>
  <c r="G1087" i="5"/>
  <c r="G1088" i="5"/>
  <c r="G1089" i="5"/>
  <c r="G1090" i="5"/>
  <c r="G1091" i="5"/>
  <c r="G1092" i="5"/>
  <c r="G1093" i="5"/>
  <c r="G1094" i="5"/>
  <c r="G1095" i="5"/>
  <c r="G1096" i="5"/>
  <c r="G1097" i="5"/>
  <c r="G1098" i="5"/>
  <c r="G1099" i="5"/>
  <c r="G1100" i="5"/>
  <c r="G1101" i="5"/>
  <c r="G1102" i="5"/>
  <c r="G1103" i="5"/>
  <c r="G1104" i="5"/>
  <c r="G1105" i="5"/>
  <c r="G1106" i="5"/>
  <c r="G1107" i="5"/>
  <c r="G1108" i="5"/>
  <c r="G1109" i="5"/>
  <c r="G1110" i="5"/>
  <c r="G1111" i="5"/>
  <c r="G1112" i="5"/>
  <c r="G1113" i="5"/>
  <c r="G1114" i="5"/>
  <c r="G1115" i="5"/>
  <c r="G1116" i="5"/>
  <c r="G1117" i="5"/>
  <c r="G1118" i="5"/>
  <c r="G1119" i="5"/>
  <c r="G1120" i="5"/>
  <c r="G1121" i="5"/>
  <c r="G1122" i="5"/>
  <c r="G1123" i="5"/>
  <c r="G1124" i="5"/>
  <c r="G1125" i="5"/>
  <c r="G1126" i="5"/>
  <c r="G1127" i="5"/>
  <c r="G1128" i="5"/>
  <c r="G1129" i="5"/>
  <c r="G1130" i="5"/>
  <c r="G1131" i="5"/>
  <c r="G1132" i="5"/>
  <c r="G1133" i="5"/>
  <c r="G1134" i="5"/>
  <c r="G1135" i="5"/>
  <c r="G1136" i="5"/>
  <c r="G1137" i="5"/>
  <c r="G1138" i="5"/>
  <c r="G1139" i="5"/>
  <c r="G1140" i="5"/>
  <c r="G1141" i="5"/>
  <c r="G1142" i="5"/>
  <c r="G1143" i="5"/>
  <c r="G1144" i="5"/>
  <c r="G1145" i="5"/>
  <c r="G1146" i="5"/>
  <c r="G1147" i="5"/>
  <c r="G1148" i="5"/>
  <c r="G1149" i="5"/>
  <c r="G1150" i="5"/>
  <c r="G1151" i="5"/>
  <c r="G1152" i="5"/>
  <c r="G1153" i="5"/>
  <c r="G1154" i="5"/>
  <c r="G1155" i="5"/>
  <c r="G1156" i="5"/>
  <c r="G1157" i="5"/>
  <c r="G1158" i="5"/>
  <c r="G1159" i="5"/>
  <c r="G1160" i="5"/>
  <c r="G1161" i="5"/>
  <c r="G1162" i="5"/>
  <c r="G1163" i="5"/>
  <c r="G1164" i="5"/>
  <c r="G1165" i="5"/>
  <c r="G1166" i="5"/>
  <c r="G1167" i="5"/>
  <c r="G1168" i="5"/>
  <c r="G1169" i="5"/>
  <c r="G1170" i="5"/>
  <c r="G1171" i="5"/>
  <c r="G1172" i="5"/>
  <c r="G1173" i="5"/>
  <c r="G1174" i="5"/>
  <c r="G1175" i="5"/>
  <c r="G1176" i="5"/>
  <c r="G1177" i="5"/>
  <c r="G1178" i="5"/>
  <c r="G1179" i="5"/>
  <c r="G1180" i="5"/>
  <c r="G1181" i="5"/>
  <c r="G1182" i="5"/>
  <c r="G1183" i="5"/>
  <c r="G1184" i="5"/>
  <c r="G1185" i="5"/>
  <c r="G1186" i="5"/>
  <c r="G1187" i="5"/>
  <c r="G1188" i="5"/>
  <c r="G1189" i="5"/>
  <c r="G1190" i="5"/>
  <c r="G1191" i="5"/>
  <c r="G1192" i="5"/>
  <c r="G1193" i="5"/>
  <c r="G1194" i="5"/>
  <c r="G1195" i="5"/>
  <c r="G1196" i="5"/>
  <c r="G1197" i="5"/>
  <c r="G1198" i="5"/>
  <c r="G1199" i="5"/>
  <c r="G1200" i="5"/>
  <c r="G1201" i="5"/>
  <c r="G1202" i="5"/>
  <c r="G1203" i="5"/>
  <c r="G1204" i="5"/>
  <c r="G1205" i="5"/>
  <c r="G1206" i="5"/>
  <c r="G1207" i="5"/>
  <c r="G1208" i="5"/>
  <c r="G1209" i="5"/>
  <c r="G1210" i="5"/>
  <c r="G1211" i="5"/>
  <c r="G1212" i="5"/>
  <c r="G1213" i="5"/>
  <c r="G1214" i="5"/>
  <c r="G1215" i="5"/>
  <c r="G1216" i="5"/>
  <c r="G1217" i="5"/>
  <c r="G1218" i="5"/>
  <c r="G1219" i="5"/>
  <c r="G1220" i="5"/>
  <c r="G1221" i="5"/>
  <c r="G1222" i="5"/>
  <c r="G1223" i="5"/>
  <c r="G1224" i="5"/>
  <c r="G1225" i="5"/>
  <c r="G1226" i="5"/>
  <c r="G1227" i="5"/>
  <c r="G1228" i="5"/>
  <c r="G1229" i="5"/>
  <c r="G1230" i="5"/>
  <c r="G1231" i="5"/>
  <c r="G1232" i="5"/>
  <c r="G1233" i="5"/>
  <c r="G1234" i="5"/>
  <c r="G1235" i="5"/>
  <c r="G1236" i="5"/>
  <c r="G1237" i="5"/>
  <c r="G1238" i="5"/>
  <c r="G1239" i="5"/>
  <c r="G1240" i="5"/>
  <c r="G1241" i="5"/>
  <c r="G1242" i="5"/>
  <c r="G1243" i="5"/>
  <c r="G1244" i="5"/>
  <c r="G1245" i="5"/>
  <c r="G1246" i="5"/>
  <c r="G1247" i="5"/>
  <c r="G1248" i="5"/>
  <c r="G1249" i="5"/>
  <c r="G1250" i="5"/>
  <c r="G1251" i="5"/>
  <c r="G1252" i="5"/>
  <c r="G1253" i="5"/>
  <c r="G1254" i="5"/>
  <c r="G1255" i="5"/>
  <c r="G1256" i="5"/>
  <c r="G1257" i="5"/>
  <c r="G1258" i="5"/>
  <c r="G1259" i="5"/>
  <c r="G1260" i="5"/>
  <c r="G1261" i="5"/>
  <c r="G1262" i="5"/>
  <c r="G1263" i="5"/>
  <c r="G1264" i="5"/>
  <c r="G1265" i="5"/>
  <c r="G1266" i="5"/>
  <c r="G1267" i="5"/>
  <c r="G1268" i="5"/>
  <c r="G1269" i="5"/>
  <c r="G1270" i="5"/>
  <c r="G1271" i="5"/>
  <c r="G1272" i="5"/>
  <c r="G1273" i="5"/>
  <c r="G1274" i="5"/>
  <c r="G1275" i="5"/>
  <c r="G1276" i="5"/>
  <c r="G1277" i="5"/>
  <c r="G1278" i="5"/>
  <c r="G1279" i="5"/>
  <c r="G1280" i="5"/>
  <c r="G1281" i="5"/>
  <c r="G1282" i="5"/>
  <c r="G1283" i="5"/>
  <c r="G1284" i="5"/>
  <c r="G1285" i="5"/>
  <c r="G1286" i="5"/>
  <c r="G1287" i="5"/>
  <c r="G1288" i="5"/>
  <c r="G1289" i="5"/>
  <c r="G1290" i="5"/>
  <c r="G1291" i="5"/>
  <c r="G1292" i="5"/>
  <c r="G1293" i="5"/>
  <c r="G1294" i="5"/>
  <c r="G1295" i="5"/>
  <c r="G1296" i="5"/>
  <c r="G1297" i="5"/>
  <c r="G1298" i="5"/>
  <c r="G1299" i="5"/>
  <c r="G1300" i="5"/>
  <c r="G1301" i="5"/>
  <c r="G1302" i="5"/>
  <c r="G1303" i="5"/>
  <c r="G1304" i="5"/>
  <c r="G1305" i="5"/>
  <c r="G1306" i="5"/>
  <c r="G1307" i="5"/>
  <c r="G1308" i="5"/>
  <c r="G1309" i="5"/>
  <c r="G1310" i="5"/>
  <c r="G1311" i="5"/>
  <c r="G1312" i="5"/>
  <c r="G1313" i="5"/>
  <c r="G1314" i="5"/>
  <c r="G1315" i="5"/>
  <c r="G1316" i="5"/>
  <c r="G1317" i="5"/>
  <c r="G1318" i="5"/>
  <c r="G1319" i="5"/>
  <c r="G1320" i="5"/>
  <c r="G1321" i="5"/>
  <c r="G1322" i="5"/>
  <c r="G1323" i="5"/>
  <c r="G1324" i="5"/>
  <c r="G1325" i="5"/>
  <c r="G1326" i="5"/>
  <c r="G1327" i="5"/>
  <c r="G1328" i="5"/>
  <c r="G1329" i="5"/>
  <c r="G1330" i="5"/>
  <c r="G1331" i="5"/>
  <c r="G1332" i="5"/>
  <c r="G1333" i="5"/>
  <c r="G1334" i="5"/>
  <c r="G1335" i="5"/>
  <c r="G2" i="5"/>
  <c r="G12" i="4" l="1"/>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92" i="4"/>
  <c r="G293" i="4"/>
  <c r="G294" i="4"/>
  <c r="G295" i="4"/>
  <c r="G296" i="4"/>
  <c r="G297" i="4"/>
  <c r="G298" i="4"/>
  <c r="G299" i="4"/>
  <c r="G300" i="4"/>
  <c r="G301" i="4"/>
  <c r="G302" i="4"/>
  <c r="G303" i="4"/>
  <c r="G304" i="4"/>
  <c r="G305" i="4"/>
  <c r="G306" i="4"/>
  <c r="G307" i="4"/>
  <c r="G308" i="4"/>
  <c r="G309" i="4"/>
  <c r="G310" i="4"/>
  <c r="G311" i="4"/>
  <c r="G312" i="4"/>
  <c r="G313" i="4"/>
  <c r="G314" i="4"/>
  <c r="G315" i="4"/>
  <c r="G316" i="4"/>
  <c r="G317" i="4"/>
  <c r="G318" i="4"/>
  <c r="G319" i="4"/>
  <c r="G320" i="4"/>
  <c r="G321" i="4"/>
  <c r="G322" i="4"/>
  <c r="G323" i="4"/>
  <c r="G324" i="4"/>
  <c r="G325" i="4"/>
  <c r="G326" i="4"/>
  <c r="G327" i="4"/>
  <c r="G328"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7" i="4"/>
  <c r="G358" i="4"/>
  <c r="G359" i="4"/>
  <c r="G360" i="4"/>
  <c r="G361" i="4"/>
  <c r="G362" i="4"/>
  <c r="G363" i="4"/>
  <c r="G364" i="4"/>
  <c r="G365" i="4"/>
  <c r="G366" i="4"/>
  <c r="G367" i="4"/>
  <c r="G368" i="4"/>
  <c r="G369" i="4"/>
  <c r="G370" i="4"/>
  <c r="G371" i="4"/>
  <c r="G372" i="4"/>
  <c r="G373" i="4"/>
  <c r="G374" i="4"/>
  <c r="G375" i="4"/>
  <c r="G376" i="4"/>
  <c r="G377" i="4"/>
  <c r="G378" i="4"/>
  <c r="G379" i="4"/>
  <c r="G380" i="4"/>
  <c r="G381" i="4"/>
  <c r="G382" i="4"/>
  <c r="G383" i="4"/>
  <c r="G384" i="4"/>
  <c r="G385" i="4"/>
  <c r="G386" i="4"/>
  <c r="G387" i="4"/>
  <c r="G388" i="4"/>
  <c r="G389" i="4"/>
  <c r="G390" i="4"/>
  <c r="G391" i="4"/>
  <c r="G392" i="4"/>
  <c r="G393" i="4"/>
  <c r="G394" i="4"/>
  <c r="G395" i="4"/>
  <c r="G396" i="4"/>
  <c r="G397" i="4"/>
  <c r="G398" i="4"/>
  <c r="G399" i="4"/>
  <c r="G400" i="4"/>
  <c r="G401" i="4"/>
  <c r="G402" i="4"/>
  <c r="G403" i="4"/>
  <c r="G404" i="4"/>
  <c r="G405" i="4"/>
  <c r="G406" i="4"/>
  <c r="G407" i="4"/>
  <c r="G408" i="4"/>
  <c r="G409" i="4"/>
  <c r="G410" i="4"/>
  <c r="G411" i="4"/>
  <c r="G412" i="4"/>
  <c r="G413" i="4"/>
  <c r="G414" i="4"/>
  <c r="G415" i="4"/>
  <c r="G416" i="4"/>
  <c r="G417" i="4"/>
  <c r="G418" i="4"/>
  <c r="G419" i="4"/>
  <c r="G420" i="4"/>
  <c r="G421" i="4"/>
  <c r="G422" i="4"/>
  <c r="G423" i="4"/>
  <c r="G424" i="4"/>
  <c r="G425" i="4"/>
  <c r="G426" i="4"/>
  <c r="G427" i="4"/>
  <c r="G428" i="4"/>
  <c r="G429" i="4"/>
  <c r="G430" i="4"/>
  <c r="G431" i="4"/>
  <c r="G432" i="4"/>
  <c r="G433" i="4"/>
  <c r="G434" i="4"/>
  <c r="G435" i="4"/>
  <c r="G436" i="4"/>
  <c r="G437" i="4"/>
  <c r="G438" i="4"/>
  <c r="G439" i="4"/>
  <c r="G440" i="4"/>
  <c r="G441" i="4"/>
  <c r="G442" i="4"/>
  <c r="G443" i="4"/>
  <c r="G444" i="4"/>
  <c r="G445" i="4"/>
  <c r="G446" i="4"/>
  <c r="G447" i="4"/>
  <c r="G448" i="4"/>
  <c r="G449" i="4"/>
  <c r="G450" i="4"/>
  <c r="G451" i="4"/>
  <c r="G452" i="4"/>
  <c r="G453" i="4"/>
  <c r="G454" i="4"/>
  <c r="G455" i="4"/>
  <c r="G456" i="4"/>
  <c r="G457" i="4"/>
  <c r="G458" i="4"/>
  <c r="G459" i="4"/>
  <c r="G460" i="4"/>
  <c r="G461" i="4"/>
  <c r="G462" i="4"/>
  <c r="G463" i="4"/>
  <c r="G464" i="4"/>
  <c r="G465" i="4"/>
  <c r="G466" i="4"/>
  <c r="G467" i="4"/>
  <c r="G468" i="4"/>
  <c r="G469" i="4"/>
  <c r="G470" i="4"/>
  <c r="G471" i="4"/>
  <c r="G472" i="4"/>
  <c r="G473" i="4"/>
  <c r="G474" i="4"/>
  <c r="G475" i="4"/>
  <c r="G476" i="4"/>
  <c r="G477" i="4"/>
  <c r="G478" i="4"/>
  <c r="G479" i="4"/>
  <c r="G480" i="4"/>
  <c r="G481" i="4"/>
  <c r="G482" i="4"/>
  <c r="G483" i="4"/>
  <c r="G484" i="4"/>
  <c r="G485" i="4"/>
  <c r="G486" i="4"/>
  <c r="G487" i="4"/>
  <c r="G488" i="4"/>
  <c r="G489" i="4"/>
  <c r="G490" i="4"/>
  <c r="G491" i="4"/>
  <c r="G492" i="4"/>
  <c r="G493" i="4"/>
  <c r="G494" i="4"/>
  <c r="G495" i="4"/>
  <c r="G496" i="4"/>
  <c r="G497" i="4"/>
  <c r="G498" i="4"/>
  <c r="G499" i="4"/>
  <c r="G500" i="4"/>
  <c r="G501" i="4"/>
  <c r="G502" i="4"/>
  <c r="G503" i="4"/>
  <c r="G504" i="4"/>
  <c r="G505" i="4"/>
  <c r="G506" i="4"/>
  <c r="G507" i="4"/>
  <c r="G508" i="4"/>
  <c r="G509" i="4"/>
  <c r="G510" i="4"/>
  <c r="G511" i="4"/>
  <c r="G512" i="4"/>
  <c r="G513" i="4"/>
  <c r="G514" i="4"/>
  <c r="G515" i="4"/>
  <c r="G516" i="4"/>
  <c r="G517" i="4"/>
  <c r="G518" i="4"/>
  <c r="G519" i="4"/>
  <c r="G520" i="4"/>
  <c r="G521" i="4"/>
  <c r="G522" i="4"/>
  <c r="G523" i="4"/>
  <c r="G524" i="4"/>
  <c r="G525" i="4"/>
  <c r="G526" i="4"/>
  <c r="G527" i="4"/>
  <c r="G528" i="4"/>
  <c r="G529" i="4"/>
  <c r="G530" i="4"/>
  <c r="G531" i="4"/>
  <c r="G532" i="4"/>
  <c r="G533" i="4"/>
  <c r="G534" i="4"/>
  <c r="G535" i="4"/>
  <c r="G536" i="4"/>
  <c r="G537" i="4"/>
  <c r="G538" i="4"/>
  <c r="G539" i="4"/>
  <c r="G540" i="4"/>
  <c r="G541" i="4"/>
  <c r="G542" i="4"/>
  <c r="G543" i="4"/>
  <c r="G544" i="4"/>
  <c r="G545" i="4"/>
  <c r="G546" i="4"/>
  <c r="G547" i="4"/>
  <c r="G548" i="4"/>
  <c r="G549" i="4"/>
  <c r="G550" i="4"/>
  <c r="G551" i="4"/>
  <c r="G552" i="4"/>
  <c r="G553" i="4"/>
  <c r="G554" i="4"/>
  <c r="G555" i="4"/>
  <c r="G556" i="4"/>
  <c r="G557" i="4"/>
  <c r="G558" i="4"/>
  <c r="G559" i="4"/>
  <c r="G560" i="4"/>
  <c r="G561" i="4"/>
  <c r="G562" i="4"/>
  <c r="G563" i="4"/>
  <c r="G564" i="4"/>
  <c r="G565" i="4"/>
  <c r="G566" i="4"/>
  <c r="G567" i="4"/>
  <c r="G568" i="4"/>
  <c r="G569" i="4"/>
  <c r="G570" i="4"/>
  <c r="G571" i="4"/>
  <c r="G572" i="4"/>
  <c r="G573" i="4"/>
  <c r="G574" i="4"/>
  <c r="G575" i="4"/>
  <c r="G576" i="4"/>
  <c r="G577" i="4"/>
  <c r="G578" i="4"/>
  <c r="G579" i="4"/>
  <c r="G580" i="4"/>
  <c r="G581" i="4"/>
  <c r="G582" i="4"/>
  <c r="G583" i="4"/>
  <c r="G584" i="4"/>
  <c r="G585" i="4"/>
  <c r="G586" i="4"/>
  <c r="G587" i="4"/>
  <c r="G588" i="4"/>
  <c r="G589" i="4"/>
  <c r="G590" i="4"/>
  <c r="G591" i="4"/>
  <c r="G592" i="4"/>
  <c r="G593" i="4"/>
  <c r="G594" i="4"/>
  <c r="G595" i="4"/>
  <c r="G596" i="4"/>
  <c r="G597" i="4"/>
  <c r="G598" i="4"/>
  <c r="G599" i="4"/>
  <c r="G600" i="4"/>
  <c r="G601" i="4"/>
  <c r="G602" i="4"/>
  <c r="G603" i="4"/>
  <c r="G604" i="4"/>
  <c r="G605" i="4"/>
  <c r="G606" i="4"/>
  <c r="G607" i="4"/>
  <c r="G608" i="4"/>
  <c r="G609" i="4"/>
  <c r="G610" i="4"/>
  <c r="G611" i="4"/>
  <c r="G612" i="4"/>
  <c r="G613" i="4"/>
  <c r="G614" i="4"/>
  <c r="G615" i="4"/>
  <c r="G616" i="4"/>
  <c r="G617" i="4"/>
  <c r="G618" i="4"/>
  <c r="G619" i="4"/>
  <c r="G620" i="4"/>
  <c r="G621" i="4"/>
  <c r="G622" i="4"/>
  <c r="G623" i="4"/>
  <c r="G624" i="4"/>
  <c r="G625" i="4"/>
  <c r="G626" i="4"/>
  <c r="G627" i="4"/>
  <c r="G628" i="4"/>
  <c r="G629" i="4"/>
  <c r="G630" i="4"/>
  <c r="G631" i="4"/>
  <c r="G632" i="4"/>
  <c r="G633" i="4"/>
  <c r="G634" i="4"/>
  <c r="G635" i="4"/>
  <c r="G636" i="4"/>
  <c r="G637" i="4"/>
  <c r="G638" i="4"/>
  <c r="G639" i="4"/>
  <c r="G640" i="4"/>
  <c r="G641" i="4"/>
  <c r="G642" i="4"/>
  <c r="G643" i="4"/>
  <c r="G644" i="4"/>
  <c r="G645" i="4"/>
  <c r="G646" i="4"/>
  <c r="G647" i="4"/>
  <c r="G648" i="4"/>
  <c r="G649" i="4"/>
  <c r="G650" i="4"/>
  <c r="G651" i="4"/>
  <c r="G652" i="4"/>
  <c r="G653" i="4"/>
  <c r="G654" i="4"/>
  <c r="G655" i="4"/>
  <c r="G656" i="4"/>
  <c r="G657" i="4"/>
  <c r="G658" i="4"/>
  <c r="G659" i="4"/>
  <c r="G660" i="4"/>
  <c r="G661" i="4"/>
  <c r="G662" i="4"/>
  <c r="G663" i="4"/>
  <c r="G664" i="4"/>
  <c r="G665" i="4"/>
  <c r="G666" i="4"/>
  <c r="G667" i="4"/>
  <c r="G668" i="4"/>
  <c r="G669" i="4"/>
  <c r="G670" i="4"/>
  <c r="G671" i="4"/>
  <c r="G672" i="4"/>
  <c r="G673" i="4"/>
  <c r="G674" i="4"/>
  <c r="G675" i="4"/>
  <c r="G676" i="4"/>
  <c r="G677" i="4"/>
  <c r="G678" i="4"/>
  <c r="G679" i="4"/>
  <c r="G680" i="4"/>
  <c r="G681" i="4"/>
  <c r="G682" i="4"/>
  <c r="G683" i="4"/>
  <c r="G684" i="4"/>
  <c r="G685" i="4"/>
  <c r="G686" i="4"/>
  <c r="G687" i="4"/>
  <c r="G688" i="4"/>
  <c r="G689" i="4"/>
  <c r="G690" i="4"/>
  <c r="G691" i="4"/>
  <c r="G692" i="4"/>
  <c r="G693" i="4"/>
  <c r="G694" i="4"/>
  <c r="G695" i="4"/>
  <c r="G696" i="4"/>
  <c r="G697" i="4"/>
  <c r="G698" i="4"/>
  <c r="G699" i="4"/>
  <c r="G700" i="4"/>
  <c r="G701" i="4"/>
  <c r="G702" i="4"/>
  <c r="G703" i="4"/>
  <c r="G704" i="4"/>
  <c r="G705" i="4"/>
  <c r="G706" i="4"/>
  <c r="G707" i="4"/>
  <c r="G708" i="4"/>
  <c r="G709" i="4"/>
  <c r="G710" i="4"/>
  <c r="G711" i="4"/>
  <c r="G712" i="4"/>
  <c r="G713" i="4"/>
  <c r="G714" i="4"/>
  <c r="G715" i="4"/>
  <c r="G716" i="4"/>
  <c r="G717" i="4"/>
  <c r="G718" i="4"/>
  <c r="G719" i="4"/>
  <c r="G720" i="4"/>
  <c r="G721" i="4"/>
  <c r="G722" i="4"/>
  <c r="G723" i="4"/>
  <c r="G724" i="4"/>
  <c r="G725" i="4"/>
  <c r="G726" i="4"/>
  <c r="G727" i="4"/>
  <c r="G728" i="4"/>
  <c r="G729" i="4"/>
  <c r="G730" i="4"/>
  <c r="G731" i="4"/>
  <c r="G732" i="4"/>
  <c r="G733" i="4"/>
  <c r="G734" i="4"/>
  <c r="G735" i="4"/>
  <c r="G736" i="4"/>
  <c r="G737" i="4"/>
  <c r="G738" i="4"/>
  <c r="G739" i="4"/>
  <c r="G740" i="4"/>
  <c r="G741" i="4"/>
  <c r="G742" i="4"/>
  <c r="G743" i="4"/>
  <c r="G744" i="4"/>
  <c r="G745" i="4"/>
  <c r="G746" i="4"/>
  <c r="G747" i="4"/>
  <c r="G748" i="4"/>
  <c r="G749" i="4"/>
  <c r="G750" i="4"/>
  <c r="G751" i="4"/>
  <c r="G752" i="4"/>
  <c r="G753" i="4"/>
  <c r="G754" i="4"/>
  <c r="G755" i="4"/>
  <c r="G756" i="4"/>
  <c r="G757" i="4"/>
  <c r="G758" i="4"/>
  <c r="G759" i="4"/>
  <c r="G760" i="4"/>
  <c r="G761" i="4"/>
  <c r="G762" i="4"/>
  <c r="G763" i="4"/>
  <c r="G764" i="4"/>
  <c r="G765" i="4"/>
  <c r="G766" i="4"/>
  <c r="G767" i="4"/>
  <c r="G768" i="4"/>
  <c r="G769" i="4"/>
  <c r="G770" i="4"/>
  <c r="G771" i="4"/>
  <c r="G772" i="4"/>
  <c r="G773" i="4"/>
  <c r="G774" i="4"/>
  <c r="G775" i="4"/>
  <c r="G776" i="4"/>
  <c r="G777" i="4"/>
  <c r="G778" i="4"/>
  <c r="G779" i="4"/>
  <c r="G780" i="4"/>
  <c r="G781" i="4"/>
  <c r="G782" i="4"/>
  <c r="G783" i="4"/>
  <c r="G784" i="4"/>
  <c r="G785" i="4"/>
  <c r="G786" i="4"/>
  <c r="G787" i="4"/>
  <c r="G788" i="4"/>
  <c r="G789" i="4"/>
  <c r="G790" i="4"/>
  <c r="G791" i="4"/>
  <c r="G792" i="4"/>
  <c r="G793" i="4"/>
  <c r="G794" i="4"/>
  <c r="G795" i="4"/>
  <c r="G796" i="4"/>
  <c r="G797" i="4"/>
  <c r="G798" i="4"/>
  <c r="G799" i="4"/>
  <c r="G800" i="4"/>
  <c r="G801" i="4"/>
  <c r="G802" i="4"/>
  <c r="G803" i="4"/>
  <c r="G804" i="4"/>
  <c r="G805" i="4"/>
  <c r="G806" i="4"/>
  <c r="G807" i="4"/>
  <c r="G808" i="4"/>
  <c r="G809" i="4"/>
  <c r="G810" i="4"/>
  <c r="G811" i="4"/>
  <c r="G812" i="4"/>
  <c r="G813" i="4"/>
  <c r="G814" i="4"/>
  <c r="G815" i="4"/>
  <c r="G816" i="4"/>
  <c r="G817" i="4"/>
  <c r="G818" i="4"/>
  <c r="G819" i="4"/>
  <c r="G820" i="4"/>
  <c r="G821" i="4"/>
  <c r="G822" i="4"/>
  <c r="G823" i="4"/>
  <c r="G824" i="4"/>
  <c r="G825" i="4"/>
  <c r="G826" i="4"/>
  <c r="G827" i="4"/>
  <c r="G828" i="4"/>
  <c r="G829" i="4"/>
  <c r="G830" i="4"/>
  <c r="G831" i="4"/>
  <c r="G832" i="4"/>
  <c r="G833" i="4"/>
  <c r="G834" i="4"/>
  <c r="G835" i="4"/>
  <c r="G836" i="4"/>
  <c r="G837" i="4"/>
  <c r="G838" i="4"/>
  <c r="G839" i="4"/>
  <c r="G840" i="4"/>
  <c r="G841" i="4"/>
  <c r="G842" i="4"/>
  <c r="G843" i="4"/>
  <c r="G844" i="4"/>
  <c r="G845" i="4"/>
  <c r="G846" i="4"/>
  <c r="G847" i="4"/>
  <c r="G848" i="4"/>
  <c r="G849" i="4"/>
  <c r="G850" i="4"/>
  <c r="G851" i="4"/>
  <c r="G852" i="4"/>
  <c r="G853" i="4"/>
  <c r="G854" i="4"/>
  <c r="G855" i="4"/>
  <c r="G856" i="4"/>
  <c r="G857" i="4"/>
  <c r="G858" i="4"/>
  <c r="G859" i="4"/>
  <c r="G860" i="4"/>
  <c r="G861" i="4"/>
  <c r="G862" i="4"/>
  <c r="G863" i="4"/>
  <c r="G864" i="4"/>
  <c r="G865" i="4"/>
  <c r="G866" i="4"/>
  <c r="G867" i="4"/>
  <c r="G868" i="4"/>
  <c r="G869" i="4"/>
  <c r="G870" i="4"/>
  <c r="G871" i="4"/>
  <c r="G872" i="4"/>
  <c r="G873" i="4"/>
  <c r="G874" i="4"/>
  <c r="G875" i="4"/>
  <c r="G876" i="4"/>
  <c r="G877" i="4"/>
  <c r="G878" i="4"/>
  <c r="G879" i="4"/>
  <c r="G880" i="4"/>
  <c r="G881" i="4"/>
  <c r="G882" i="4"/>
  <c r="G883" i="4"/>
  <c r="G884" i="4"/>
  <c r="G885" i="4"/>
  <c r="G886" i="4"/>
  <c r="G887" i="4"/>
  <c r="G888" i="4"/>
  <c r="G889" i="4"/>
  <c r="G890" i="4"/>
  <c r="G891" i="4"/>
  <c r="G892" i="4"/>
  <c r="G893" i="4"/>
  <c r="G894" i="4"/>
  <c r="G895" i="4"/>
  <c r="G896" i="4"/>
  <c r="G897" i="4"/>
  <c r="G898" i="4"/>
  <c r="G899" i="4"/>
  <c r="G900" i="4"/>
  <c r="G901" i="4"/>
  <c r="G902" i="4"/>
  <c r="G903" i="4"/>
  <c r="G904" i="4"/>
  <c r="G905" i="4"/>
  <c r="G906" i="4"/>
  <c r="G907" i="4"/>
  <c r="G908" i="4"/>
  <c r="G909" i="4"/>
  <c r="G910" i="4"/>
  <c r="G911" i="4"/>
  <c r="G912" i="4"/>
  <c r="G913" i="4"/>
  <c r="G914" i="4"/>
  <c r="G915" i="4"/>
  <c r="G916" i="4"/>
  <c r="G917" i="4"/>
  <c r="G918" i="4"/>
  <c r="G919" i="4"/>
  <c r="G920" i="4"/>
  <c r="G921" i="4"/>
  <c r="G922" i="4"/>
  <c r="G923" i="4"/>
  <c r="G924" i="4"/>
  <c r="G925" i="4"/>
  <c r="G926" i="4"/>
  <c r="G927" i="4"/>
  <c r="G928" i="4"/>
  <c r="G929" i="4"/>
  <c r="G930" i="4"/>
  <c r="G931" i="4"/>
  <c r="G932" i="4"/>
  <c r="G933" i="4"/>
  <c r="G934" i="4"/>
  <c r="G935" i="4"/>
  <c r="G936" i="4"/>
  <c r="G937" i="4"/>
  <c r="G938" i="4"/>
  <c r="G939" i="4"/>
  <c r="G940" i="4"/>
  <c r="G941" i="4"/>
  <c r="G942" i="4"/>
  <c r="G943" i="4"/>
  <c r="G944" i="4"/>
  <c r="G945" i="4"/>
  <c r="G946" i="4"/>
  <c r="G947" i="4"/>
  <c r="G948" i="4"/>
  <c r="G949" i="4"/>
  <c r="G950" i="4"/>
  <c r="G951" i="4"/>
  <c r="G952" i="4"/>
  <c r="G953" i="4"/>
  <c r="G954" i="4"/>
  <c r="G955" i="4"/>
  <c r="G956" i="4"/>
  <c r="G957" i="4"/>
  <c r="G958" i="4"/>
  <c r="G959" i="4"/>
  <c r="G960" i="4"/>
  <c r="G961" i="4"/>
  <c r="G962" i="4"/>
  <c r="G963" i="4"/>
  <c r="G964" i="4"/>
  <c r="G965" i="4"/>
  <c r="G966" i="4"/>
  <c r="G967" i="4"/>
  <c r="G968" i="4"/>
  <c r="G969" i="4"/>
  <c r="G970" i="4"/>
  <c r="G971" i="4"/>
  <c r="G972" i="4"/>
  <c r="G973" i="4"/>
  <c r="G974" i="4"/>
  <c r="G975" i="4"/>
  <c r="G976" i="4"/>
  <c r="G977" i="4"/>
  <c r="G978" i="4"/>
  <c r="G979" i="4"/>
  <c r="G980" i="4"/>
  <c r="G981" i="4"/>
  <c r="G982" i="4"/>
  <c r="G983" i="4"/>
  <c r="G984" i="4"/>
  <c r="G985" i="4"/>
  <c r="G986" i="4"/>
  <c r="G987" i="4"/>
  <c r="G988" i="4"/>
  <c r="G989" i="4"/>
  <c r="G990" i="4"/>
  <c r="G991" i="4"/>
  <c r="G992" i="4"/>
  <c r="G993" i="4"/>
  <c r="G994" i="4"/>
  <c r="G995" i="4"/>
  <c r="G996" i="4"/>
  <c r="G997" i="4"/>
  <c r="G998" i="4"/>
  <c r="G999" i="4"/>
  <c r="G1000" i="4"/>
  <c r="G1001" i="4"/>
  <c r="G1002" i="4"/>
  <c r="G1003" i="4"/>
  <c r="G1004" i="4"/>
  <c r="G1005" i="4"/>
  <c r="G1006" i="4"/>
  <c r="G1007" i="4"/>
  <c r="G1008" i="4"/>
  <c r="G1009" i="4"/>
  <c r="G1010" i="4"/>
  <c r="G1011" i="4"/>
  <c r="G1012" i="4"/>
  <c r="G1013" i="4"/>
  <c r="G1014" i="4"/>
  <c r="G1015" i="4"/>
  <c r="G1016" i="4"/>
  <c r="G1017" i="4"/>
  <c r="G1018" i="4"/>
  <c r="G1019" i="4"/>
  <c r="G1020" i="4"/>
  <c r="G1021" i="4"/>
  <c r="G1022" i="4"/>
  <c r="G1023" i="4"/>
  <c r="G1024" i="4"/>
  <c r="G1025" i="4"/>
  <c r="G1026" i="4"/>
  <c r="G1027" i="4"/>
  <c r="G1028" i="4"/>
  <c r="G1029" i="4"/>
  <c r="G1030" i="4"/>
  <c r="G1031" i="4"/>
  <c r="G1032" i="4"/>
  <c r="G1033" i="4"/>
  <c r="G1034" i="4"/>
  <c r="G1035" i="4"/>
  <c r="G1036" i="4"/>
  <c r="G1037" i="4"/>
  <c r="G1038" i="4"/>
  <c r="G1039" i="4"/>
  <c r="G1040" i="4"/>
  <c r="G1041" i="4"/>
  <c r="G1042" i="4"/>
  <c r="G1043" i="4"/>
  <c r="G1044" i="4"/>
  <c r="G1045" i="4"/>
  <c r="G1046" i="4"/>
  <c r="G1047" i="4"/>
  <c r="G1048" i="4"/>
  <c r="G1049" i="4"/>
  <c r="G1050" i="4"/>
  <c r="G1051" i="4"/>
  <c r="G1052" i="4"/>
  <c r="G1053" i="4"/>
  <c r="G1054" i="4"/>
  <c r="G1055" i="4"/>
  <c r="G1056" i="4"/>
  <c r="G1057" i="4"/>
  <c r="G1058" i="4"/>
  <c r="G1059" i="4"/>
  <c r="G1060" i="4"/>
  <c r="G1061" i="4"/>
  <c r="G1062" i="4"/>
  <c r="G1063" i="4"/>
  <c r="G1064" i="4"/>
  <c r="G1065" i="4"/>
  <c r="G1066" i="4"/>
  <c r="G1067" i="4"/>
  <c r="G1068" i="4"/>
  <c r="G1069" i="4"/>
  <c r="G1070" i="4"/>
  <c r="G1071" i="4"/>
  <c r="G1072" i="4"/>
  <c r="G1073" i="4"/>
  <c r="G1074" i="4"/>
  <c r="G1075" i="4"/>
  <c r="G1076" i="4"/>
  <c r="G1077" i="4"/>
  <c r="G1078" i="4"/>
  <c r="G1079" i="4"/>
  <c r="G1080" i="4"/>
  <c r="G1081" i="4"/>
  <c r="G1082" i="4"/>
  <c r="G1083" i="4"/>
  <c r="G1084" i="4"/>
  <c r="G1085" i="4"/>
  <c r="G1086" i="4"/>
  <c r="G1087" i="4"/>
  <c r="G1088" i="4"/>
  <c r="G1089" i="4"/>
  <c r="G1090" i="4"/>
  <c r="G1091" i="4"/>
  <c r="G1092" i="4"/>
  <c r="G1093" i="4"/>
  <c r="G1094" i="4"/>
  <c r="G1095" i="4"/>
  <c r="G1096" i="4"/>
  <c r="G1097" i="4"/>
  <c r="G1098" i="4"/>
  <c r="G1099" i="4"/>
  <c r="G1100" i="4"/>
  <c r="G1101" i="4"/>
  <c r="G1102" i="4"/>
  <c r="G1103" i="4"/>
  <c r="G1104" i="4"/>
  <c r="G1105" i="4"/>
  <c r="G1106" i="4"/>
  <c r="G1107" i="4"/>
  <c r="G1108" i="4"/>
  <c r="G1109" i="4"/>
  <c r="G1110" i="4"/>
  <c r="G1111" i="4"/>
  <c r="G1112" i="4"/>
  <c r="G1113" i="4"/>
  <c r="G1114" i="4"/>
  <c r="G1115" i="4"/>
  <c r="G1116" i="4"/>
  <c r="G1117" i="4"/>
  <c r="G1118" i="4"/>
  <c r="G1119" i="4"/>
  <c r="G1120" i="4"/>
  <c r="G1121" i="4"/>
  <c r="G1122" i="4"/>
  <c r="G1123" i="4"/>
  <c r="G1124" i="4"/>
  <c r="G1125" i="4"/>
  <c r="G1126" i="4"/>
  <c r="G1127" i="4"/>
  <c r="G1128" i="4"/>
  <c r="G1129" i="4"/>
  <c r="G1130" i="4"/>
  <c r="G1131" i="4"/>
  <c r="G1132" i="4"/>
  <c r="G1133" i="4"/>
  <c r="G1134" i="4"/>
  <c r="G1135" i="4"/>
  <c r="G1136" i="4"/>
  <c r="G1137" i="4"/>
  <c r="G1138" i="4"/>
  <c r="G1139" i="4"/>
  <c r="G1140" i="4"/>
  <c r="G1141" i="4"/>
  <c r="G1142" i="4"/>
  <c r="G1143" i="4"/>
  <c r="G1144" i="4"/>
  <c r="G1145" i="4"/>
  <c r="G1146" i="4"/>
  <c r="G1147" i="4"/>
  <c r="G1148" i="4"/>
  <c r="G1149" i="4"/>
  <c r="G1150" i="4"/>
  <c r="G1151" i="4"/>
  <c r="G1152" i="4"/>
  <c r="G1153" i="4"/>
  <c r="G1154" i="4"/>
  <c r="G1155" i="4"/>
  <c r="G1156" i="4"/>
  <c r="G1157" i="4"/>
  <c r="G1158" i="4"/>
  <c r="G1159" i="4"/>
  <c r="G1160" i="4"/>
  <c r="G1161" i="4"/>
  <c r="G1162" i="4"/>
  <c r="G1163" i="4"/>
  <c r="G1164" i="4"/>
  <c r="G1165" i="4"/>
  <c r="G1166" i="4"/>
  <c r="G1167" i="4"/>
  <c r="G1168" i="4"/>
  <c r="G1169" i="4"/>
  <c r="G1170" i="4"/>
  <c r="G1171" i="4"/>
  <c r="G1172" i="4"/>
  <c r="G1173" i="4"/>
  <c r="G1174" i="4"/>
  <c r="G1175" i="4"/>
  <c r="G1176" i="4"/>
  <c r="G1177" i="4"/>
  <c r="G1178" i="4"/>
  <c r="G1179" i="4"/>
  <c r="G1180" i="4"/>
  <c r="G1181" i="4"/>
  <c r="G1182" i="4"/>
  <c r="G1183" i="4"/>
  <c r="G1184" i="4"/>
  <c r="G1185" i="4"/>
  <c r="G1186" i="4"/>
  <c r="G1187" i="4"/>
  <c r="G1188" i="4"/>
  <c r="G1189" i="4"/>
  <c r="G1190" i="4"/>
  <c r="G1191" i="4"/>
  <c r="G1192" i="4"/>
  <c r="G1193" i="4"/>
  <c r="G1194" i="4"/>
  <c r="G1195" i="4"/>
  <c r="G1196" i="4"/>
  <c r="G1197" i="4"/>
  <c r="G1198" i="4"/>
  <c r="G1199" i="4"/>
  <c r="G1200" i="4"/>
  <c r="G1201" i="4"/>
  <c r="G1202" i="4"/>
  <c r="G1203" i="4"/>
  <c r="G1204" i="4"/>
  <c r="G1205" i="4"/>
  <c r="G1206" i="4"/>
  <c r="G1207" i="4"/>
  <c r="G1208" i="4"/>
  <c r="G1209" i="4"/>
  <c r="G1210" i="4"/>
  <c r="G1211" i="4"/>
  <c r="G1212" i="4"/>
  <c r="G1213" i="4"/>
  <c r="G1214" i="4"/>
  <c r="G1215" i="4"/>
  <c r="G1216" i="4"/>
  <c r="G1217" i="4"/>
  <c r="G1218" i="4"/>
  <c r="G1219" i="4"/>
  <c r="G1220" i="4"/>
  <c r="G1221" i="4"/>
  <c r="G1222" i="4"/>
  <c r="G1223" i="4"/>
  <c r="G1224" i="4"/>
  <c r="G1225" i="4"/>
  <c r="G1226" i="4"/>
  <c r="G1227" i="4"/>
  <c r="G1228" i="4"/>
  <c r="G1229" i="4"/>
  <c r="G1230" i="4"/>
  <c r="G1231" i="4"/>
  <c r="G1232" i="4"/>
  <c r="G1233" i="4"/>
  <c r="G1234" i="4"/>
  <c r="G1235" i="4"/>
  <c r="G1236" i="4"/>
  <c r="G1237" i="4"/>
  <c r="G1238" i="4"/>
  <c r="G1239" i="4"/>
  <c r="G1240" i="4"/>
  <c r="G1241" i="4"/>
  <c r="G1242" i="4"/>
  <c r="G1243" i="4"/>
  <c r="G1244" i="4"/>
  <c r="G1245" i="4"/>
  <c r="G1246" i="4"/>
  <c r="G1247" i="4"/>
  <c r="G1248" i="4"/>
  <c r="G1249" i="4"/>
  <c r="G1250" i="4"/>
  <c r="G1251" i="4"/>
  <c r="G1252" i="4"/>
  <c r="G1253" i="4"/>
  <c r="G1254" i="4"/>
  <c r="G1255" i="4"/>
  <c r="G1256" i="4"/>
  <c r="G1257" i="4"/>
  <c r="G1258" i="4"/>
  <c r="G1259" i="4"/>
  <c r="G1260" i="4"/>
  <c r="G1261" i="4"/>
  <c r="G1262" i="4"/>
  <c r="G1263" i="4"/>
  <c r="G1264" i="4"/>
  <c r="G1265" i="4"/>
  <c r="G1266" i="4"/>
  <c r="G1267" i="4"/>
  <c r="G1268" i="4"/>
  <c r="G1269" i="4"/>
  <c r="G1270" i="4"/>
  <c r="G1271" i="4"/>
  <c r="G1272" i="4"/>
  <c r="G1273" i="4"/>
  <c r="G1274" i="4"/>
  <c r="G1275" i="4"/>
  <c r="G1276" i="4"/>
  <c r="G1277" i="4"/>
  <c r="G1278" i="4"/>
  <c r="G1279" i="4"/>
  <c r="G1280" i="4"/>
  <c r="G1281" i="4"/>
  <c r="G1282" i="4"/>
  <c r="G1283" i="4"/>
  <c r="G1284" i="4"/>
  <c r="G1285" i="4"/>
  <c r="G1286" i="4"/>
  <c r="G1287" i="4"/>
  <c r="G1288" i="4"/>
  <c r="G1289" i="4"/>
  <c r="G1290" i="4"/>
  <c r="G1291" i="4"/>
  <c r="G1292" i="4"/>
  <c r="G1293" i="4"/>
  <c r="G1294" i="4"/>
  <c r="G1295" i="4"/>
  <c r="G1296" i="4"/>
  <c r="G1297" i="4"/>
  <c r="G1298" i="4"/>
  <c r="G1299" i="4"/>
  <c r="G1300" i="4"/>
  <c r="G1301" i="4"/>
  <c r="G1302" i="4"/>
  <c r="G1303" i="4"/>
  <c r="G1304" i="4"/>
  <c r="G1305" i="4"/>
  <c r="G1306" i="4"/>
  <c r="G1307" i="4"/>
  <c r="G1308" i="4"/>
  <c r="G1309" i="4"/>
  <c r="G1310" i="4"/>
  <c r="G1311" i="4"/>
  <c r="G1312" i="4"/>
  <c r="G1313" i="4"/>
  <c r="G1314" i="4"/>
  <c r="G1315" i="4"/>
  <c r="G1316" i="4"/>
  <c r="G1317" i="4"/>
  <c r="G1318" i="4"/>
  <c r="G1319" i="4"/>
  <c r="G1320" i="4"/>
  <c r="G1321" i="4"/>
  <c r="G1322" i="4"/>
  <c r="G1323" i="4"/>
  <c r="G1324" i="4"/>
  <c r="G1325" i="4"/>
  <c r="G1326" i="4"/>
  <c r="G1327" i="4"/>
  <c r="G1328" i="4"/>
  <c r="G1329" i="4"/>
  <c r="G1330" i="4"/>
  <c r="G1331" i="4"/>
  <c r="G1332" i="4"/>
  <c r="G1333" i="4"/>
  <c r="G1334" i="4"/>
  <c r="G11" i="4"/>
  <c r="G10" i="4"/>
  <c r="G9" i="4"/>
  <c r="G8" i="4"/>
  <c r="G7" i="4"/>
  <c r="G6" i="4"/>
  <c r="G5" i="4"/>
  <c r="G4" i="4"/>
  <c r="G3" i="4"/>
  <c r="G2" i="4"/>
  <c r="G3" i="3" l="1"/>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6" i="3"/>
  <c r="G157" i="3"/>
  <c r="G158" i="3"/>
  <c r="G159" i="3"/>
  <c r="G160" i="3"/>
  <c r="G161" i="3"/>
  <c r="G162" i="3"/>
  <c r="G163" i="3"/>
  <c r="G164" i="3"/>
  <c r="G165" i="3"/>
  <c r="G166" i="3"/>
  <c r="G167" i="3"/>
  <c r="G168" i="3"/>
  <c r="G169" i="3"/>
  <c r="G170" i="3"/>
  <c r="G171" i="3"/>
  <c r="G172" i="3"/>
  <c r="G173" i="3"/>
  <c r="G174" i="3"/>
  <c r="G175" i="3"/>
  <c r="G176" i="3"/>
  <c r="G177" i="3"/>
  <c r="G178" i="3"/>
  <c r="G179" i="3"/>
  <c r="G180" i="3"/>
  <c r="G181" i="3"/>
  <c r="G182" i="3"/>
  <c r="G183" i="3"/>
  <c r="G184" i="3"/>
  <c r="G185" i="3"/>
  <c r="G186" i="3"/>
  <c r="G187" i="3"/>
  <c r="G188" i="3"/>
  <c r="G189" i="3"/>
  <c r="G190" i="3"/>
  <c r="G191" i="3"/>
  <c r="G192" i="3"/>
  <c r="G193" i="3"/>
  <c r="G194" i="3"/>
  <c r="G195" i="3"/>
  <c r="G196" i="3"/>
  <c r="G197" i="3"/>
  <c r="G198" i="3"/>
  <c r="G199" i="3"/>
  <c r="G200" i="3"/>
  <c r="G201" i="3"/>
  <c r="G202" i="3"/>
  <c r="G203" i="3"/>
  <c r="G204" i="3"/>
  <c r="G205" i="3"/>
  <c r="G206" i="3"/>
  <c r="G207" i="3"/>
  <c r="G208" i="3"/>
  <c r="G209" i="3"/>
  <c r="G210" i="3"/>
  <c r="G211" i="3"/>
  <c r="G212" i="3"/>
  <c r="G213" i="3"/>
  <c r="G214" i="3"/>
  <c r="G215" i="3"/>
  <c r="G216" i="3"/>
  <c r="G217" i="3"/>
  <c r="G218" i="3"/>
  <c r="G219" i="3"/>
  <c r="G220" i="3"/>
  <c r="G221" i="3"/>
  <c r="G222" i="3"/>
  <c r="G223" i="3"/>
  <c r="G224" i="3"/>
  <c r="G225" i="3"/>
  <c r="G226" i="3"/>
  <c r="G227" i="3"/>
  <c r="G228" i="3"/>
  <c r="G229" i="3"/>
  <c r="G230" i="3"/>
  <c r="G231" i="3"/>
  <c r="G232" i="3"/>
  <c r="G233" i="3"/>
  <c r="G234" i="3"/>
  <c r="G235" i="3"/>
  <c r="G236" i="3"/>
  <c r="G237" i="3"/>
  <c r="G238" i="3"/>
  <c r="G239" i="3"/>
  <c r="G240" i="3"/>
  <c r="G241" i="3"/>
  <c r="G242" i="3"/>
  <c r="G243" i="3"/>
  <c r="G244" i="3"/>
  <c r="G245" i="3"/>
  <c r="G246" i="3"/>
  <c r="G247" i="3"/>
  <c r="G248" i="3"/>
  <c r="G249" i="3"/>
  <c r="G250" i="3"/>
  <c r="G251" i="3"/>
  <c r="G252" i="3"/>
  <c r="G253" i="3"/>
  <c r="G254" i="3"/>
  <c r="G255" i="3"/>
  <c r="G256" i="3"/>
  <c r="G257" i="3"/>
  <c r="G258" i="3"/>
  <c r="G259" i="3"/>
  <c r="G260" i="3"/>
  <c r="G261" i="3"/>
  <c r="G262" i="3"/>
  <c r="G263" i="3"/>
  <c r="G264" i="3"/>
  <c r="G265" i="3"/>
  <c r="G266" i="3"/>
  <c r="G267" i="3"/>
  <c r="G268" i="3"/>
  <c r="G269" i="3"/>
  <c r="G270" i="3"/>
  <c r="G271" i="3"/>
  <c r="G272" i="3"/>
  <c r="G273" i="3"/>
  <c r="G274" i="3"/>
  <c r="G275" i="3"/>
  <c r="G276" i="3"/>
  <c r="G277" i="3"/>
  <c r="G278" i="3"/>
  <c r="G279" i="3"/>
  <c r="G280" i="3"/>
  <c r="G281" i="3"/>
  <c r="G282" i="3"/>
  <c r="G283" i="3"/>
  <c r="G284" i="3"/>
  <c r="G285" i="3"/>
  <c r="G286" i="3"/>
  <c r="G287" i="3"/>
  <c r="G288" i="3"/>
  <c r="G289" i="3"/>
  <c r="G290" i="3"/>
  <c r="G291" i="3"/>
  <c r="G292" i="3"/>
  <c r="G293" i="3"/>
  <c r="G294" i="3"/>
  <c r="G295" i="3"/>
  <c r="G296" i="3"/>
  <c r="G297" i="3"/>
  <c r="G298" i="3"/>
  <c r="G299" i="3"/>
  <c r="G300" i="3"/>
  <c r="G301" i="3"/>
  <c r="G302" i="3"/>
  <c r="G303" i="3"/>
  <c r="G304" i="3"/>
  <c r="G305" i="3"/>
  <c r="G306" i="3"/>
  <c r="G307" i="3"/>
  <c r="G308" i="3"/>
  <c r="G309" i="3"/>
  <c r="G310" i="3"/>
  <c r="G311" i="3"/>
  <c r="G312" i="3"/>
  <c r="G313" i="3"/>
  <c r="G314" i="3"/>
  <c r="G315" i="3"/>
  <c r="G316" i="3"/>
  <c r="G317" i="3"/>
  <c r="G318" i="3"/>
  <c r="G319" i="3"/>
  <c r="G320" i="3"/>
  <c r="G321" i="3"/>
  <c r="G322" i="3"/>
  <c r="G323" i="3"/>
  <c r="G324" i="3"/>
  <c r="G325" i="3"/>
  <c r="G326" i="3"/>
  <c r="G327" i="3"/>
  <c r="G328" i="3"/>
  <c r="G329" i="3"/>
  <c r="G330" i="3"/>
  <c r="G331" i="3"/>
  <c r="G332" i="3"/>
  <c r="G333" i="3"/>
  <c r="G334" i="3"/>
  <c r="G335" i="3"/>
  <c r="G336" i="3"/>
  <c r="G337" i="3"/>
  <c r="G338" i="3"/>
  <c r="G339" i="3"/>
  <c r="G340" i="3"/>
  <c r="G341" i="3"/>
  <c r="G342" i="3"/>
  <c r="G343" i="3"/>
  <c r="G344" i="3"/>
  <c r="G345" i="3"/>
  <c r="G346" i="3"/>
  <c r="G347" i="3"/>
  <c r="G348" i="3"/>
  <c r="G349" i="3"/>
  <c r="G350" i="3"/>
  <c r="G351" i="3"/>
  <c r="G352" i="3"/>
  <c r="G353" i="3"/>
  <c r="G354" i="3"/>
  <c r="G355" i="3"/>
  <c r="G356" i="3"/>
  <c r="G357" i="3"/>
  <c r="G358" i="3"/>
  <c r="G359" i="3"/>
  <c r="G360" i="3"/>
  <c r="G361" i="3"/>
  <c r="G362" i="3"/>
  <c r="G363" i="3"/>
  <c r="G364" i="3"/>
  <c r="G365" i="3"/>
  <c r="G366" i="3"/>
  <c r="G367" i="3"/>
  <c r="G368" i="3"/>
  <c r="G369" i="3"/>
  <c r="G370" i="3"/>
  <c r="G371" i="3"/>
  <c r="G372" i="3"/>
  <c r="G373" i="3"/>
  <c r="G374" i="3"/>
  <c r="G375" i="3"/>
  <c r="G376" i="3"/>
  <c r="G377" i="3"/>
  <c r="G378" i="3"/>
  <c r="G379" i="3"/>
  <c r="G380" i="3"/>
  <c r="G381" i="3"/>
  <c r="G382" i="3"/>
  <c r="G383" i="3"/>
  <c r="G384" i="3"/>
  <c r="G385" i="3"/>
  <c r="G386" i="3"/>
  <c r="G387" i="3"/>
  <c r="G388" i="3"/>
  <c r="G389" i="3"/>
  <c r="G390" i="3"/>
  <c r="G391" i="3"/>
  <c r="G392" i="3"/>
  <c r="G393" i="3"/>
  <c r="G394" i="3"/>
  <c r="G395" i="3"/>
  <c r="G396" i="3"/>
  <c r="G397" i="3"/>
  <c r="G398" i="3"/>
  <c r="G399" i="3"/>
  <c r="G400" i="3"/>
  <c r="G401" i="3"/>
  <c r="G402" i="3"/>
  <c r="G403" i="3"/>
  <c r="G404" i="3"/>
  <c r="G405" i="3"/>
  <c r="G406" i="3"/>
  <c r="G407" i="3"/>
  <c r="G408" i="3"/>
  <c r="G409" i="3"/>
  <c r="G410" i="3"/>
  <c r="G411" i="3"/>
  <c r="G412" i="3"/>
  <c r="G413" i="3"/>
  <c r="G414" i="3"/>
  <c r="G415" i="3"/>
  <c r="G416" i="3"/>
  <c r="G417" i="3"/>
  <c r="G418" i="3"/>
  <c r="G419" i="3"/>
  <c r="G420" i="3"/>
  <c r="G421" i="3"/>
  <c r="G422" i="3"/>
  <c r="G423" i="3"/>
  <c r="G424" i="3"/>
  <c r="G425" i="3"/>
  <c r="G426" i="3"/>
  <c r="G427" i="3"/>
  <c r="G428" i="3"/>
  <c r="G429" i="3"/>
  <c r="G430" i="3"/>
  <c r="G431" i="3"/>
  <c r="G432" i="3"/>
  <c r="G433" i="3"/>
  <c r="G434" i="3"/>
  <c r="G435" i="3"/>
  <c r="G436" i="3"/>
  <c r="G437" i="3"/>
  <c r="G438" i="3"/>
  <c r="G439" i="3"/>
  <c r="G440" i="3"/>
  <c r="G441" i="3"/>
  <c r="G442" i="3"/>
  <c r="G443" i="3"/>
  <c r="G444" i="3"/>
  <c r="G445" i="3"/>
  <c r="G446" i="3"/>
  <c r="G447" i="3"/>
  <c r="G448" i="3"/>
  <c r="G449" i="3"/>
  <c r="G450" i="3"/>
  <c r="G451" i="3"/>
  <c r="G452" i="3"/>
  <c r="G453" i="3"/>
  <c r="G454" i="3"/>
  <c r="G455" i="3"/>
  <c r="G456" i="3"/>
  <c r="G457" i="3"/>
  <c r="G458" i="3"/>
  <c r="G459" i="3"/>
  <c r="G460" i="3"/>
  <c r="G461" i="3"/>
  <c r="G462" i="3"/>
  <c r="G463" i="3"/>
  <c r="G464" i="3"/>
  <c r="G465" i="3"/>
  <c r="G466" i="3"/>
  <c r="G467" i="3"/>
  <c r="G468" i="3"/>
  <c r="G469" i="3"/>
  <c r="G470" i="3"/>
  <c r="G471" i="3"/>
  <c r="G472" i="3"/>
  <c r="G473" i="3"/>
  <c r="G474" i="3"/>
  <c r="G475" i="3"/>
  <c r="G476" i="3"/>
  <c r="G477" i="3"/>
  <c r="G478" i="3"/>
  <c r="G479" i="3"/>
  <c r="G480" i="3"/>
  <c r="G481" i="3"/>
  <c r="G482" i="3"/>
  <c r="G483" i="3"/>
  <c r="G484" i="3"/>
  <c r="G485" i="3"/>
  <c r="G486" i="3"/>
  <c r="G487" i="3"/>
  <c r="G488" i="3"/>
  <c r="G489" i="3"/>
  <c r="G490" i="3"/>
  <c r="G491" i="3"/>
  <c r="G492" i="3"/>
  <c r="G493" i="3"/>
  <c r="G494" i="3"/>
  <c r="G495" i="3"/>
  <c r="G496" i="3"/>
  <c r="G497" i="3"/>
  <c r="G498" i="3"/>
  <c r="G499" i="3"/>
  <c r="G500" i="3"/>
  <c r="G501" i="3"/>
  <c r="G502" i="3"/>
  <c r="G503" i="3"/>
  <c r="G504" i="3"/>
  <c r="G505" i="3"/>
  <c r="G506" i="3"/>
  <c r="G507" i="3"/>
  <c r="G508" i="3"/>
  <c r="G509" i="3"/>
  <c r="G510" i="3"/>
  <c r="G511" i="3"/>
  <c r="G512" i="3"/>
  <c r="G513" i="3"/>
  <c r="G514" i="3"/>
  <c r="G515" i="3"/>
  <c r="G516" i="3"/>
  <c r="G517" i="3"/>
  <c r="G518" i="3"/>
  <c r="G519" i="3"/>
  <c r="G520" i="3"/>
  <c r="G521" i="3"/>
  <c r="G522" i="3"/>
  <c r="G523" i="3"/>
  <c r="G524" i="3"/>
  <c r="G525" i="3"/>
  <c r="G526" i="3"/>
  <c r="G527" i="3"/>
  <c r="G528" i="3"/>
  <c r="G529" i="3"/>
  <c r="G530" i="3"/>
  <c r="G531" i="3"/>
  <c r="G532" i="3"/>
  <c r="G533" i="3"/>
  <c r="G534" i="3"/>
  <c r="G535" i="3"/>
  <c r="G536" i="3"/>
  <c r="G537" i="3"/>
  <c r="G538" i="3"/>
  <c r="G539" i="3"/>
  <c r="G540" i="3"/>
  <c r="G541" i="3"/>
  <c r="G542" i="3"/>
  <c r="G543" i="3"/>
  <c r="G544" i="3"/>
  <c r="G545" i="3"/>
  <c r="G546" i="3"/>
  <c r="G547" i="3"/>
  <c r="G548" i="3"/>
  <c r="G549" i="3"/>
  <c r="G550" i="3"/>
  <c r="G551" i="3"/>
  <c r="G552" i="3"/>
  <c r="G553" i="3"/>
  <c r="G554" i="3"/>
  <c r="G555" i="3"/>
  <c r="G556" i="3"/>
  <c r="G557" i="3"/>
  <c r="G558" i="3"/>
  <c r="G559" i="3"/>
  <c r="G560" i="3"/>
  <c r="G561" i="3"/>
  <c r="G562" i="3"/>
  <c r="G563" i="3"/>
  <c r="G564" i="3"/>
  <c r="G565" i="3"/>
  <c r="G566" i="3"/>
  <c r="G567" i="3"/>
  <c r="G568" i="3"/>
  <c r="G569" i="3"/>
  <c r="G570" i="3"/>
  <c r="G571" i="3"/>
  <c r="G572" i="3"/>
  <c r="G573" i="3"/>
  <c r="G574" i="3"/>
  <c r="G575" i="3"/>
  <c r="G576" i="3"/>
  <c r="G577" i="3"/>
  <c r="G578" i="3"/>
  <c r="G579" i="3"/>
  <c r="G580" i="3"/>
  <c r="G581" i="3"/>
  <c r="G582" i="3"/>
  <c r="G583" i="3"/>
  <c r="G584" i="3"/>
  <c r="G585" i="3"/>
  <c r="G586" i="3"/>
  <c r="G587" i="3"/>
  <c r="G588" i="3"/>
  <c r="G589" i="3"/>
  <c r="G590" i="3"/>
  <c r="G591" i="3"/>
  <c r="G592" i="3"/>
  <c r="G593" i="3"/>
  <c r="G594" i="3"/>
  <c r="G595" i="3"/>
  <c r="G596" i="3"/>
  <c r="G597" i="3"/>
  <c r="G598" i="3"/>
  <c r="G599" i="3"/>
  <c r="G600" i="3"/>
  <c r="G601" i="3"/>
  <c r="G602" i="3"/>
  <c r="G603" i="3"/>
  <c r="G604" i="3"/>
  <c r="G605" i="3"/>
  <c r="G606" i="3"/>
  <c r="G607" i="3"/>
  <c r="G608" i="3"/>
  <c r="G609" i="3"/>
  <c r="G610" i="3"/>
  <c r="G611" i="3"/>
  <c r="G612" i="3"/>
  <c r="G613" i="3"/>
  <c r="G614" i="3"/>
  <c r="G615" i="3"/>
  <c r="G616" i="3"/>
  <c r="G617" i="3"/>
  <c r="G618" i="3"/>
  <c r="G619" i="3"/>
  <c r="G620" i="3"/>
  <c r="G621" i="3"/>
  <c r="G622" i="3"/>
  <c r="G623" i="3"/>
  <c r="G624" i="3"/>
  <c r="G625" i="3"/>
  <c r="G626" i="3"/>
  <c r="G627" i="3"/>
  <c r="G628" i="3"/>
  <c r="G629" i="3"/>
  <c r="G630" i="3"/>
  <c r="G631" i="3"/>
  <c r="G632" i="3"/>
  <c r="G633" i="3"/>
  <c r="G634" i="3"/>
  <c r="G635" i="3"/>
  <c r="G636" i="3"/>
  <c r="G637" i="3"/>
  <c r="G638" i="3"/>
  <c r="G639" i="3"/>
  <c r="G640" i="3"/>
  <c r="G641" i="3"/>
  <c r="G642" i="3"/>
  <c r="G643" i="3"/>
  <c r="G644" i="3"/>
  <c r="G645" i="3"/>
  <c r="G646" i="3"/>
  <c r="G647" i="3"/>
  <c r="G648" i="3"/>
  <c r="G649" i="3"/>
  <c r="G650" i="3"/>
  <c r="G651" i="3"/>
  <c r="G652" i="3"/>
  <c r="G653" i="3"/>
  <c r="G654" i="3"/>
  <c r="G655" i="3"/>
  <c r="G656" i="3"/>
  <c r="G657" i="3"/>
  <c r="G658" i="3"/>
  <c r="G659" i="3"/>
  <c r="G660" i="3"/>
  <c r="G661" i="3"/>
  <c r="G662" i="3"/>
  <c r="G663" i="3"/>
  <c r="G664" i="3"/>
  <c r="G665" i="3"/>
  <c r="G666" i="3"/>
  <c r="G667" i="3"/>
  <c r="G668" i="3"/>
  <c r="G669" i="3"/>
  <c r="G670" i="3"/>
  <c r="G671" i="3"/>
  <c r="G672" i="3"/>
  <c r="G673" i="3"/>
  <c r="G674" i="3"/>
  <c r="G675" i="3"/>
  <c r="G676" i="3"/>
  <c r="G677" i="3"/>
  <c r="G678" i="3"/>
  <c r="G679" i="3"/>
  <c r="G680" i="3"/>
  <c r="G681" i="3"/>
  <c r="G682" i="3"/>
  <c r="G683" i="3"/>
  <c r="G684" i="3"/>
  <c r="G685" i="3"/>
  <c r="G686" i="3"/>
  <c r="G687" i="3"/>
  <c r="G688" i="3"/>
  <c r="G689" i="3"/>
  <c r="G690" i="3"/>
  <c r="G691" i="3"/>
  <c r="G692" i="3"/>
  <c r="G693" i="3"/>
  <c r="G694" i="3"/>
  <c r="G695" i="3"/>
  <c r="G696" i="3"/>
  <c r="G697" i="3"/>
  <c r="G698" i="3"/>
  <c r="G699" i="3"/>
  <c r="G700" i="3"/>
  <c r="G701" i="3"/>
  <c r="G702" i="3"/>
  <c r="G703" i="3"/>
  <c r="G704" i="3"/>
  <c r="G705" i="3"/>
  <c r="G706" i="3"/>
  <c r="G707" i="3"/>
  <c r="G708" i="3"/>
  <c r="G709" i="3"/>
  <c r="G710" i="3"/>
  <c r="G711" i="3"/>
  <c r="G712" i="3"/>
  <c r="G713" i="3"/>
  <c r="G714" i="3"/>
  <c r="G715" i="3"/>
  <c r="G716" i="3"/>
  <c r="G717" i="3"/>
  <c r="G718" i="3"/>
  <c r="G719" i="3"/>
  <c r="G720" i="3"/>
  <c r="G721" i="3"/>
  <c r="G722" i="3"/>
  <c r="G723" i="3"/>
  <c r="G724" i="3"/>
  <c r="G725" i="3"/>
  <c r="G726" i="3"/>
  <c r="G727" i="3"/>
  <c r="G728" i="3"/>
  <c r="G729" i="3"/>
  <c r="G730" i="3"/>
  <c r="G731" i="3"/>
  <c r="G732" i="3"/>
  <c r="G733" i="3"/>
  <c r="G734" i="3"/>
  <c r="G735" i="3"/>
  <c r="G736" i="3"/>
  <c r="G737" i="3"/>
  <c r="G738" i="3"/>
  <c r="G739" i="3"/>
  <c r="G740" i="3"/>
  <c r="G741" i="3"/>
  <c r="G742" i="3"/>
  <c r="G743" i="3"/>
  <c r="G744" i="3"/>
  <c r="G745" i="3"/>
  <c r="G746" i="3"/>
  <c r="G747" i="3"/>
  <c r="G748" i="3"/>
  <c r="G749" i="3"/>
  <c r="G750" i="3"/>
  <c r="G751" i="3"/>
  <c r="G752" i="3"/>
  <c r="G753" i="3"/>
  <c r="G754" i="3"/>
  <c r="G755" i="3"/>
  <c r="G756" i="3"/>
  <c r="G757" i="3"/>
  <c r="G758" i="3"/>
  <c r="G759" i="3"/>
  <c r="G760" i="3"/>
  <c r="G761" i="3"/>
  <c r="G762" i="3"/>
  <c r="G763" i="3"/>
  <c r="G764" i="3"/>
  <c r="G765" i="3"/>
  <c r="G766" i="3"/>
  <c r="G767" i="3"/>
  <c r="G768" i="3"/>
  <c r="G769" i="3"/>
  <c r="G770" i="3"/>
  <c r="G771" i="3"/>
  <c r="G772" i="3"/>
  <c r="G773" i="3"/>
  <c r="G774" i="3"/>
  <c r="G775" i="3"/>
  <c r="G776" i="3"/>
  <c r="G777" i="3"/>
  <c r="G778" i="3"/>
  <c r="G779" i="3"/>
  <c r="G780" i="3"/>
  <c r="G781" i="3"/>
  <c r="G782" i="3"/>
  <c r="G783" i="3"/>
  <c r="G784" i="3"/>
  <c r="G785" i="3"/>
  <c r="G786" i="3"/>
  <c r="G787" i="3"/>
  <c r="G788" i="3"/>
  <c r="G789" i="3"/>
  <c r="G790" i="3"/>
  <c r="G791" i="3"/>
  <c r="G792" i="3"/>
  <c r="G793" i="3"/>
  <c r="G794" i="3"/>
  <c r="G795" i="3"/>
  <c r="G796" i="3"/>
  <c r="G797" i="3"/>
  <c r="G798" i="3"/>
  <c r="G799" i="3"/>
  <c r="G800" i="3"/>
  <c r="G801" i="3"/>
  <c r="G802" i="3"/>
  <c r="G803" i="3"/>
  <c r="G804" i="3"/>
  <c r="G805" i="3"/>
  <c r="G806" i="3"/>
  <c r="G807" i="3"/>
  <c r="G808" i="3"/>
  <c r="G809" i="3"/>
  <c r="G810" i="3"/>
  <c r="G811" i="3"/>
  <c r="G812" i="3"/>
  <c r="G813" i="3"/>
  <c r="G814" i="3"/>
  <c r="G815" i="3"/>
  <c r="G816" i="3"/>
  <c r="G817" i="3"/>
  <c r="G818" i="3"/>
  <c r="G819" i="3"/>
  <c r="G820" i="3"/>
  <c r="G821" i="3"/>
  <c r="G822" i="3"/>
  <c r="G823" i="3"/>
  <c r="G824" i="3"/>
  <c r="G825" i="3"/>
  <c r="G826" i="3"/>
  <c r="G827" i="3"/>
  <c r="G828" i="3"/>
  <c r="G829" i="3"/>
  <c r="G830" i="3"/>
  <c r="G831" i="3"/>
  <c r="G832" i="3"/>
  <c r="G833" i="3"/>
  <c r="G834" i="3"/>
  <c r="G835" i="3"/>
  <c r="G836" i="3"/>
  <c r="G837" i="3"/>
  <c r="G838" i="3"/>
  <c r="G839" i="3"/>
  <c r="G840" i="3"/>
  <c r="G841" i="3"/>
  <c r="G842" i="3"/>
  <c r="G843" i="3"/>
  <c r="G844" i="3"/>
  <c r="G845" i="3"/>
  <c r="G846" i="3"/>
  <c r="G847" i="3"/>
  <c r="G848" i="3"/>
  <c r="G849" i="3"/>
  <c r="G850" i="3"/>
  <c r="G851" i="3"/>
  <c r="G852" i="3"/>
  <c r="G853" i="3"/>
  <c r="G854" i="3"/>
  <c r="G855" i="3"/>
  <c r="G856" i="3"/>
  <c r="G857" i="3"/>
  <c r="G858" i="3"/>
  <c r="G859" i="3"/>
  <c r="G860" i="3"/>
  <c r="G861" i="3"/>
  <c r="G862" i="3"/>
  <c r="G863" i="3"/>
  <c r="G864" i="3"/>
  <c r="G865" i="3"/>
  <c r="G866" i="3"/>
  <c r="G867" i="3"/>
  <c r="G868" i="3"/>
  <c r="G869" i="3"/>
  <c r="G870" i="3"/>
  <c r="G871" i="3"/>
  <c r="G872" i="3"/>
  <c r="G873" i="3"/>
  <c r="G874" i="3"/>
  <c r="G875" i="3"/>
  <c r="G876" i="3"/>
  <c r="G877" i="3"/>
  <c r="G878" i="3"/>
  <c r="G879" i="3"/>
  <c r="G880" i="3"/>
  <c r="G881" i="3"/>
  <c r="G882" i="3"/>
  <c r="G883" i="3"/>
  <c r="G884" i="3"/>
  <c r="G885" i="3"/>
  <c r="G886" i="3"/>
  <c r="G887" i="3"/>
  <c r="G888" i="3"/>
  <c r="G889" i="3"/>
  <c r="G890" i="3"/>
  <c r="G891" i="3"/>
  <c r="G892" i="3"/>
  <c r="G893" i="3"/>
  <c r="G894" i="3"/>
  <c r="G895" i="3"/>
  <c r="G896" i="3"/>
  <c r="G897" i="3"/>
  <c r="G898" i="3"/>
  <c r="G899" i="3"/>
  <c r="G900" i="3"/>
  <c r="G901" i="3"/>
  <c r="G902" i="3"/>
  <c r="G903" i="3"/>
  <c r="G904" i="3"/>
  <c r="G905" i="3"/>
  <c r="G906" i="3"/>
  <c r="G907" i="3"/>
  <c r="G908" i="3"/>
  <c r="G909" i="3"/>
  <c r="G910" i="3"/>
  <c r="G911" i="3"/>
  <c r="G912" i="3"/>
  <c r="G913" i="3"/>
  <c r="G914" i="3"/>
  <c r="G915" i="3"/>
  <c r="G916" i="3"/>
  <c r="G917" i="3"/>
  <c r="G918" i="3"/>
  <c r="G919" i="3"/>
  <c r="G920" i="3"/>
  <c r="G921" i="3"/>
  <c r="G922" i="3"/>
  <c r="G923" i="3"/>
  <c r="G924" i="3"/>
  <c r="G925" i="3"/>
  <c r="G926" i="3"/>
  <c r="G927" i="3"/>
  <c r="G928" i="3"/>
  <c r="G929" i="3"/>
  <c r="G930" i="3"/>
  <c r="G931" i="3"/>
  <c r="G932" i="3"/>
  <c r="G933" i="3"/>
  <c r="G934" i="3"/>
  <c r="G935" i="3"/>
  <c r="G936" i="3"/>
  <c r="G937" i="3"/>
  <c r="G938" i="3"/>
  <c r="G939" i="3"/>
  <c r="G940" i="3"/>
  <c r="G941" i="3"/>
  <c r="G942" i="3"/>
  <c r="G943" i="3"/>
  <c r="G944" i="3"/>
  <c r="G945" i="3"/>
  <c r="G946" i="3"/>
  <c r="G947" i="3"/>
  <c r="G948" i="3"/>
  <c r="G949" i="3"/>
  <c r="G950" i="3"/>
  <c r="G951" i="3"/>
  <c r="G952" i="3"/>
  <c r="G953" i="3"/>
  <c r="G954" i="3"/>
  <c r="G955" i="3"/>
  <c r="G956" i="3"/>
  <c r="G957" i="3"/>
  <c r="G958" i="3"/>
  <c r="G959" i="3"/>
  <c r="G960" i="3"/>
  <c r="G961" i="3"/>
  <c r="G962" i="3"/>
  <c r="G963" i="3"/>
  <c r="G964" i="3"/>
  <c r="G965" i="3"/>
  <c r="G966" i="3"/>
  <c r="G967" i="3"/>
  <c r="G968" i="3"/>
  <c r="G969" i="3"/>
  <c r="G970" i="3"/>
  <c r="G971" i="3"/>
  <c r="G972" i="3"/>
  <c r="G973" i="3"/>
  <c r="G974" i="3"/>
  <c r="G975" i="3"/>
  <c r="G976" i="3"/>
  <c r="G977" i="3"/>
  <c r="G978" i="3"/>
  <c r="G979" i="3"/>
  <c r="G980" i="3"/>
  <c r="G981" i="3"/>
  <c r="G982" i="3"/>
  <c r="G983" i="3"/>
  <c r="G984" i="3"/>
  <c r="G985" i="3"/>
  <c r="G986" i="3"/>
  <c r="G987" i="3"/>
  <c r="G988" i="3"/>
  <c r="G989" i="3"/>
  <c r="G990" i="3"/>
  <c r="G991" i="3"/>
  <c r="G992" i="3"/>
  <c r="G993" i="3"/>
  <c r="G994" i="3"/>
  <c r="G995" i="3"/>
  <c r="G996" i="3"/>
  <c r="G997" i="3"/>
  <c r="G998" i="3"/>
  <c r="G999" i="3"/>
  <c r="G1000" i="3"/>
  <c r="G1001" i="3"/>
  <c r="G1002" i="3"/>
  <c r="G1003" i="3"/>
  <c r="G1004" i="3"/>
  <c r="G1005" i="3"/>
  <c r="G1006" i="3"/>
  <c r="G1007" i="3"/>
  <c r="G1008" i="3"/>
  <c r="G1009" i="3"/>
  <c r="G1010" i="3"/>
  <c r="G1011" i="3"/>
  <c r="G1012" i="3"/>
  <c r="G1013" i="3"/>
  <c r="G1014" i="3"/>
  <c r="G1015" i="3"/>
  <c r="G1016" i="3"/>
  <c r="G1017" i="3"/>
  <c r="G1018" i="3"/>
  <c r="G1019" i="3"/>
  <c r="G1020" i="3"/>
  <c r="G1021" i="3"/>
  <c r="G1022" i="3"/>
  <c r="G1023" i="3"/>
  <c r="G1024" i="3"/>
  <c r="G1025" i="3"/>
  <c r="G1026" i="3"/>
  <c r="G1027" i="3"/>
  <c r="G1028" i="3"/>
  <c r="G1029" i="3"/>
  <c r="G1030" i="3"/>
  <c r="G1031" i="3"/>
  <c r="G1032" i="3"/>
  <c r="G1033" i="3"/>
  <c r="G1034" i="3"/>
  <c r="G1035" i="3"/>
  <c r="G1036" i="3"/>
  <c r="G1037" i="3"/>
  <c r="G1038" i="3"/>
  <c r="G1039" i="3"/>
  <c r="G1040" i="3"/>
  <c r="G1041" i="3"/>
  <c r="G1042" i="3"/>
  <c r="G1043" i="3"/>
  <c r="G1044" i="3"/>
  <c r="G1045" i="3"/>
  <c r="G1046" i="3"/>
  <c r="G1047" i="3"/>
  <c r="G1048" i="3"/>
  <c r="G1049" i="3"/>
  <c r="G1050" i="3"/>
  <c r="G1051" i="3"/>
  <c r="G1052" i="3"/>
  <c r="G1053" i="3"/>
  <c r="G1054" i="3"/>
  <c r="G1055" i="3"/>
  <c r="G1056" i="3"/>
  <c r="G1057" i="3"/>
  <c r="G1058" i="3"/>
  <c r="G1059" i="3"/>
  <c r="G1060" i="3"/>
  <c r="G1061" i="3"/>
  <c r="G1062" i="3"/>
  <c r="G1063" i="3"/>
  <c r="G1064" i="3"/>
  <c r="G1065" i="3"/>
  <c r="G1066" i="3"/>
  <c r="G1067" i="3"/>
  <c r="G1068" i="3"/>
  <c r="G1069" i="3"/>
  <c r="G1070" i="3"/>
  <c r="G1071" i="3"/>
  <c r="G1072" i="3"/>
  <c r="G1073" i="3"/>
  <c r="G1074" i="3"/>
  <c r="G1075" i="3"/>
  <c r="G1076" i="3"/>
  <c r="G1077" i="3"/>
  <c r="G1078" i="3"/>
  <c r="G1079" i="3"/>
  <c r="G1080" i="3"/>
  <c r="G1081" i="3"/>
  <c r="G1082" i="3"/>
  <c r="G1083" i="3"/>
  <c r="G1084" i="3"/>
  <c r="G1085" i="3"/>
  <c r="G1086" i="3"/>
  <c r="G1087" i="3"/>
  <c r="G1088" i="3"/>
  <c r="G1089" i="3"/>
  <c r="G1090" i="3"/>
  <c r="G1091" i="3"/>
  <c r="G1092" i="3"/>
  <c r="G1093" i="3"/>
  <c r="G1094" i="3"/>
  <c r="G1095" i="3"/>
  <c r="G1096" i="3"/>
  <c r="G1097" i="3"/>
  <c r="G1098" i="3"/>
  <c r="G1099" i="3"/>
  <c r="G1100" i="3"/>
  <c r="G1101" i="3"/>
  <c r="G1102" i="3"/>
  <c r="G1103" i="3"/>
  <c r="G1104" i="3"/>
  <c r="G1105" i="3"/>
  <c r="G1106" i="3"/>
  <c r="G1107" i="3"/>
  <c r="G1108" i="3"/>
  <c r="G1109" i="3"/>
  <c r="G1110" i="3"/>
  <c r="G1111" i="3"/>
  <c r="G1112" i="3"/>
  <c r="G1113" i="3"/>
  <c r="G1114" i="3"/>
  <c r="G1115" i="3"/>
  <c r="G1116" i="3"/>
  <c r="G1117" i="3"/>
  <c r="G1118" i="3"/>
  <c r="G1119" i="3"/>
  <c r="G1120" i="3"/>
  <c r="G1121" i="3"/>
  <c r="G1122" i="3"/>
  <c r="G1123" i="3"/>
  <c r="G1124" i="3"/>
  <c r="G1125" i="3"/>
  <c r="G1126" i="3"/>
  <c r="G1127" i="3"/>
  <c r="G1128" i="3"/>
  <c r="G1129" i="3"/>
  <c r="G1130" i="3"/>
  <c r="G1131" i="3"/>
  <c r="G1132" i="3"/>
  <c r="G1133" i="3"/>
  <c r="G1134" i="3"/>
  <c r="G1135" i="3"/>
  <c r="G1136" i="3"/>
  <c r="G1137" i="3"/>
  <c r="G1138" i="3"/>
  <c r="G1139" i="3"/>
  <c r="G1140" i="3"/>
  <c r="G1141" i="3"/>
  <c r="G1142" i="3"/>
  <c r="G1143" i="3"/>
  <c r="G1144" i="3"/>
  <c r="G1145" i="3"/>
  <c r="G1146" i="3"/>
  <c r="G1147" i="3"/>
  <c r="G1148" i="3"/>
  <c r="G1149" i="3"/>
  <c r="G1150" i="3"/>
  <c r="G1151" i="3"/>
  <c r="G1152" i="3"/>
  <c r="G1153" i="3"/>
  <c r="G1154" i="3"/>
  <c r="G1155" i="3"/>
  <c r="G1156" i="3"/>
  <c r="G1157" i="3"/>
  <c r="G1158" i="3"/>
  <c r="G1159" i="3"/>
  <c r="G1160" i="3"/>
  <c r="G1161" i="3"/>
  <c r="G1162" i="3"/>
  <c r="G1163" i="3"/>
  <c r="G1164" i="3"/>
  <c r="G1165" i="3"/>
  <c r="G1166" i="3"/>
  <c r="G1167" i="3"/>
  <c r="G1168" i="3"/>
  <c r="G1169" i="3"/>
  <c r="G1170" i="3"/>
  <c r="G1171" i="3"/>
  <c r="G1172" i="3"/>
  <c r="G1173" i="3"/>
  <c r="G1174" i="3"/>
  <c r="G1175" i="3"/>
  <c r="G1176" i="3"/>
  <c r="G1177" i="3"/>
  <c r="G1178" i="3"/>
  <c r="G1179" i="3"/>
  <c r="G1180" i="3"/>
  <c r="G1181" i="3"/>
  <c r="G1182" i="3"/>
  <c r="G1183" i="3"/>
  <c r="G1184" i="3"/>
  <c r="G1185" i="3"/>
  <c r="G1186" i="3"/>
  <c r="G1187" i="3"/>
  <c r="G1188" i="3"/>
  <c r="G1189" i="3"/>
  <c r="G1190" i="3"/>
  <c r="G1191" i="3"/>
  <c r="G1192" i="3"/>
  <c r="G1193" i="3"/>
  <c r="G1194" i="3"/>
  <c r="G1195" i="3"/>
  <c r="G1196" i="3"/>
  <c r="G1197" i="3"/>
  <c r="G1198" i="3"/>
  <c r="G1199" i="3"/>
  <c r="G1200" i="3"/>
  <c r="G1201" i="3"/>
  <c r="G1202" i="3"/>
  <c r="G1203" i="3"/>
  <c r="G1204" i="3"/>
  <c r="G1205" i="3"/>
  <c r="G1206" i="3"/>
  <c r="G1207" i="3"/>
  <c r="G1208" i="3"/>
  <c r="G1209" i="3"/>
  <c r="G1210" i="3"/>
  <c r="G1211" i="3"/>
  <c r="G1212" i="3"/>
  <c r="G1213" i="3"/>
  <c r="G1214" i="3"/>
  <c r="G1215" i="3"/>
  <c r="G1216" i="3"/>
  <c r="G1217" i="3"/>
  <c r="G1218" i="3"/>
  <c r="G1219" i="3"/>
  <c r="G1220" i="3"/>
  <c r="G1221" i="3"/>
  <c r="G1222" i="3"/>
  <c r="G1223" i="3"/>
  <c r="G1224" i="3"/>
  <c r="G1225" i="3"/>
  <c r="G1226" i="3"/>
  <c r="G1227" i="3"/>
  <c r="G1228" i="3"/>
  <c r="G1229" i="3"/>
  <c r="G1230" i="3"/>
  <c r="G1231" i="3"/>
  <c r="G1232" i="3"/>
  <c r="G1233" i="3"/>
  <c r="G1234" i="3"/>
  <c r="G1235" i="3"/>
  <c r="G1236" i="3"/>
  <c r="G1237" i="3"/>
  <c r="G1238" i="3"/>
  <c r="G1239" i="3"/>
  <c r="G1240" i="3"/>
  <c r="G1241" i="3"/>
  <c r="G1242" i="3"/>
  <c r="G1243" i="3"/>
  <c r="G1244" i="3"/>
  <c r="G1245" i="3"/>
  <c r="G1246" i="3"/>
  <c r="G1247" i="3"/>
  <c r="G1248" i="3"/>
  <c r="G1249" i="3"/>
  <c r="G1250" i="3"/>
  <c r="G1251" i="3"/>
  <c r="G1252" i="3"/>
  <c r="G1253" i="3"/>
  <c r="G1254" i="3"/>
  <c r="G1255" i="3"/>
  <c r="G1256" i="3"/>
  <c r="G1257" i="3"/>
  <c r="G1258" i="3"/>
  <c r="G1259" i="3"/>
  <c r="G1260" i="3"/>
  <c r="G1261" i="3"/>
  <c r="G1262" i="3"/>
  <c r="G1263" i="3"/>
  <c r="G1264" i="3"/>
  <c r="G1265" i="3"/>
  <c r="G1266" i="3"/>
  <c r="G1267" i="3"/>
  <c r="G1268" i="3"/>
  <c r="G1269" i="3"/>
  <c r="G1270" i="3"/>
  <c r="G1271" i="3"/>
  <c r="G1272" i="3"/>
  <c r="G1273" i="3"/>
  <c r="G1274" i="3"/>
  <c r="G1275" i="3"/>
  <c r="G1276" i="3"/>
  <c r="G1277" i="3"/>
  <c r="G1278" i="3"/>
  <c r="G1279" i="3"/>
  <c r="G1280" i="3"/>
  <c r="G1281" i="3"/>
  <c r="G1282" i="3"/>
  <c r="G1283" i="3"/>
  <c r="G1284" i="3"/>
  <c r="G1285" i="3"/>
  <c r="G1286" i="3"/>
  <c r="G1287" i="3"/>
  <c r="G1288" i="3"/>
  <c r="G1289" i="3"/>
  <c r="G1290" i="3"/>
  <c r="G1291" i="3"/>
  <c r="G1292" i="3"/>
  <c r="G1293" i="3"/>
  <c r="G1294" i="3"/>
  <c r="G1295" i="3"/>
  <c r="G1296" i="3"/>
  <c r="G1297" i="3"/>
  <c r="G1298" i="3"/>
  <c r="G1299" i="3"/>
  <c r="G1300" i="3"/>
  <c r="G1301" i="3"/>
  <c r="G1302" i="3"/>
  <c r="G1303" i="3"/>
  <c r="G1304" i="3"/>
  <c r="G1305" i="3"/>
  <c r="G1306" i="3"/>
  <c r="G1307" i="3"/>
  <c r="G1308" i="3"/>
  <c r="G1309" i="3"/>
  <c r="G1310" i="3"/>
  <c r="G1311" i="3"/>
  <c r="G1312" i="3"/>
  <c r="G1313" i="3"/>
  <c r="G1314" i="3"/>
  <c r="G1315" i="3"/>
  <c r="G1316" i="3"/>
  <c r="G1317" i="3"/>
  <c r="G1318" i="3"/>
  <c r="G1319" i="3"/>
  <c r="G2" i="3"/>
  <c r="J2" i="2" l="1"/>
  <c r="J3" i="2"/>
  <c r="J4" i="2"/>
  <c r="E12" i="8" l="1"/>
  <c r="F2" i="8"/>
  <c r="G2" i="8" s="1"/>
  <c r="E13" i="8" l="1"/>
  <c r="F13" i="8" s="1"/>
  <c r="G13" i="8" s="1"/>
  <c r="E15" i="8"/>
  <c r="F12" i="8"/>
  <c r="G12" i="8" s="1"/>
  <c r="F3" i="8"/>
  <c r="G3" i="8" s="1"/>
  <c r="E4" i="8"/>
  <c r="E16" i="8" l="1"/>
  <c r="F15" i="8"/>
  <c r="G15" i="8" s="1"/>
  <c r="E14" i="8"/>
  <c r="F14" i="8" s="1"/>
  <c r="G14" i="8" s="1"/>
  <c r="E5" i="8"/>
  <c r="F4" i="8"/>
  <c r="G4" i="8" s="1"/>
  <c r="E17" i="8" l="1"/>
  <c r="F16" i="8"/>
  <c r="G16" i="8" s="1"/>
  <c r="F5" i="8"/>
  <c r="G5" i="8" s="1"/>
  <c r="E6" i="8"/>
  <c r="E18" i="8" l="1"/>
  <c r="F17" i="8"/>
  <c r="G17" i="8" s="1"/>
  <c r="F6" i="8"/>
  <c r="G6" i="8" s="1"/>
  <c r="E7" i="8"/>
  <c r="E19" i="8" l="1"/>
  <c r="F18" i="8"/>
  <c r="G18" i="8" s="1"/>
  <c r="F7" i="8"/>
  <c r="G7" i="8" s="1"/>
  <c r="E8" i="8"/>
  <c r="E20" i="8" l="1"/>
  <c r="F19" i="8"/>
  <c r="G19" i="8" s="1"/>
  <c r="E9" i="8"/>
  <c r="F8" i="8"/>
  <c r="G8" i="8" s="1"/>
  <c r="E21" i="8" l="1"/>
  <c r="F21" i="8" s="1"/>
  <c r="G21" i="8" s="1"/>
  <c r="F20" i="8"/>
  <c r="G20" i="8" s="1"/>
  <c r="E10" i="8"/>
  <c r="F9" i="8"/>
  <c r="G9" i="8" s="1"/>
  <c r="E11" i="8" l="1"/>
  <c r="F11" i="8" s="1"/>
  <c r="G11" i="8" s="1"/>
  <c r="F10" i="8"/>
  <c r="G10" i="8" s="1"/>
</calcChain>
</file>

<file path=xl/sharedStrings.xml><?xml version="1.0" encoding="utf-8"?>
<sst xmlns="http://schemas.openxmlformats.org/spreadsheetml/2006/main" count="44093" uniqueCount="3369">
  <si>
    <t>MLT 8</t>
  </si>
  <si>
    <t>R1</t>
  </si>
  <si>
    <t>MLT 840 145 PS JD ST4 S2</t>
  </si>
  <si>
    <t>647600 FR</t>
  </si>
  <si>
    <t>R2</t>
  </si>
  <si>
    <t>R3</t>
  </si>
  <si>
    <t>R4</t>
  </si>
  <si>
    <t>R5</t>
  </si>
  <si>
    <t>MT 4</t>
  </si>
  <si>
    <t>R6</t>
  </si>
  <si>
    <t>MT 420 H 57 K ST5 S1</t>
  </si>
  <si>
    <t>647739 FR</t>
  </si>
  <si>
    <t>R7</t>
  </si>
  <si>
    <t>R8</t>
  </si>
  <si>
    <t>MLT 9</t>
  </si>
  <si>
    <t>R10</t>
  </si>
  <si>
    <t>MLT 940 V PLUS D ST4 S2</t>
  </si>
  <si>
    <t>647664 FR</t>
  </si>
  <si>
    <t>R11</t>
  </si>
  <si>
    <t>R12</t>
  </si>
  <si>
    <t>MLT 6</t>
  </si>
  <si>
    <t>R13</t>
  </si>
  <si>
    <t>MLT 625 H 75 K ST5 S1</t>
  </si>
  <si>
    <t>647731 FR</t>
  </si>
  <si>
    <t>R14</t>
  </si>
  <si>
    <t>R15</t>
  </si>
  <si>
    <t>MLT 7</t>
  </si>
  <si>
    <t>R16</t>
  </si>
  <si>
    <t>MLT 733 105 D ST4 S2</t>
  </si>
  <si>
    <t>647663 FR</t>
  </si>
  <si>
    <t>R17</t>
  </si>
  <si>
    <t>R18</t>
  </si>
  <si>
    <t>R19</t>
  </si>
  <si>
    <t>R20</t>
  </si>
  <si>
    <t>R21</t>
  </si>
  <si>
    <t>R22</t>
  </si>
  <si>
    <t>MLT 737 130 PS ST4 S2</t>
  </si>
  <si>
    <t>R23</t>
  </si>
  <si>
    <t>R24</t>
  </si>
  <si>
    <t>R25</t>
  </si>
  <si>
    <t>MLT 733 105 D ST4 S2 TRACT</t>
  </si>
  <si>
    <t>R26</t>
  </si>
  <si>
    <t>R27</t>
  </si>
  <si>
    <t>R28</t>
  </si>
  <si>
    <t>MLT 733 105 D ST4 S2 TRACT LSU</t>
  </si>
  <si>
    <t>R29</t>
  </si>
  <si>
    <t>R30</t>
  </si>
  <si>
    <t>R31</t>
  </si>
  <si>
    <t>MLT 733 115 D ST4 S2</t>
  </si>
  <si>
    <t>R32</t>
  </si>
  <si>
    <t>R33</t>
  </si>
  <si>
    <t>R34</t>
  </si>
  <si>
    <t>MLT 733 115 D ST4 S3 TRACT</t>
  </si>
  <si>
    <t>R35</t>
  </si>
  <si>
    <t>R36</t>
  </si>
  <si>
    <t>R37</t>
  </si>
  <si>
    <t>MLT 733 115 D ST4 S3 TRACT LSU</t>
  </si>
  <si>
    <t>R38</t>
  </si>
  <si>
    <t>R39</t>
  </si>
  <si>
    <t>R40</t>
  </si>
  <si>
    <t xml:space="preserve">MLT 630 105 D V ST4 S2 </t>
  </si>
  <si>
    <t>647670 FR</t>
  </si>
  <si>
    <t>R41</t>
  </si>
  <si>
    <t>R42</t>
  </si>
  <si>
    <t>R43</t>
  </si>
  <si>
    <t>MLT 630 105 D V CP ST4 S2</t>
  </si>
  <si>
    <t>R44</t>
  </si>
  <si>
    <t>R45</t>
  </si>
  <si>
    <t>R46</t>
  </si>
  <si>
    <t>MLT 730 115 D V ST4 S1</t>
  </si>
  <si>
    <t>R47</t>
  </si>
  <si>
    <t>R48</t>
  </si>
  <si>
    <t>R49</t>
  </si>
  <si>
    <t>MLT 730 115 D V CP ST4 S1</t>
  </si>
  <si>
    <t>R50</t>
  </si>
  <si>
    <t>R51</t>
  </si>
  <si>
    <t>R52</t>
  </si>
  <si>
    <t>MLT 625-75 H ST3B</t>
  </si>
  <si>
    <t>647459 FR</t>
  </si>
  <si>
    <t>R53</t>
  </si>
  <si>
    <t>R54</t>
  </si>
  <si>
    <t>R55</t>
  </si>
  <si>
    <t xml:space="preserve">MLT 634 120 ST3 B </t>
  </si>
  <si>
    <t>647444 FR</t>
  </si>
  <si>
    <t>R56</t>
  </si>
  <si>
    <t>R57</t>
  </si>
  <si>
    <t>R58</t>
  </si>
  <si>
    <t>MLT 634 120 PS ST3 B</t>
  </si>
  <si>
    <t>R59</t>
  </si>
  <si>
    <t>R60</t>
  </si>
  <si>
    <t>R61</t>
  </si>
  <si>
    <t>MLT 735 100 ST3 B</t>
  </si>
  <si>
    <t>R62</t>
  </si>
  <si>
    <t>R63</t>
  </si>
  <si>
    <t>R64</t>
  </si>
  <si>
    <t>MLT 735 120 ST3 B</t>
  </si>
  <si>
    <t>R65</t>
  </si>
  <si>
    <t>R66</t>
  </si>
  <si>
    <t>R67</t>
  </si>
  <si>
    <t>MLT 735 120 PS ST3 B</t>
  </si>
  <si>
    <t>R68</t>
  </si>
  <si>
    <t>R69</t>
  </si>
  <si>
    <t>R70</t>
  </si>
  <si>
    <t>MLT 741 100 ST3 B</t>
  </si>
  <si>
    <t>R71</t>
  </si>
  <si>
    <t>R72</t>
  </si>
  <si>
    <t>R73</t>
  </si>
  <si>
    <t>MLT 741 120 ST3 B</t>
  </si>
  <si>
    <t>R74</t>
  </si>
  <si>
    <t>R75</t>
  </si>
  <si>
    <t>R76</t>
  </si>
  <si>
    <t>MLT 741 120 PS ST3 B</t>
  </si>
  <si>
    <t>R77</t>
  </si>
  <si>
    <t>R78</t>
  </si>
  <si>
    <t>MLT 10</t>
  </si>
  <si>
    <t>R79</t>
  </si>
  <si>
    <t>MLT 1040 145 PS JD ST4 S1</t>
  </si>
  <si>
    <t>R80</t>
  </si>
  <si>
    <t>R81</t>
  </si>
  <si>
    <t>R82</t>
  </si>
  <si>
    <t>MLT 961 145 V PLUS JD ST4 S1</t>
  </si>
  <si>
    <t>649100 FR</t>
  </si>
  <si>
    <t>R83</t>
  </si>
  <si>
    <t>R84</t>
  </si>
  <si>
    <t>R85</t>
  </si>
  <si>
    <t>R86</t>
  </si>
  <si>
    <t>R87</t>
  </si>
  <si>
    <t xml:space="preserve">MLT 741 140 VP D ST4 S2 </t>
  </si>
  <si>
    <t>647644 FR</t>
  </si>
  <si>
    <t>R88</t>
  </si>
  <si>
    <t>R89</t>
  </si>
  <si>
    <t>R90</t>
  </si>
  <si>
    <t>MLT 635 140 VP D ST4 S2</t>
  </si>
  <si>
    <t>R91</t>
  </si>
  <si>
    <t>R92</t>
  </si>
  <si>
    <t>R93</t>
  </si>
  <si>
    <t>MLT 940 140 VP D ST4 S2</t>
  </si>
  <si>
    <t>R94</t>
  </si>
  <si>
    <t>R95</t>
  </si>
  <si>
    <t>MRT 18</t>
  </si>
  <si>
    <t>Y00</t>
  </si>
  <si>
    <t>MRT 1850 PLUS E3</t>
  </si>
  <si>
    <t>648665 FR</t>
  </si>
  <si>
    <t>Y01</t>
  </si>
  <si>
    <t>Y02</t>
  </si>
  <si>
    <t>MRT 21</t>
  </si>
  <si>
    <t>Y03</t>
  </si>
  <si>
    <t>MRT2150 PLUS E3</t>
  </si>
  <si>
    <t>Y04</t>
  </si>
  <si>
    <t>Y05</t>
  </si>
  <si>
    <t>MRT 25</t>
  </si>
  <si>
    <t>Y06</t>
  </si>
  <si>
    <t>MRT 2540 PLUS E3</t>
  </si>
  <si>
    <t>Y07</t>
  </si>
  <si>
    <t>Y08</t>
  </si>
  <si>
    <t>Y09</t>
  </si>
  <si>
    <t>MRT 2150 PRIVILEGE PLUS ST3 A S2</t>
  </si>
  <si>
    <t>648970 FR</t>
  </si>
  <si>
    <t>Y10</t>
  </si>
  <si>
    <t>Y11</t>
  </si>
  <si>
    <t>Y12</t>
  </si>
  <si>
    <t>Y13</t>
  </si>
  <si>
    <t>Y14</t>
  </si>
  <si>
    <t>Y15</t>
  </si>
  <si>
    <t>MRT 2550 PRIVILEGE PLUS ST3 A S2</t>
  </si>
  <si>
    <t>Y16</t>
  </si>
  <si>
    <t>Y17</t>
  </si>
  <si>
    <t>Y18</t>
  </si>
  <si>
    <t>Y19</t>
  </si>
  <si>
    <t>Y20</t>
  </si>
  <si>
    <t>Y21</t>
  </si>
  <si>
    <t>MRT 2150 PRIVILEGE PLUS ST 4 TIER 4</t>
  </si>
  <si>
    <t>648880 FR</t>
  </si>
  <si>
    <t>Y22</t>
  </si>
  <si>
    <t>Y23</t>
  </si>
  <si>
    <t>Y24</t>
  </si>
  <si>
    <t>MRT 2540 PRIVILEGE PLUS ST 4 TIER 4</t>
  </si>
  <si>
    <t>Y25</t>
  </si>
  <si>
    <t>Y26</t>
  </si>
  <si>
    <t>MT 18</t>
  </si>
  <si>
    <t>M-01</t>
  </si>
  <si>
    <t>MT 1840 HA E3 NS</t>
  </si>
  <si>
    <t>647043 FR</t>
  </si>
  <si>
    <t>M-02</t>
  </si>
  <si>
    <t>M-03</t>
  </si>
  <si>
    <t>M-04</t>
  </si>
  <si>
    <t>MT 1840 E3 NS</t>
  </si>
  <si>
    <t>647012 FR</t>
  </si>
  <si>
    <t>M-05</t>
  </si>
  <si>
    <t>M-06</t>
  </si>
  <si>
    <t>MT 14</t>
  </si>
  <si>
    <t>M-07</t>
  </si>
  <si>
    <t>MT 1440 E3 NS</t>
  </si>
  <si>
    <t>M-08</t>
  </si>
  <si>
    <t>M-09</t>
  </si>
  <si>
    <t>MT 8</t>
  </si>
  <si>
    <t>M-10</t>
  </si>
  <si>
    <t>647104 FR</t>
  </si>
  <si>
    <t>M-11</t>
  </si>
  <si>
    <t>M-12</t>
  </si>
  <si>
    <t>MT 11</t>
  </si>
  <si>
    <t>M-13</t>
  </si>
  <si>
    <t>M-14</t>
  </si>
  <si>
    <t>M-15</t>
  </si>
  <si>
    <t>MT 13</t>
  </si>
  <si>
    <t>M-16</t>
  </si>
  <si>
    <t>MT 1335 H ST3 B</t>
  </si>
  <si>
    <t>M-17</t>
  </si>
  <si>
    <t>M-18</t>
  </si>
  <si>
    <t>MT 7</t>
  </si>
  <si>
    <t>M-19</t>
  </si>
  <si>
    <t>MT 732 ST3B</t>
  </si>
  <si>
    <t>647449 FR</t>
  </si>
  <si>
    <t>M-20</t>
  </si>
  <si>
    <t>M-21</t>
  </si>
  <si>
    <t>M-22</t>
  </si>
  <si>
    <t>MT 1135 EASY 75 D ST5 S1</t>
  </si>
  <si>
    <t>647761 FR</t>
  </si>
  <si>
    <t>M-23</t>
  </si>
  <si>
    <t>M-24</t>
  </si>
  <si>
    <t>M-25</t>
  </si>
  <si>
    <t>MT 1335 EASY 75 D ST5 S1</t>
  </si>
  <si>
    <t>M-26</t>
  </si>
  <si>
    <t>M-27</t>
  </si>
  <si>
    <t>M-28</t>
  </si>
  <si>
    <t>MT 420 H 49 K ST3 A S1</t>
  </si>
  <si>
    <t>647628 FR</t>
  </si>
  <si>
    <t>M-29</t>
  </si>
  <si>
    <t>M-30</t>
  </si>
  <si>
    <t>M-31</t>
  </si>
  <si>
    <t>MT 420 H TI 49 K ST3 A S1</t>
  </si>
  <si>
    <t>M-32</t>
  </si>
  <si>
    <t>M-33</t>
  </si>
  <si>
    <t>M-34</t>
  </si>
  <si>
    <t>MT 1435 100 P ST3B S1</t>
  </si>
  <si>
    <t>647100 FR</t>
  </si>
  <si>
    <t>M-35</t>
  </si>
  <si>
    <t>M-36</t>
  </si>
  <si>
    <t>M-37</t>
  </si>
  <si>
    <t>M-38</t>
  </si>
  <si>
    <t>MT 1440 ST3 B</t>
  </si>
  <si>
    <t>M-39</t>
  </si>
  <si>
    <t>M-40</t>
  </si>
  <si>
    <t>M-41</t>
  </si>
  <si>
    <t>M-42</t>
  </si>
  <si>
    <t>MT 1440 100 P ST3B S2</t>
  </si>
  <si>
    <t>M-43</t>
  </si>
  <si>
    <t>M-44</t>
  </si>
  <si>
    <t>M-45</t>
  </si>
  <si>
    <t>M-46</t>
  </si>
  <si>
    <t>MT 1840 ST3 B</t>
  </si>
  <si>
    <t>M-47</t>
  </si>
  <si>
    <t>M-48</t>
  </si>
  <si>
    <t>M-49</t>
  </si>
  <si>
    <t>M-50</t>
  </si>
  <si>
    <t>MT 1840 100 P ST3 B S2</t>
  </si>
  <si>
    <t>M-51</t>
  </si>
  <si>
    <t>M-52</t>
  </si>
  <si>
    <t>M-53</t>
  </si>
  <si>
    <t>M-54</t>
  </si>
  <si>
    <t>MT 1440 HA 100 P ST4 S1</t>
  </si>
  <si>
    <t>647596 FR</t>
  </si>
  <si>
    <t>M-55</t>
  </si>
  <si>
    <t>M-56</t>
  </si>
  <si>
    <t>M-57</t>
  </si>
  <si>
    <t>M-58</t>
  </si>
  <si>
    <t>MT 1840 HA 100 P ST4 S1</t>
  </si>
  <si>
    <t>M-59</t>
  </si>
  <si>
    <t>M-60</t>
  </si>
  <si>
    <t>M-61</t>
  </si>
  <si>
    <t>MT 420 H TSS 57 K ST5 S1</t>
  </si>
  <si>
    <t>M-68</t>
  </si>
  <si>
    <t>MT 733 EASY 75 D ST5 S1</t>
  </si>
  <si>
    <t>647776 FR</t>
  </si>
  <si>
    <t>M-69</t>
  </si>
  <si>
    <t>M-70</t>
  </si>
  <si>
    <t>MT 9</t>
  </si>
  <si>
    <t>M-71</t>
  </si>
  <si>
    <t>MT 933 EASY 75 D ST5 S1</t>
  </si>
  <si>
    <t>M-72</t>
  </si>
  <si>
    <t>M-73</t>
  </si>
  <si>
    <t>MT 10</t>
  </si>
  <si>
    <t>M-74</t>
  </si>
  <si>
    <t>MT 1033 EASY 75 D ST5 S1</t>
  </si>
  <si>
    <t>M-75</t>
  </si>
  <si>
    <t>M-76</t>
  </si>
  <si>
    <t>TYPE</t>
  </si>
  <si>
    <t>TYPE REVISION</t>
  </si>
  <si>
    <t>MACHINE</t>
  </si>
  <si>
    <t>MARQUE</t>
  </si>
  <si>
    <t>TACHE</t>
  </si>
  <si>
    <t>KOMATSU</t>
  </si>
  <si>
    <t>MINI PELLE</t>
  </si>
  <si>
    <t>RKO0</t>
  </si>
  <si>
    <t>PC26MR-3 (2019)</t>
  </si>
  <si>
    <t>RKO1</t>
  </si>
  <si>
    <t>RKO2</t>
  </si>
  <si>
    <t>RKO3</t>
  </si>
  <si>
    <t>RKO4</t>
  </si>
  <si>
    <t>PC45MR-5M0 (2019)</t>
  </si>
  <si>
    <t>RKO5</t>
  </si>
  <si>
    <t>RKO6</t>
  </si>
  <si>
    <t>RKO7</t>
  </si>
  <si>
    <t>RKO8</t>
  </si>
  <si>
    <t>PC09-1E (2019)</t>
  </si>
  <si>
    <t>RKO9</t>
  </si>
  <si>
    <t>RK10</t>
  </si>
  <si>
    <t>RK11</t>
  </si>
  <si>
    <t>PC16R-3HS (2019)</t>
  </si>
  <si>
    <t>RK12</t>
  </si>
  <si>
    <t>RK13</t>
  </si>
  <si>
    <t>RK14</t>
  </si>
  <si>
    <t>PC18MR-3 (2019)</t>
  </si>
  <si>
    <t>RK15</t>
  </si>
  <si>
    <t>RK16</t>
  </si>
  <si>
    <t>RK17</t>
  </si>
  <si>
    <t>PC80MR-5E0 (2020)</t>
  </si>
  <si>
    <t>RK18</t>
  </si>
  <si>
    <t>RK19</t>
  </si>
  <si>
    <t>JLG</t>
  </si>
  <si>
    <t>NACELLE</t>
  </si>
  <si>
    <t>JLG1</t>
  </si>
  <si>
    <t>TOUCAN DUO</t>
  </si>
  <si>
    <t>KALMAR</t>
  </si>
  <si>
    <t>CHARIOT THERM DIESEL</t>
  </si>
  <si>
    <t>KAL1</t>
  </si>
  <si>
    <t>DCE80-9 (2013)</t>
  </si>
  <si>
    <t>KAL2</t>
  </si>
  <si>
    <t>KAL3</t>
  </si>
  <si>
    <t>KUBOTA</t>
  </si>
  <si>
    <t>CHARGEUR</t>
  </si>
  <si>
    <t>KUB4</t>
  </si>
  <si>
    <t>KC110HR-4 (2014)</t>
  </si>
  <si>
    <t>KUB5</t>
  </si>
  <si>
    <t>KU01</t>
  </si>
  <si>
    <t>KC70H-4 (2015)</t>
  </si>
  <si>
    <t>KU02</t>
  </si>
  <si>
    <t>PUTZMEISTER</t>
  </si>
  <si>
    <t>MACHINE A ENDUIRE</t>
  </si>
  <si>
    <t>PSP1</t>
  </si>
  <si>
    <t>PSP2</t>
  </si>
  <si>
    <t>MACHINE A CHAPPE</t>
  </si>
  <si>
    <t>PSP3</t>
  </si>
  <si>
    <t>PSP4</t>
  </si>
  <si>
    <t>SVETRUCK</t>
  </si>
  <si>
    <t>ST1</t>
  </si>
  <si>
    <t>16120-38 (2008)</t>
  </si>
  <si>
    <t>ST2</t>
  </si>
  <si>
    <t>TOYOTA</t>
  </si>
  <si>
    <t>T/01</t>
  </si>
  <si>
    <t>02-8FDF25 (2017)</t>
  </si>
  <si>
    <t>T/02</t>
  </si>
  <si>
    <t>T/04</t>
  </si>
  <si>
    <t>T/41</t>
  </si>
  <si>
    <t>02-8FDF25 (2018)</t>
  </si>
  <si>
    <t>02-8FDF25 (2019)</t>
  </si>
  <si>
    <t>02-8FDF25 (2020)</t>
  </si>
  <si>
    <t>02-8FDJF35 (2019)</t>
  </si>
  <si>
    <t>02-8FDJF35 (2020)</t>
  </si>
  <si>
    <t>T/11</t>
  </si>
  <si>
    <t>T/12</t>
  </si>
  <si>
    <t>T/13</t>
  </si>
  <si>
    <t>T/14</t>
  </si>
  <si>
    <t>T141</t>
  </si>
  <si>
    <t>CHARIOT ELEC 3 ROUES</t>
  </si>
  <si>
    <t>T106</t>
  </si>
  <si>
    <t>7FBEST15 (2013)</t>
  </si>
  <si>
    <t>T107</t>
  </si>
  <si>
    <t>T108</t>
  </si>
  <si>
    <t>T109</t>
  </si>
  <si>
    <t>CHARIOT ELECT 4 ROUE</t>
  </si>
  <si>
    <t>7FBMF30 (2006)</t>
  </si>
  <si>
    <t>T100</t>
  </si>
  <si>
    <t>8FBE15T (2016)</t>
  </si>
  <si>
    <t>T101</t>
  </si>
  <si>
    <t>T102</t>
  </si>
  <si>
    <t>T134</t>
  </si>
  <si>
    <t>T135</t>
  </si>
  <si>
    <t>8FBE15T (2018)</t>
  </si>
  <si>
    <t>8FBE15T (2020)</t>
  </si>
  <si>
    <t>8FBE20T (2019)</t>
  </si>
  <si>
    <t>TG1</t>
  </si>
  <si>
    <t>8FG40N (2019)</t>
  </si>
  <si>
    <t>TG2</t>
  </si>
  <si>
    <t>TG3</t>
  </si>
  <si>
    <t>TG4</t>
  </si>
  <si>
    <t>TG5</t>
  </si>
  <si>
    <t xml:space="preserve">MAGASINAGE RETRACT </t>
  </si>
  <si>
    <t>T211</t>
  </si>
  <si>
    <t>8FBRE14 (2011)</t>
  </si>
  <si>
    <t>T212</t>
  </si>
  <si>
    <t>MAGASINAGE</t>
  </si>
  <si>
    <t>T401</t>
  </si>
  <si>
    <t>4CBT2 (2009)</t>
  </si>
  <si>
    <t>T400</t>
  </si>
  <si>
    <t>4CBT2 (2013)</t>
  </si>
  <si>
    <t>4CBT2 (2014)</t>
  </si>
  <si>
    <t>CBT6 (2011)</t>
  </si>
  <si>
    <t>T301</t>
  </si>
  <si>
    <t>MANITOU</t>
  </si>
  <si>
    <t>T300</t>
  </si>
  <si>
    <t>100SEC (2019)</t>
  </si>
  <si>
    <t>120SC (2012)</t>
  </si>
  <si>
    <t>120XEL</t>
  </si>
  <si>
    <t>140 SC (2018)</t>
  </si>
  <si>
    <t>150 AETJC 3D</t>
  </si>
  <si>
    <t>170AETJ L (2018)</t>
  </si>
  <si>
    <t>180ATJ2E3RC (2017)</t>
  </si>
  <si>
    <t>M30-4PST3BS4EU   (2020)</t>
  </si>
  <si>
    <t>MC18-2DKST3AS1   (2018)</t>
  </si>
  <si>
    <t>ME316 48V S3 (2016)</t>
  </si>
  <si>
    <t>ME318 48V S3 (2018)</t>
  </si>
  <si>
    <t>MI15G S2 (2019)</t>
  </si>
  <si>
    <t>MI25 D S2E3 (2019)</t>
  </si>
  <si>
    <t>MI35D Y E3 S3 (2019)</t>
  </si>
  <si>
    <t>MI80.9D (2005)</t>
  </si>
  <si>
    <t>MSI2536KW4ST3A   (2019)</t>
  </si>
  <si>
    <t>GERBEUR</t>
  </si>
  <si>
    <t>TRANSPALETTE</t>
  </si>
  <si>
    <t>SEC</t>
  </si>
  <si>
    <t>VJR</t>
  </si>
  <si>
    <t>AETJ</t>
  </si>
  <si>
    <t>SC</t>
  </si>
  <si>
    <t>XEL</t>
  </si>
  <si>
    <t>ATJ</t>
  </si>
  <si>
    <t>TJ</t>
  </si>
  <si>
    <t>M</t>
  </si>
  <si>
    <t>MANGO</t>
  </si>
  <si>
    <t>MC</t>
  </si>
  <si>
    <t>ME</t>
  </si>
  <si>
    <t>MI</t>
  </si>
  <si>
    <t>MSI</t>
  </si>
  <si>
    <t>MRT 2150 PRIVILEGE PLUS ST4 S2</t>
  </si>
  <si>
    <t>MRT 2550 PRIVILEGE PLUS ST4 S2</t>
  </si>
  <si>
    <t>MT 1135 100 P ST4 S1</t>
  </si>
  <si>
    <t>647593 FR</t>
  </si>
  <si>
    <t>M-80</t>
  </si>
  <si>
    <t>M-81</t>
  </si>
  <si>
    <t>M-82</t>
  </si>
  <si>
    <t xml:space="preserve">MT 835 ST3 B </t>
  </si>
  <si>
    <t xml:space="preserve">160 ATJ RNC 4RD ST5 S1  </t>
  </si>
  <si>
    <t>N40</t>
  </si>
  <si>
    <t>647698 FR</t>
  </si>
  <si>
    <t>N41</t>
  </si>
  <si>
    <t>N42</t>
  </si>
  <si>
    <t>N43</t>
  </si>
  <si>
    <t xml:space="preserve">160 ATJ RC 4RD ST5 S1  </t>
  </si>
  <si>
    <t>N44</t>
  </si>
  <si>
    <t>N45</t>
  </si>
  <si>
    <t xml:space="preserve">180 ATJ RNC 4RD ST5 S1  </t>
  </si>
  <si>
    <t xml:space="preserve">180 ATJ RC 4RD ST5 S1  </t>
  </si>
  <si>
    <t>N46</t>
  </si>
  <si>
    <t>N47</t>
  </si>
  <si>
    <t>N48</t>
  </si>
  <si>
    <t>N49</t>
  </si>
  <si>
    <t>N50</t>
  </si>
  <si>
    <t>N51</t>
  </si>
  <si>
    <t>M-83</t>
  </si>
  <si>
    <t>MT 1440 100 P ST4 S1</t>
  </si>
  <si>
    <t>647594 FR</t>
  </si>
  <si>
    <t>M-84</t>
  </si>
  <si>
    <t>M-85</t>
  </si>
  <si>
    <t>M-86</t>
  </si>
  <si>
    <t>M-87</t>
  </si>
  <si>
    <t>MT 1840 100 P ST4 S1</t>
  </si>
  <si>
    <t>M-88</t>
  </si>
  <si>
    <t>M-89</t>
  </si>
  <si>
    <t>M-90</t>
  </si>
  <si>
    <t>TMT</t>
  </si>
  <si>
    <t>TMT 25 I Série2 E3</t>
  </si>
  <si>
    <t>TMT 25 S Série2 E3</t>
  </si>
  <si>
    <t>TMT 27 S Série2 E3</t>
  </si>
  <si>
    <t>TMT 27 P Série2 E3</t>
  </si>
  <si>
    <t>TMT 25 P Série2 E3</t>
  </si>
  <si>
    <t>TMT 25 S 4W Série2 E3</t>
  </si>
  <si>
    <t>W0</t>
  </si>
  <si>
    <t>W1</t>
  </si>
  <si>
    <t>W2</t>
  </si>
  <si>
    <t>W3</t>
  </si>
  <si>
    <t>W4</t>
  </si>
  <si>
    <t>W5</t>
  </si>
  <si>
    <t>W6</t>
  </si>
  <si>
    <t>W7</t>
  </si>
  <si>
    <t>W8</t>
  </si>
  <si>
    <t>W9</t>
  </si>
  <si>
    <t>W10</t>
  </si>
  <si>
    <t>W11</t>
  </si>
  <si>
    <t>W12</t>
  </si>
  <si>
    <t>W13</t>
  </si>
  <si>
    <t>W14</t>
  </si>
  <si>
    <t>W15</t>
  </si>
  <si>
    <t>W16</t>
  </si>
  <si>
    <t>W17</t>
  </si>
  <si>
    <t>647186 FR</t>
  </si>
  <si>
    <t>M-91</t>
  </si>
  <si>
    <t>M-92</t>
  </si>
  <si>
    <t>M-93</t>
  </si>
  <si>
    <t>M-94</t>
  </si>
  <si>
    <t>M-95</t>
  </si>
  <si>
    <t>MT 1335 100 P ST4 S1</t>
  </si>
  <si>
    <t>M-96</t>
  </si>
  <si>
    <t>M-97</t>
  </si>
  <si>
    <t>M-98</t>
  </si>
  <si>
    <t>M-99</t>
  </si>
  <si>
    <t>MT 835 EASY 75 D ST3B S1</t>
  </si>
  <si>
    <t>647564 FR</t>
  </si>
  <si>
    <t>M100</t>
  </si>
  <si>
    <t>M101</t>
  </si>
  <si>
    <t>M102</t>
  </si>
  <si>
    <t>MT 1135 EASY 75 D ST3B S1</t>
  </si>
  <si>
    <t>M105</t>
  </si>
  <si>
    <t>MT 1335 EASY 75 D ST3B S1</t>
  </si>
  <si>
    <t>M106</t>
  </si>
  <si>
    <t>M107</t>
  </si>
  <si>
    <t>MANGO12</t>
  </si>
  <si>
    <t xml:space="preserve">MANGO12 </t>
  </si>
  <si>
    <t>MG00</t>
  </si>
  <si>
    <t>MG01</t>
  </si>
  <si>
    <t>MG02</t>
  </si>
  <si>
    <t>647533 FR</t>
  </si>
  <si>
    <t>MC31</t>
  </si>
  <si>
    <t>ME01</t>
  </si>
  <si>
    <t>ME02</t>
  </si>
  <si>
    <t>T892</t>
  </si>
  <si>
    <t>T891</t>
  </si>
  <si>
    <t>T893</t>
  </si>
  <si>
    <t>T/63</t>
  </si>
  <si>
    <t>T/64</t>
  </si>
  <si>
    <t>T/65</t>
  </si>
  <si>
    <t>T/71</t>
  </si>
  <si>
    <t>T/72</t>
  </si>
  <si>
    <t>T/73</t>
  </si>
  <si>
    <t>MSI5</t>
  </si>
  <si>
    <t>MSI1</t>
  </si>
  <si>
    <t>MSI3</t>
  </si>
  <si>
    <t>100VJR (2015-2020)</t>
  </si>
  <si>
    <t>N25</t>
  </si>
  <si>
    <t>N26</t>
  </si>
  <si>
    <t>MI2</t>
  </si>
  <si>
    <t>MI3</t>
  </si>
  <si>
    <t>N105</t>
  </si>
  <si>
    <t>N106</t>
  </si>
  <si>
    <t>N110</t>
  </si>
  <si>
    <t>N111</t>
  </si>
  <si>
    <t>N109</t>
  </si>
  <si>
    <t>N52</t>
  </si>
  <si>
    <t>ME425 C 48V S3   (2017-2020)</t>
  </si>
  <si>
    <t>M311</t>
  </si>
  <si>
    <t>M312</t>
  </si>
  <si>
    <t>ME06</t>
  </si>
  <si>
    <t>ME07</t>
  </si>
  <si>
    <t>ME03</t>
  </si>
  <si>
    <t>52-8FDF25 (2020)</t>
  </si>
  <si>
    <t>78SEC (2012-2021)</t>
  </si>
  <si>
    <t>SP11 (LMR ou DHF)</t>
  </si>
  <si>
    <t>SP20 THF</t>
  </si>
  <si>
    <t>R96</t>
  </si>
  <si>
    <t>MLT 625-75 H  série 1 E 3</t>
  </si>
  <si>
    <t>647090 FR</t>
  </si>
  <si>
    <t>R97</t>
  </si>
  <si>
    <t>R98</t>
  </si>
  <si>
    <t>T/90</t>
  </si>
  <si>
    <t>T/92</t>
  </si>
  <si>
    <t>MSI 20-35 s1e2</t>
  </si>
  <si>
    <t>T/86</t>
  </si>
  <si>
    <t>T/87</t>
  </si>
  <si>
    <t xml:space="preserve">MSI </t>
  </si>
  <si>
    <t>MSI 20-35 s2e2</t>
  </si>
  <si>
    <t xml:space="preserve">MH 20-25-4 s2e2 </t>
  </si>
  <si>
    <t>MSI20-35 S2E3</t>
  </si>
  <si>
    <t>MH 20-25-4 s2e3</t>
  </si>
  <si>
    <t>T/88</t>
  </si>
  <si>
    <t>T/89</t>
  </si>
  <si>
    <t>MSI50T S1E3</t>
  </si>
  <si>
    <t>MSI 50 H S1E2</t>
  </si>
  <si>
    <t>8FBMT25</t>
  </si>
  <si>
    <t>500H</t>
  </si>
  <si>
    <t>1000H</t>
  </si>
  <si>
    <t>2000H</t>
  </si>
  <si>
    <t>T143</t>
  </si>
  <si>
    <t>T144</t>
  </si>
  <si>
    <t>T145</t>
  </si>
  <si>
    <t>8FBMT45</t>
  </si>
  <si>
    <t xml:space="preserve">547401FR </t>
  </si>
  <si>
    <t>N23</t>
  </si>
  <si>
    <t>N24</t>
  </si>
  <si>
    <t>547407FR</t>
  </si>
  <si>
    <t>120 AETJC 2 (2014-19)</t>
  </si>
  <si>
    <t>647536FR</t>
  </si>
  <si>
    <t>150AETJC (2012-2013)</t>
  </si>
  <si>
    <t>647400FR</t>
  </si>
  <si>
    <t>160ATJ E3 (2017-2018)</t>
  </si>
  <si>
    <t>547399FR</t>
  </si>
  <si>
    <t>200 ATJ RC (2013-2019)</t>
  </si>
  <si>
    <t>MC25-30 2DKST3S1</t>
  </si>
  <si>
    <t>MC35</t>
  </si>
  <si>
    <t>MC36</t>
  </si>
  <si>
    <t>MC37</t>
  </si>
  <si>
    <t>MSI25-35 DKST3AS5</t>
  </si>
  <si>
    <t>N07</t>
  </si>
  <si>
    <t>N06</t>
  </si>
  <si>
    <t xml:space="preserve">647454FR </t>
  </si>
  <si>
    <t>647036FR</t>
  </si>
  <si>
    <t>N107</t>
  </si>
  <si>
    <t>N108</t>
  </si>
  <si>
    <t>N118</t>
  </si>
  <si>
    <t>N54</t>
  </si>
  <si>
    <t>N55</t>
  </si>
  <si>
    <t>N56</t>
  </si>
  <si>
    <t>N57</t>
  </si>
  <si>
    <t>1ZS2</t>
  </si>
  <si>
    <t>1ZS4</t>
  </si>
  <si>
    <t>R102</t>
  </si>
  <si>
    <t>R103</t>
  </si>
  <si>
    <t>R104</t>
  </si>
  <si>
    <t>647732FR</t>
  </si>
  <si>
    <t>MLT 933 EASY 75D ST5 S1</t>
  </si>
  <si>
    <t>MLT 733 EASY 75D ST5 S1</t>
  </si>
  <si>
    <t>MLT 1033 EASY 75D ST5 S1</t>
  </si>
  <si>
    <t>R99</t>
  </si>
  <si>
    <t xml:space="preserve">647776FR </t>
  </si>
  <si>
    <t>R100</t>
  </si>
  <si>
    <t>R101</t>
  </si>
  <si>
    <t xml:space="preserve">MLT 732 EASY 75D ST5 S1 </t>
  </si>
  <si>
    <t xml:space="preserve">MLT 932 EASY 75D ST5 S1 </t>
  </si>
  <si>
    <t xml:space="preserve">MLT 1030 EASY 75D ST5 S1 </t>
  </si>
  <si>
    <t>M/07</t>
  </si>
  <si>
    <t>647480FR</t>
  </si>
  <si>
    <t>M/08</t>
  </si>
  <si>
    <t>M/09</t>
  </si>
  <si>
    <t>MSI 25 D K ST5 S1</t>
  </si>
  <si>
    <t>T500</t>
  </si>
  <si>
    <t>T501</t>
  </si>
  <si>
    <t>T502</t>
  </si>
  <si>
    <t>647839 FR</t>
  </si>
  <si>
    <t>T503</t>
  </si>
  <si>
    <t>T504</t>
  </si>
  <si>
    <t>T505</t>
  </si>
  <si>
    <t>T506</t>
  </si>
  <si>
    <t>T507</t>
  </si>
  <si>
    <t>T508</t>
  </si>
  <si>
    <t>MSI 30 D K ST5 S1</t>
  </si>
  <si>
    <t>T509</t>
  </si>
  <si>
    <t>MSI 35 D K ST5 S1</t>
  </si>
  <si>
    <t>MC 25-2 D K ST5 S1</t>
  </si>
  <si>
    <t>MC 25-4 D K ST5 S1</t>
  </si>
  <si>
    <t>MC 30-2 D K ST5 S1</t>
  </si>
  <si>
    <t>MC 30-4 D K ST5 S1</t>
  </si>
  <si>
    <t>T510</t>
  </si>
  <si>
    <t>T511</t>
  </si>
  <si>
    <t>T512</t>
  </si>
  <si>
    <t>T513</t>
  </si>
  <si>
    <t>T514</t>
  </si>
  <si>
    <t>T515</t>
  </si>
  <si>
    <t>T516</t>
  </si>
  <si>
    <t>T517</t>
  </si>
  <si>
    <t>T518</t>
  </si>
  <si>
    <t>T519</t>
  </si>
  <si>
    <t>T520</t>
  </si>
  <si>
    <t>Q000</t>
  </si>
  <si>
    <t>Q001</t>
  </si>
  <si>
    <t>Q002</t>
  </si>
  <si>
    <t>Q003</t>
  </si>
  <si>
    <t>Q004</t>
  </si>
  <si>
    <t>M26-2+H ST3B</t>
  </si>
  <si>
    <t xml:space="preserve">M30-2+H ST3B </t>
  </si>
  <si>
    <t>Q005</t>
  </si>
  <si>
    <t>Q006</t>
  </si>
  <si>
    <t>Q007</t>
  </si>
  <si>
    <t>Q008</t>
  </si>
  <si>
    <t>Q009</t>
  </si>
  <si>
    <t>647122 FR</t>
  </si>
  <si>
    <t>M40-2+H ST3B</t>
  </si>
  <si>
    <t>M50-2+H ST3B</t>
  </si>
  <si>
    <t>M40-4+H ST3B</t>
  </si>
  <si>
    <t>M50-4+H ST3B</t>
  </si>
  <si>
    <t>Q010</t>
  </si>
  <si>
    <t>Q011</t>
  </si>
  <si>
    <t>Q012</t>
  </si>
  <si>
    <t>Q013</t>
  </si>
  <si>
    <t>Q014</t>
  </si>
  <si>
    <t>Q015</t>
  </si>
  <si>
    <t>Q016</t>
  </si>
  <si>
    <t>Q017</t>
  </si>
  <si>
    <t>MLT 735 120LSU S6E3</t>
  </si>
  <si>
    <t>M34</t>
  </si>
  <si>
    <t>647082FR</t>
  </si>
  <si>
    <t>M35</t>
  </si>
  <si>
    <t>M36</t>
  </si>
  <si>
    <t>647122FR</t>
  </si>
  <si>
    <t>T/43</t>
  </si>
  <si>
    <t>T/44</t>
  </si>
  <si>
    <t>T/45</t>
  </si>
  <si>
    <t>T/46</t>
  </si>
  <si>
    <t>N53</t>
  </si>
  <si>
    <t>647621FR</t>
  </si>
  <si>
    <t>R105</t>
  </si>
  <si>
    <t>R106</t>
  </si>
  <si>
    <t>MLT 635 140 V PLUS D ST5 S1</t>
  </si>
  <si>
    <t xml:space="preserve">647833FR </t>
  </si>
  <si>
    <t>R112</t>
  </si>
  <si>
    <t>647269 FR</t>
  </si>
  <si>
    <t>MLT 840 137 ST3B</t>
  </si>
  <si>
    <t>MLT 635 140 V PLUS D ST4S1</t>
  </si>
  <si>
    <t>MLT 630 105D ST4 S2</t>
  </si>
  <si>
    <t>R113</t>
  </si>
  <si>
    <t>R114</t>
  </si>
  <si>
    <t>R115</t>
  </si>
  <si>
    <t>647669 FR</t>
  </si>
  <si>
    <t>MLT 841 145 PS +Y ST5 S1</t>
  </si>
  <si>
    <t>R116</t>
  </si>
  <si>
    <t>R117</t>
  </si>
  <si>
    <t>R118</t>
  </si>
  <si>
    <t>647874 FR</t>
  </si>
  <si>
    <t>R119</t>
  </si>
  <si>
    <t>R120</t>
  </si>
  <si>
    <t>R121</t>
  </si>
  <si>
    <t>MLT 1041 145 PS+Y ST5 S1</t>
  </si>
  <si>
    <t>MLT 635 130 PS D ST5 S1</t>
  </si>
  <si>
    <t xml:space="preserve">MLT 737 130 PS D ST5 S1 </t>
  </si>
  <si>
    <t>MLT 733 115 D ST5 S1</t>
  </si>
  <si>
    <t>R122</t>
  </si>
  <si>
    <t>R123</t>
  </si>
  <si>
    <t>R124</t>
  </si>
  <si>
    <t>R125</t>
  </si>
  <si>
    <t>R126</t>
  </si>
  <si>
    <t>R127</t>
  </si>
  <si>
    <t>R128</t>
  </si>
  <si>
    <t>R129</t>
  </si>
  <si>
    <t>R130</t>
  </si>
  <si>
    <t>R131</t>
  </si>
  <si>
    <t>R132</t>
  </si>
  <si>
    <t>R133</t>
  </si>
  <si>
    <t>647832 FR</t>
  </si>
  <si>
    <t>M30-2DST5S1</t>
  </si>
  <si>
    <t xml:space="preserve">647835 FR </t>
  </si>
  <si>
    <t>Q018</t>
  </si>
  <si>
    <t>Q019</t>
  </si>
  <si>
    <t>Q020</t>
  </si>
  <si>
    <t>MUSTANG</t>
  </si>
  <si>
    <t>850R</t>
  </si>
  <si>
    <t>MS1</t>
  </si>
  <si>
    <t>MS2</t>
  </si>
  <si>
    <t>MLA1</t>
  </si>
  <si>
    <t>MLA2</t>
  </si>
  <si>
    <t>MLA3</t>
  </si>
  <si>
    <t>MLT 730 LS TURBO SA</t>
  </si>
  <si>
    <t>M109</t>
  </si>
  <si>
    <t>M108</t>
  </si>
  <si>
    <t>8FBE16T</t>
  </si>
  <si>
    <t>R134</t>
  </si>
  <si>
    <t>R135</t>
  </si>
  <si>
    <t>R136</t>
  </si>
  <si>
    <t>647671FR</t>
  </si>
  <si>
    <t>280 TJ ST5 S1 (2019)</t>
  </si>
  <si>
    <t>52-8FDJF35</t>
  </si>
  <si>
    <t>PC55MR-5M0 (2019)</t>
  </si>
  <si>
    <t>R137</t>
  </si>
  <si>
    <t>R138</t>
  </si>
  <si>
    <t>R139</t>
  </si>
  <si>
    <t>MLT 741 140 V PLUS D ST5 S1</t>
  </si>
  <si>
    <t>R140</t>
  </si>
  <si>
    <t>R141</t>
  </si>
  <si>
    <t>R142</t>
  </si>
  <si>
    <t>MLT 940 140 V PLUS D ST5 S1</t>
  </si>
  <si>
    <t>R143</t>
  </si>
  <si>
    <t>R144</t>
  </si>
  <si>
    <t>R145</t>
  </si>
  <si>
    <t>MT 1440 HA 100 D ST5 S1</t>
  </si>
  <si>
    <t>MT 1840 HA 100D ST5 S1</t>
  </si>
  <si>
    <t>647785 FR</t>
  </si>
  <si>
    <t>MT 1135 H EASY 75 D ST5 S1</t>
  </si>
  <si>
    <t>647762 FR</t>
  </si>
  <si>
    <t>MT 1335 H EASY 75 D ST5 S1</t>
  </si>
  <si>
    <t>TEREX</t>
  </si>
  <si>
    <t>TL5</t>
  </si>
  <si>
    <t>TL6</t>
  </si>
  <si>
    <t>TL</t>
  </si>
  <si>
    <t>TL160</t>
  </si>
  <si>
    <t>MT1030EASY75DST3BS2</t>
  </si>
  <si>
    <t>R146</t>
  </si>
  <si>
    <t>R147</t>
  </si>
  <si>
    <t>R148</t>
  </si>
  <si>
    <t>PLATFORM BASKET</t>
  </si>
  <si>
    <t xml:space="preserve">SPIDER </t>
  </si>
  <si>
    <t>N200</t>
  </si>
  <si>
    <t>N201</t>
  </si>
  <si>
    <t>N202</t>
  </si>
  <si>
    <t>7FBMF25</t>
  </si>
  <si>
    <t>T116</t>
  </si>
  <si>
    <t>T117</t>
  </si>
  <si>
    <t>T118</t>
  </si>
  <si>
    <t>MLA</t>
  </si>
  <si>
    <t>MLA T533 145V PLUS D ST4 S1 (et ST5 S1)</t>
  </si>
  <si>
    <t>MLA T533 145V PLUS D ST4 S1  (et ST5 S1)</t>
  </si>
  <si>
    <t>PC24MR-5</t>
  </si>
  <si>
    <t>RK20</t>
  </si>
  <si>
    <t>RK21</t>
  </si>
  <si>
    <t>RK22</t>
  </si>
  <si>
    <t>MT 6</t>
  </si>
  <si>
    <t>MT 625 H 75K COMFORT ST5 S1</t>
  </si>
  <si>
    <t>M122</t>
  </si>
  <si>
    <t>M123</t>
  </si>
  <si>
    <t>M124</t>
  </si>
  <si>
    <t>647732 FR</t>
  </si>
  <si>
    <t>MLT 635 130D PS ST4 S1</t>
  </si>
  <si>
    <t>R150</t>
  </si>
  <si>
    <t>R151</t>
  </si>
  <si>
    <t>R152</t>
  </si>
  <si>
    <t>647599 FR</t>
  </si>
  <si>
    <t xml:space="preserve">MT 1135 ST3 B </t>
  </si>
  <si>
    <t>MT 1335 ST3 B</t>
  </si>
  <si>
    <t>647105 FR</t>
  </si>
  <si>
    <t>MT 1135 H ST3 B</t>
  </si>
  <si>
    <t xml:space="preserve">MLT 733 115 D ST5 S1 TRACT LSU  </t>
  </si>
  <si>
    <t>THWAITES</t>
  </si>
  <si>
    <t>DUMPER</t>
  </si>
  <si>
    <t>THW1</t>
  </si>
  <si>
    <t>THW2</t>
  </si>
  <si>
    <t>THW3</t>
  </si>
  <si>
    <t>THW4</t>
  </si>
  <si>
    <t>647502FR</t>
  </si>
  <si>
    <t xml:space="preserve">ME315 48V S3 </t>
  </si>
  <si>
    <t>ECIM</t>
  </si>
  <si>
    <t>REMORQUE</t>
  </si>
  <si>
    <t>PEGD 15 TA 130 AF</t>
  </si>
  <si>
    <t>RRE160HE</t>
  </si>
  <si>
    <t>MLT 840 145 PS JD ST4 S1</t>
  </si>
  <si>
    <t>MH</t>
  </si>
  <si>
    <t>T146</t>
  </si>
  <si>
    <t>MLT 635 130 PS D ST4 S2</t>
  </si>
  <si>
    <t>180 ATJ RC 4RD ST5 S2</t>
  </si>
  <si>
    <t>647909FR</t>
  </si>
  <si>
    <t>SP</t>
  </si>
  <si>
    <t>SP1</t>
  </si>
  <si>
    <t>SP2</t>
  </si>
  <si>
    <t>PC35MR-3</t>
  </si>
  <si>
    <t>RK23</t>
  </si>
  <si>
    <t>RK24</t>
  </si>
  <si>
    <t>RK25</t>
  </si>
  <si>
    <t>RK26</t>
  </si>
  <si>
    <t>RK27</t>
  </si>
  <si>
    <t>RK28</t>
  </si>
  <si>
    <t>PC35MR-5</t>
  </si>
  <si>
    <t>M111</t>
  </si>
  <si>
    <t>M110</t>
  </si>
  <si>
    <t>M112</t>
  </si>
  <si>
    <t>M113</t>
  </si>
  <si>
    <t>M114</t>
  </si>
  <si>
    <t>M115</t>
  </si>
  <si>
    <t>PC18MR-5</t>
  </si>
  <si>
    <t>RK29</t>
  </si>
  <si>
    <t>RK30</t>
  </si>
  <si>
    <t>RK31</t>
  </si>
  <si>
    <t>PC26MR-5</t>
  </si>
  <si>
    <t>M740</t>
  </si>
  <si>
    <t>PSP5</t>
  </si>
  <si>
    <t>PSP6</t>
  </si>
  <si>
    <t>N60</t>
  </si>
  <si>
    <t>N61</t>
  </si>
  <si>
    <t>647909 FR</t>
  </si>
  <si>
    <t xml:space="preserve">647909 FR </t>
  </si>
  <si>
    <t>160/180 ATJ 4RD -RC 4RD ST5S2</t>
  </si>
  <si>
    <t>PSP7</t>
  </si>
  <si>
    <t>RK32</t>
  </si>
  <si>
    <t>RK33</t>
  </si>
  <si>
    <t>RK34</t>
  </si>
  <si>
    <t>RK35</t>
  </si>
  <si>
    <t>PC45MR-5E0 (2019)</t>
  </si>
  <si>
    <t>RK36</t>
  </si>
  <si>
    <t>RK37</t>
  </si>
  <si>
    <t>MINI TRANSPORTEUR</t>
  </si>
  <si>
    <t>MES2</t>
  </si>
  <si>
    <t>MES3</t>
  </si>
  <si>
    <t>MES5</t>
  </si>
  <si>
    <t>MES6</t>
  </si>
  <si>
    <t>TC130</t>
  </si>
  <si>
    <t>MESSERSI</t>
  </si>
  <si>
    <t>MLT 635 140 V PLUS D ST4 S2</t>
  </si>
  <si>
    <t>18.90 OU 20.95 MOTEUR KUBOTA</t>
  </si>
  <si>
    <t>18.90 OU 20.95 MOTEUR HONDA</t>
  </si>
  <si>
    <t>N203</t>
  </si>
  <si>
    <t>N205</t>
  </si>
  <si>
    <t>N204</t>
  </si>
  <si>
    <t xml:space="preserve">5 ET 50 RG </t>
  </si>
  <si>
    <t>N206</t>
  </si>
  <si>
    <t>42-7FD35</t>
  </si>
  <si>
    <t>T/07</t>
  </si>
  <si>
    <t>42-7FD40</t>
  </si>
  <si>
    <t>42-7FD45</t>
  </si>
  <si>
    <t>T/35</t>
  </si>
  <si>
    <t>T/36</t>
  </si>
  <si>
    <t xml:space="preserve">CHARIOT ELECTRIQUE </t>
  </si>
  <si>
    <t>9FBH25T</t>
  </si>
  <si>
    <t>9FBM25T</t>
  </si>
  <si>
    <t>9FBM30T</t>
  </si>
  <si>
    <t>9FBM35T</t>
  </si>
  <si>
    <t>9FBMK20T</t>
  </si>
  <si>
    <t>9FBMK25T</t>
  </si>
  <si>
    <t>9FBMK30T</t>
  </si>
  <si>
    <t>T215</t>
  </si>
  <si>
    <t>T217</t>
  </si>
  <si>
    <t>T218</t>
  </si>
  <si>
    <t>SP11 (LMR ou DHF) INITIAL</t>
  </si>
  <si>
    <t>Y27</t>
  </si>
  <si>
    <t>Y28</t>
  </si>
  <si>
    <t>Y29</t>
  </si>
  <si>
    <t>Y30</t>
  </si>
  <si>
    <t>MRT 26</t>
  </si>
  <si>
    <t>TC80</t>
  </si>
  <si>
    <t>TC85D</t>
  </si>
  <si>
    <t>MES7</t>
  </si>
  <si>
    <t>MES8</t>
  </si>
  <si>
    <t>MES9</t>
  </si>
  <si>
    <t>ME10</t>
  </si>
  <si>
    <t>MLT 730 115 D V ST5 S1</t>
  </si>
  <si>
    <t>R153</t>
  </si>
  <si>
    <t>R154</t>
  </si>
  <si>
    <t>R155</t>
  </si>
  <si>
    <t>REVO</t>
  </si>
  <si>
    <t>160 ATJP RC ST5 S1</t>
  </si>
  <si>
    <t>N62</t>
  </si>
  <si>
    <t>N63</t>
  </si>
  <si>
    <t>N64</t>
  </si>
  <si>
    <t>N65</t>
  </si>
  <si>
    <t>N66</t>
  </si>
  <si>
    <t>N67</t>
  </si>
  <si>
    <t>ML1</t>
  </si>
  <si>
    <t>ML2</t>
  </si>
  <si>
    <t>ML3</t>
  </si>
  <si>
    <t>50940661 Rev. B 02/20</t>
  </si>
  <si>
    <t>TC100D</t>
  </si>
  <si>
    <t>ME11</t>
  </si>
  <si>
    <t>ME12</t>
  </si>
  <si>
    <t>MI20DKST5S1</t>
  </si>
  <si>
    <t>MI01</t>
  </si>
  <si>
    <t>MI02</t>
  </si>
  <si>
    <t>MI03</t>
  </si>
  <si>
    <t>MI25DKST5S1</t>
  </si>
  <si>
    <t>MI30DKST5S1</t>
  </si>
  <si>
    <t>MI35DKST5S1</t>
  </si>
  <si>
    <t>647842FR</t>
  </si>
  <si>
    <t>200 ATJ RC ST5 S1</t>
  </si>
  <si>
    <t>N68</t>
  </si>
  <si>
    <t>N69</t>
  </si>
  <si>
    <t>N70</t>
  </si>
  <si>
    <t>N71</t>
  </si>
  <si>
    <t>N72</t>
  </si>
  <si>
    <t>N73</t>
  </si>
  <si>
    <t>647845FR</t>
  </si>
  <si>
    <t>MT1840 EASY 75D ST3B S1</t>
  </si>
  <si>
    <t>M127</t>
  </si>
  <si>
    <t>647563FR</t>
  </si>
  <si>
    <t>M128</t>
  </si>
  <si>
    <t>M129</t>
  </si>
  <si>
    <t>M130</t>
  </si>
  <si>
    <t>MT1440 EASY 75D ST3B S1</t>
  </si>
  <si>
    <t>MT1435 EASY 75D ST3B S1</t>
  </si>
  <si>
    <t>67563FR</t>
  </si>
  <si>
    <t>50940661-REVB</t>
  </si>
  <si>
    <t>ML7</t>
  </si>
  <si>
    <t>ML8</t>
  </si>
  <si>
    <t>ML9</t>
  </si>
  <si>
    <t>MLA 3 35H + MLA 4-50H EUROPE</t>
  </si>
  <si>
    <t>MLA 4-50H H C P ST5 S1</t>
  </si>
  <si>
    <t>647856 FR</t>
  </si>
  <si>
    <t>MLT 630 115 D V CP ST5 S1</t>
  </si>
  <si>
    <t>R156</t>
  </si>
  <si>
    <t>R157</t>
  </si>
  <si>
    <t>647856FR</t>
  </si>
  <si>
    <t>R158</t>
  </si>
  <si>
    <t>TC50D</t>
  </si>
  <si>
    <t>MU1</t>
  </si>
  <si>
    <t>MU2</t>
  </si>
  <si>
    <t>1350R</t>
  </si>
  <si>
    <t>MU01</t>
  </si>
  <si>
    <t>MU02</t>
  </si>
  <si>
    <t>1350RT</t>
  </si>
  <si>
    <t>649280FR</t>
  </si>
  <si>
    <t>MRT 22</t>
  </si>
  <si>
    <t>MRT 35</t>
  </si>
  <si>
    <t>TMM 20 K ST5 S1</t>
  </si>
  <si>
    <t>W18</t>
  </si>
  <si>
    <t>647737FR</t>
  </si>
  <si>
    <t>W19</t>
  </si>
  <si>
    <t>W20</t>
  </si>
  <si>
    <t>TMM</t>
  </si>
  <si>
    <t xml:space="preserve">TMM </t>
  </si>
  <si>
    <t>W21</t>
  </si>
  <si>
    <t>W22</t>
  </si>
  <si>
    <t>TMM 25 K 4W ST5 S1</t>
  </si>
  <si>
    <t>MLT 625 H 75K ST5 S1 confort</t>
  </si>
  <si>
    <t>MLT 625 H 75K ST5 S1  confort</t>
  </si>
  <si>
    <t>MH25-4 S2E2</t>
  </si>
  <si>
    <t>T/95</t>
  </si>
  <si>
    <t>T/96</t>
  </si>
  <si>
    <t>T/97</t>
  </si>
  <si>
    <t>MH3</t>
  </si>
  <si>
    <t>MH4</t>
  </si>
  <si>
    <t>MH5</t>
  </si>
  <si>
    <t>MH20-4</t>
  </si>
  <si>
    <t xml:space="preserve">547817FR </t>
  </si>
  <si>
    <t>547876FR</t>
  </si>
  <si>
    <t>ULM</t>
  </si>
  <si>
    <t>ULM 412 H 36Y ST5 S1</t>
  </si>
  <si>
    <t>ULM1</t>
  </si>
  <si>
    <t>52738292FR</t>
  </si>
  <si>
    <t>ULM2</t>
  </si>
  <si>
    <t>ULM3</t>
  </si>
  <si>
    <t>ULM4</t>
  </si>
  <si>
    <t>ULM5</t>
  </si>
  <si>
    <t>ULM 415 H 36Y ST5 S1</t>
  </si>
  <si>
    <t xml:space="preserve">MAGASINAGE PREPARATEUR </t>
  </si>
  <si>
    <t>OME100H</t>
  </si>
  <si>
    <t>OME1</t>
  </si>
  <si>
    <t>OME2</t>
  </si>
  <si>
    <t>160 ATJ 4RD ST5 S2</t>
  </si>
  <si>
    <t>MT 730 H 75K ST5 S1</t>
  </si>
  <si>
    <t>M133</t>
  </si>
  <si>
    <t>647946FR</t>
  </si>
  <si>
    <t xml:space="preserve"> MANITOU</t>
  </si>
  <si>
    <t>M134</t>
  </si>
  <si>
    <t>M135</t>
  </si>
  <si>
    <t>M136</t>
  </si>
  <si>
    <t>M137</t>
  </si>
  <si>
    <t>MT 930 H 75K ST5 S1</t>
  </si>
  <si>
    <t>MLT 5</t>
  </si>
  <si>
    <t>MLT 523 TURBO SERIE B-E2</t>
  </si>
  <si>
    <t>M138</t>
  </si>
  <si>
    <t>547896FR</t>
  </si>
  <si>
    <t>M139</t>
  </si>
  <si>
    <t>MT 1440 A 100P ST4 S1</t>
  </si>
  <si>
    <t>M140</t>
  </si>
  <si>
    <t>647595FR</t>
  </si>
  <si>
    <t>M141</t>
  </si>
  <si>
    <t>M142</t>
  </si>
  <si>
    <t>MT 1440 A 100P S4 S1</t>
  </si>
  <si>
    <t>3000H</t>
  </si>
  <si>
    <t>M143</t>
  </si>
  <si>
    <t>MT 1840 A 100P ST4 S1</t>
  </si>
  <si>
    <t>MT 1840 100 D ST5 S1</t>
  </si>
  <si>
    <t>M131</t>
  </si>
  <si>
    <t>647760FR</t>
  </si>
  <si>
    <t>M132</t>
  </si>
  <si>
    <t>M144</t>
  </si>
  <si>
    <t>M145</t>
  </si>
  <si>
    <t>M119</t>
  </si>
  <si>
    <t>M120</t>
  </si>
  <si>
    <t>M121</t>
  </si>
  <si>
    <t>CHARIOT THERMIQUE DIESEL</t>
  </si>
  <si>
    <t>06-8FD18F à partir de 05/2021</t>
  </si>
  <si>
    <t>TD3</t>
  </si>
  <si>
    <t>TD4</t>
  </si>
  <si>
    <t>TD5</t>
  </si>
  <si>
    <t>56-8FD25F à partir de 05/2021</t>
  </si>
  <si>
    <t>TD7</t>
  </si>
  <si>
    <t>TD8</t>
  </si>
  <si>
    <t>TD9</t>
  </si>
  <si>
    <t xml:space="preserve">CHARIOT THERMIQUE GAZ </t>
  </si>
  <si>
    <t>02-8FGF18 moteur 4YIII à partir de 07/2020</t>
  </si>
  <si>
    <t>02-8FGF25 moteur 4YIII à partir de 07/2020</t>
  </si>
  <si>
    <t>T148</t>
  </si>
  <si>
    <t>T149</t>
  </si>
  <si>
    <t>T150</t>
  </si>
  <si>
    <t>06-8FGF18F moteur 4YIII  de 07/2020 jusqu à 04/2021</t>
  </si>
  <si>
    <t>06-8FGF18F moteur 4YII jusqu à  de 06/2020</t>
  </si>
  <si>
    <t>02-8FGF15 4YII jusqu à 06/2020</t>
  </si>
  <si>
    <t>02-8FGF18 4YII jusqu à 06/2020</t>
  </si>
  <si>
    <t>02-8FGKF20 4YII jusqu à 06/2020</t>
  </si>
  <si>
    <t>02-8FGF25 4YII jusqu à 06/2020</t>
  </si>
  <si>
    <t>02-8FGF30  4YII jusqu à 06/2020</t>
  </si>
  <si>
    <t>02-8FGJF35 4YII  jusqu à 06/2020</t>
  </si>
  <si>
    <t>TD1</t>
  </si>
  <si>
    <t>T441</t>
  </si>
  <si>
    <t>T451</t>
  </si>
  <si>
    <t>T461</t>
  </si>
  <si>
    <t>T442</t>
  </si>
  <si>
    <t>T462</t>
  </si>
  <si>
    <t>06-8FG25F moteur 4YIII à partir de   05/2021</t>
  </si>
  <si>
    <t>T453</t>
  </si>
  <si>
    <t>MT 1440 A 100D ST5 S1</t>
  </si>
  <si>
    <t>M146</t>
  </si>
  <si>
    <t>647784FR</t>
  </si>
  <si>
    <t>M147</t>
  </si>
  <si>
    <t>M148</t>
  </si>
  <si>
    <t>M149</t>
  </si>
  <si>
    <t>MT 1840 A 100D ST5 S1</t>
  </si>
  <si>
    <t>947784FR</t>
  </si>
  <si>
    <t>160 ATJ PLUS EURO 3</t>
  </si>
  <si>
    <t>N119</t>
  </si>
  <si>
    <t>647532FR</t>
  </si>
  <si>
    <t>N120</t>
  </si>
  <si>
    <t>N121</t>
  </si>
  <si>
    <t>MT 1030 S S3 E2</t>
  </si>
  <si>
    <t>M150</t>
  </si>
  <si>
    <t>547973FR</t>
  </si>
  <si>
    <t>M151</t>
  </si>
  <si>
    <t>M152</t>
  </si>
  <si>
    <t>OU</t>
  </si>
  <si>
    <t>OBLIGATOIRE</t>
  </si>
  <si>
    <t>6 MOIS</t>
  </si>
  <si>
    <t>1 AN</t>
  </si>
  <si>
    <t>2 ANS</t>
  </si>
  <si>
    <t>4 ANS</t>
  </si>
  <si>
    <t>3 ANS</t>
  </si>
  <si>
    <t>Code</t>
  </si>
  <si>
    <t>Abrégé</t>
  </si>
  <si>
    <t>Libellé</t>
  </si>
  <si>
    <t>Nature</t>
  </si>
  <si>
    <t>Durée</t>
  </si>
  <si>
    <t>Obl.</t>
  </si>
  <si>
    <t>Tarif</t>
  </si>
  <si>
    <t>Remarques</t>
  </si>
  <si>
    <t>Forfait recalculé Total</t>
  </si>
  <si>
    <t>Forfait recalculé Pièces</t>
  </si>
  <si>
    <t>Forfait recalculé M.O.</t>
  </si>
  <si>
    <t>Forfait recalculé Prestations</t>
  </si>
  <si>
    <t>*MLT</t>
  </si>
  <si>
    <t>MLT 733 105  D ST4 S2  ( 2000 H )</t>
  </si>
  <si>
    <t>Entretien</t>
  </si>
  <si>
    <t>7h00</t>
  </si>
  <si>
    <t>X</t>
  </si>
  <si>
    <t>/MLT</t>
  </si>
  <si>
    <t>MLT 733 105  D ST4 S2  ( 1000 H )</t>
  </si>
  <si>
    <t>1913L</t>
  </si>
  <si>
    <t>IT 2633 INSTALLATION ET ROUTAGE FLEXIBLE DEFREINAGE ET BLOCAGE DIFFERENTIEL</t>
  </si>
  <si>
    <t>CAMPAGNE</t>
  </si>
  <si>
    <t>2h30</t>
  </si>
  <si>
    <t>1914L</t>
  </si>
  <si>
    <t>160ATJ REMPLACEMENT TOLE CAISSON ET AJOUT RENFORT</t>
  </si>
  <si>
    <t>10h00</t>
  </si>
  <si>
    <t>1ZS1</t>
  </si>
  <si>
    <t>TS8 THD - 250 - 1ZS</t>
  </si>
  <si>
    <t>2h00</t>
  </si>
  <si>
    <t>TS8 THD - 500 - 1ZS</t>
  </si>
  <si>
    <t>TS8 THD - 2000- 1ZS,</t>
  </si>
  <si>
    <t>4h00</t>
  </si>
  <si>
    <t>1ZS5</t>
  </si>
  <si>
    <t>TS8 THD - 3000- 1ZS,</t>
  </si>
  <si>
    <t>Campagne 2007 loueurs   it 2704 , modification routage faisceau électrique sur mlt 845</t>
  </si>
  <si>
    <t>0h30</t>
  </si>
  <si>
    <t>Campagne 2021 ref bulletin B2010-030, Remplacement capteur pression échappement, sur MLA T533 145v+</t>
  </si>
  <si>
    <t>Campagne B -BS N° 2040.041  SUR MT/MLT 420 RS4-14, Verrouillage câble de frein de park</t>
  </si>
  <si>
    <t>Campagne A2026 IT 2190-060</t>
  </si>
  <si>
    <t>6h00</t>
  </si>
  <si>
    <t>Campagne B 2029 IT 2050-047, MODIFICATION FICATION SUPPORT POULIE VERIN</t>
  </si>
  <si>
    <t>A2070025</t>
  </si>
  <si>
    <t>Remplacement des clapets dit " poppets" sur les tranches du distributeur, Remplacement du flexible haute pressions à l'entrée du distributeur , , Campagne A  n° Bulletin A2070-025</t>
  </si>
  <si>
    <t>8h00</t>
  </si>
  <si>
    <t>REMPLACEMENT DES AXES DE FUSEES DE DIRECTION, IT A2120-035</t>
  </si>
  <si>
    <t>1h00</t>
  </si>
  <si>
    <t>Campagne A2115 it 2110.014 , Modif serrage vis silents blocs moteur,</t>
  </si>
  <si>
    <t>0h45</t>
  </si>
  <si>
    <t>Campagne B 2118 - it 2185-046, Remplacement Poignée 750479</t>
  </si>
  <si>
    <t>0h15</t>
  </si>
  <si>
    <t>Campagne A2120  it 2140-050 routage flexible de frein</t>
  </si>
  <si>
    <t>Campagne B2123  IT B2110.020 , INSTALLATION NOUVEAU SUPPORT FAISCEAU MOTEUR KUBOTA</t>
  </si>
  <si>
    <t>Campagne A2124  it A21120-056, Pb affichage pop up " temperature " + étiquette,</t>
  </si>
  <si>
    <t>B2127- IT B2170-044, REMPLACEMENT DES RACCORDS HYDRAULIQUES SUR LA 3e VOIE</t>
  </si>
  <si>
    <t>Campagne A2135 IT A2180,074, Mise à jour calculateur MD1</t>
  </si>
  <si>
    <t>A2137- A21120-071,L’évolution du Safety Pack Loxam intègre la mise à jour des contrôleurs de la machine et le remplacement de la, fiche Pop-Up Loxam.</t>
  </si>
  <si>
    <t>Campagne A2146 it 2180-088, modif routage faisceau ss le siege cariste</t>
  </si>
  <si>
    <t>0h20</t>
  </si>
  <si>
    <t>Campagne B2147 2ET3 /   IT B2180.030 et IT B2180.031</t>
  </si>
  <si>
    <t>3h30</t>
  </si>
  <si>
    <t>Campagne B2227  IT B2200-032</t>
  </si>
  <si>
    <t>Campagne A2206- it A2280-003, CAMPAGNE MODULE POUR FONCTION FNR</t>
  </si>
  <si>
    <t>220B</t>
  </si>
  <si>
    <t>Contrôle serrage de vis de maintien de plaquette de frein de stationnement</t>
  </si>
  <si>
    <t>Campagne B2215  it B22120.006 , mise a jour calcu sur nacelle</t>
  </si>
  <si>
    <t>Campagne A2223 IT 2250.017  , VERIN INCLINAISON</t>
  </si>
  <si>
    <t>Campagne B 2233 (it 2210-020)</t>
  </si>
  <si>
    <t>Campagne B 2238 ( it 2210-051)</t>
  </si>
  <si>
    <t>Campagne B2219   IT B2250-014  ,</t>
  </si>
  <si>
    <t>Campagne B 2218   - ITB2280-008</t>
  </si>
  <si>
    <t>revoir id 13530 pb campagne qui s affiche et n est pas a faire ?..</t>
  </si>
  <si>
    <t>IT 2578 B Remplacement tube intercooler</t>
  </si>
  <si>
    <t>IT2584</t>
  </si>
  <si>
    <t>5h00</t>
  </si>
  <si>
    <t>Campagne B IT 2585 , Modif poignée ouverture capot moteur</t>
  </si>
  <si>
    <t>Campagne B IT2592</t>
  </si>
  <si>
    <t>CAMPAGNE MANGO FLASHAGE</t>
  </si>
  <si>
    <t>Campagne B IT 2614 Perçage panier nacelle</t>
  </si>
  <si>
    <t>Campagne B IT 2655 , Remplacement vis de fixation des demi brides du support arrière train</t>
  </si>
  <si>
    <t>IT 2674 VIS FIXATION MOTEUR HYDRAULIQUE</t>
  </si>
  <si>
    <t>C B 2677</t>
  </si>
  <si>
    <t>2680B</t>
  </si>
  <si>
    <t>AMELIORATION V+</t>
  </si>
  <si>
    <t>2713B</t>
  </si>
  <si>
    <t>NEW AG REMPLACEMENT VIS SUPPORT MOTEUR</t>
  </si>
  <si>
    <t>Campagne 2010 code A suivant IT 2714 , Remplacement du calculateur gerant les mini leviers des MI</t>
  </si>
  <si>
    <t>A211</t>
  </si>
  <si>
    <t>A2110</t>
  </si>
  <si>
    <t>CAMPAGNE IT A2130-34 :, CONTROLE MOYEUX    SI INSCRIPTION = 11H20  1      ALORS REMPLACEMENT SELON IT 2130-037, PRENDRE PHOTOS POUR CHAQUE MOYEU INDISPENSABLE POUR FAIRE LA DEMANDE DE GARANTIE QUE CE SOIT UNE BONNE OU UNE MAUVAISE REFERENCE !!!,</t>
  </si>
  <si>
    <t>A671</t>
  </si>
  <si>
    <t>Atlas copco XAS67KD - 250h</t>
  </si>
  <si>
    <t>A672</t>
  </si>
  <si>
    <t>Atlas copco XAS67KD - 500h</t>
  </si>
  <si>
    <t>A681</t>
  </si>
  <si>
    <t>Atlas copco XAS68KD - 250h</t>
  </si>
  <si>
    <t>A682</t>
  </si>
  <si>
    <t>Atlas copco XAS68KD - 500h</t>
  </si>
  <si>
    <t>A683</t>
  </si>
  <si>
    <t>Atlas copco XAS68KD - 1000h</t>
  </si>
  <si>
    <t>ACTI</t>
  </si>
  <si>
    <t>ACTIS</t>
  </si>
  <si>
    <t>MATERIEL DEDIE AU PARC ACTIS LOCATION, Lorsque préparation mécanique close, remettre cet OT à Jackie STOCKES pour qu'elle finalise la préparation avec son technicien (autocollants, mise en service, CE,....),</t>
  </si>
  <si>
    <t>Préparatio</t>
  </si>
  <si>
    <t>ALH</t>
  </si>
  <si>
    <t>CHARGEUSE ALHMANN AL 85T 500H</t>
  </si>
  <si>
    <t>ALH2</t>
  </si>
  <si>
    <t>CHARGEUSE ALHMANN AL 85T 1000H</t>
  </si>
  <si>
    <t>ATCO</t>
  </si>
  <si>
    <t>ATLAS COPCO , REMPLACEMENT BOULONS SUR TIMON KNOTT SI PAS GRAVES , PIECES FOURNIES FR</t>
  </si>
  <si>
    <t>AVCO</t>
  </si>
  <si>
    <t>revision de 500h prise en charge par le service com</t>
  </si>
  <si>
    <t>BAL</t>
  </si>
  <si>
    <t>BALAYEUSE B75</t>
  </si>
  <si>
    <t>BAL1</t>
  </si>
  <si>
    <t>BALAYEUSE ELECTRIQUE SIMPLE</t>
  </si>
  <si>
    <t>BAL2</t>
  </si>
  <si>
    <t>BALAYEUSE FUTURA 1100  INTERMEDIARE</t>
  </si>
  <si>
    <t>BAL3</t>
  </si>
  <si>
    <t>BALAYEUSE FUTURA 1100  COMPLET</t>
  </si>
  <si>
    <t>1h30</t>
  </si>
  <si>
    <t>BMN1</t>
  </si>
  <si>
    <t>BAUMANN ECU2522 500H</t>
  </si>
  <si>
    <t>BMN2</t>
  </si>
  <si>
    <t>BAUMANN ECU2522 1000H</t>
  </si>
  <si>
    <t>3h00</t>
  </si>
  <si>
    <t>C10</t>
  </si>
  <si>
    <t>NACELLE HAULOTTE COMPACT 10</t>
  </si>
  <si>
    <t>CAS1</t>
  </si>
  <si>
    <t>CASE580 ST ANNUELLE</t>
  </si>
  <si>
    <t>CAS2</t>
  </si>
  <si>
    <t>CASE580 SR2 ANNUELLE</t>
  </si>
  <si>
    <t>CAS3</t>
  </si>
  <si>
    <t>CASE580 SLE ANNUELLE</t>
  </si>
  <si>
    <t>CG</t>
  </si>
  <si>
    <t>IMMAT</t>
  </si>
  <si>
    <t>MATERIEL IMMATRICULABLE , S'assurer que le matériel dispose d'une plaque immatriculation récente ou la monter sur la base du CPI fourni par Alexandra L'HOSTIS ou l'ADV, Si immatriculation déjà connue, CPI joint au dossier de préparation., Les plaques d'immatriculation sont à retirer chez Catherine AMPE=sortie pièce enregistrée par ADV sur SCM en cours.</t>
  </si>
  <si>
    <t>CHA</t>
  </si>
  <si>
    <t>CHARIOT ENTRETIEN DE BASE</t>
  </si>
  <si>
    <t>CI</t>
  </si>
  <si>
    <t>TOUR DU PARC COMPLET</t>
  </si>
  <si>
    <t>DUL</t>
  </si>
  <si>
    <t>AUTOLAVEUSE DULEVO H505- ENT ANNUEL</t>
  </si>
  <si>
    <t>Entretien annuel remorque ECIM</t>
  </si>
  <si>
    <t>EMA1</t>
  </si>
  <si>
    <t>EMA 15 ELEC MANITOU 500H</t>
  </si>
  <si>
    <t>EMA2</t>
  </si>
  <si>
    <t>EMA 15 ELEC MANITOU 2000H</t>
  </si>
  <si>
    <t>EMA3</t>
  </si>
  <si>
    <t>EMA 13  / 6 MOIS OU 500 H</t>
  </si>
  <si>
    <t>EMA4</t>
  </si>
  <si>
    <t>EMA 13  / 500 H</t>
  </si>
  <si>
    <t>EMA5</t>
  </si>
  <si>
    <t>EMA 13  / 1000 H</t>
  </si>
  <si>
    <t>EMA6</t>
  </si>
  <si>
    <t>EMA 13  / 2000 H</t>
  </si>
  <si>
    <t>ENT</t>
  </si>
  <si>
    <t>ENTRETIEN VIDANGE FILTRATION</t>
  </si>
  <si>
    <t>ENTL</t>
  </si>
  <si>
    <t>ENTRETIEN MATERIEL LOCATION</t>
  </si>
  <si>
    <t>ENTX</t>
  </si>
  <si>
    <t>ENTRETIEN DU MATERIEL LOCATION PAR SOUS TRAITANT</t>
  </si>
  <si>
    <t>ESC</t>
  </si>
  <si>
    <t>ESC 713 -  6 MOIS OU 500 H</t>
  </si>
  <si>
    <t>ESC1</t>
  </si>
  <si>
    <t>ESC 713 -  500 H</t>
  </si>
  <si>
    <t>ESC2</t>
  </si>
  <si>
    <t>ESC 713 -  1000 H</t>
  </si>
  <si>
    <t>ESC3</t>
  </si>
  <si>
    <t>ESC 713 -  2000 H</t>
  </si>
  <si>
    <t>F708</t>
  </si>
  <si>
    <t>FCR708- AR 21041 - modification du faisceau de ventilation cabine ,</t>
  </si>
  <si>
    <t>F715</t>
  </si>
  <si>
    <t>FCR715-40026-AR21042 , Contrôle positionnement des brides de faisceau sous cabine .interférence possible avec le vérin de gaz</t>
  </si>
  <si>
    <t>F720</t>
  </si>
  <si>
    <t>FCR 720 - ECHANGE PLAQUE CE PELLE</t>
  </si>
  <si>
    <t>F735</t>
  </si>
  <si>
    <t>Campagne FCR 735 SHARK référence 41980  PSN:AR22028,</t>
  </si>
  <si>
    <t>FEN1</t>
  </si>
  <si>
    <t>FEN H16 500H</t>
  </si>
  <si>
    <t>FEN2</t>
  </si>
  <si>
    <t>FEN H16 1000H</t>
  </si>
  <si>
    <t>FSM</t>
  </si>
  <si>
    <t>1608/ TRAIGO 2016</t>
  </si>
  <si>
    <t>GAR</t>
  </si>
  <si>
    <t>OBLIGATION GARANTIE</t>
  </si>
  <si>
    <t>GAR FSS</t>
  </si>
  <si>
    <t>GMAA</t>
  </si>
  <si>
    <t>Code BFR</t>
  </si>
  <si>
    <t>CAMPAGNE CODE A</t>
  </si>
  <si>
    <t>GMAB</t>
  </si>
  <si>
    <t>CAMPAGNE CODE B</t>
  </si>
  <si>
    <t>GMAC</t>
  </si>
  <si>
    <t>CAMPAGNE TOYOTA 1608 TRAIGO FRESH</t>
  </si>
  <si>
    <t>GRAI</t>
  </si>
  <si>
    <t>GRAISSAGE</t>
  </si>
  <si>
    <t>HC1</t>
  </si>
  <si>
    <t>HC GAZ CPQD 1AN</t>
  </si>
  <si>
    <t>HC2</t>
  </si>
  <si>
    <t>HC DIESEL CPCD 1AN</t>
  </si>
  <si>
    <t>HEL1</t>
  </si>
  <si>
    <t>HELI CPYD30 500H</t>
  </si>
  <si>
    <t>HEL2</t>
  </si>
  <si>
    <t>HELI CPYD30 1000H</t>
  </si>
  <si>
    <t>JCB</t>
  </si>
  <si>
    <t>JCB 531-70 /  500H</t>
  </si>
  <si>
    <t>JCB1</t>
  </si>
  <si>
    <t>JCB 531-70 /  1000H</t>
  </si>
  <si>
    <t>JLG ANNU</t>
  </si>
  <si>
    <t>NACELLE JLG TOUCAN DUO , ENTRETIEN ANNUEL</t>
  </si>
  <si>
    <t>JUNGHEINRICH DFG425 - 500H</t>
  </si>
  <si>
    <t>JUNGHEINRICH DFG425 - 1000H</t>
  </si>
  <si>
    <t>JUNGHEINRICH ETV114G ANNUEL</t>
  </si>
  <si>
    <t>JUNGHEINRICH DFG50CS 500H</t>
  </si>
  <si>
    <t>1h45</t>
  </si>
  <si>
    <t>JUNGHEINRICH DFG50CS 1000H</t>
  </si>
  <si>
    <t>K676</t>
  </si>
  <si>
    <t>FCR676</t>
  </si>
  <si>
    <t>CAMPAGNE DE FCR676 , CONTROLE DE DATE DE FABRICATION DU RESERVOIR DE CARBURANT</t>
  </si>
  <si>
    <t>KALMAR DCE 80-9 500H</t>
  </si>
  <si>
    <t>KALMAR DCE 80-9 1000H</t>
  </si>
  <si>
    <t>KALMAR DCE 80-9 2000H</t>
  </si>
  <si>
    <t>KO</t>
  </si>
  <si>
    <t>KOMATSU GAZ  MOTEUR K21 500 H</t>
  </si>
  <si>
    <t>KO1</t>
  </si>
  <si>
    <t>KOMATSU GAZ  MOTEUR K21 1000 H</t>
  </si>
  <si>
    <t>KOMA</t>
  </si>
  <si>
    <t>MES</t>
  </si>
  <si>
    <t>REALISER LES RELEVES NECESSAIRES AVANT MISE EN SERVICE DE LA PELLE DANS LE RESPECT DE LA PROCEDURE IMPOSEE PAR KOMATSU (COMPLETER LE FORMULAIRE), PREDISPOSER LA LIGNE ACCESSOIRE (POSE COUPLEURS), POSER AUTOCOLLANTS ARZEL</t>
  </si>
  <si>
    <t>TRANSPORTEUR KC70H-4 500H</t>
  </si>
  <si>
    <t>TRANSPORTEUR KC70H-4 1000H</t>
  </si>
  <si>
    <t>KU03</t>
  </si>
  <si>
    <t>MINI-PELLE U17-3 500H</t>
  </si>
  <si>
    <t>KU04</t>
  </si>
  <si>
    <t>MINI-PELLE U17-3 1000H</t>
  </si>
  <si>
    <t>KU05</t>
  </si>
  <si>
    <t>MINI-PELLE U27-4 500H</t>
  </si>
  <si>
    <t>KU06</t>
  </si>
  <si>
    <t>MINI-PELLE U27-4 1000H</t>
  </si>
  <si>
    <t>KU07</t>
  </si>
  <si>
    <t>MINI-PELLE K008-3 500H</t>
  </si>
  <si>
    <t>KU08</t>
  </si>
  <si>
    <t>MINI-PELLE K008-3 1000H</t>
  </si>
  <si>
    <t>KU09</t>
  </si>
  <si>
    <t>MINI-PELLE U48-4 500H</t>
  </si>
  <si>
    <t>KU10</t>
  </si>
  <si>
    <t>MINI-PELLE U48-4 1000H</t>
  </si>
  <si>
    <t>KUB1</t>
  </si>
  <si>
    <t>TRANSPORTEUR KC110HR 2000H</t>
  </si>
  <si>
    <t>KUB2</t>
  </si>
  <si>
    <t>TRANSPORTEUR KC110HR 1000H</t>
  </si>
  <si>
    <t>KUB3</t>
  </si>
  <si>
    <t>TRANSPORTEUR KC110HR 500H</t>
  </si>
  <si>
    <t>TRANSPORTEUR KC110HR-4 500H</t>
  </si>
  <si>
    <t>TRANSPORTEUR KC110HR-4 1000H</t>
  </si>
  <si>
    <t>LAV</t>
  </si>
  <si>
    <t>Lavage machine retour de prêt  ,  ,</t>
  </si>
  <si>
    <t>LOC1</t>
  </si>
  <si>
    <t>CONTROLE DOCUMENTATION OBLIGATOIRE SUR MACHINE DE LOC</t>
  </si>
  <si>
    <t>LOW</t>
  </si>
  <si>
    <t>VISIT COST</t>
  </si>
  <si>
    <t>500 H</t>
  </si>
  <si>
    <t>MT 1840  HA E3 NS REVISION DES 500 H suivant le plan d'entretien constructeurde la notice d'utilisation n° 647043 FR</t>
  </si>
  <si>
    <t>1000 H</t>
  </si>
  <si>
    <t>MT 1840  HA E3 NS REVISION DES 1000 H suivant le plan d'entretien constructeurde la notice d'utilisation n° 647043 FR</t>
  </si>
  <si>
    <t>2000 H</t>
  </si>
  <si>
    <t>MT 1840  HA E3 NS REVISION DES 2000 H suivant le plan d'entretien constructeurde la notice d'utilisation n° 647043 FR</t>
  </si>
  <si>
    <t>MT 1840  E3 NS REVISION DES 500 H suivant le plan d'entretien constructeur de la notice d'utilisation n° 647012 FR</t>
  </si>
  <si>
    <t>MT 1840  E3 NS REVISION DES 1000 H suivant le plan d'entretien constructeur de la notice d'utilisation n° 647012 FR</t>
  </si>
  <si>
    <t>MT 1840  E3 NS REVISION DES 2000 H suivant le plan d'entretien constructeur de la notice d'utilisation n° 647012 FR</t>
  </si>
  <si>
    <t>MT 1440  E3 NS REVISION DES 500 H suivant le plan d'entretien constructeur de la notice d'utilisation n° 647012 FR</t>
  </si>
  <si>
    <t>MT 1440  E3 NS REVISION DES 1000 H suivant le plan d'entretien constructeur de la notice d'utilisation n° 647012 FR</t>
  </si>
  <si>
    <t>MT 1440  E3 NS REVISION DES 2000 H suivant le plan d'entretien constructeur de la notice d'utilisation n° 647012 FR</t>
  </si>
  <si>
    <t>MT 835  ST3 B  REVISION DES 500 H suivant le plan d'entretien constructeur de la notice d'utilisation n° 647104 FR</t>
  </si>
  <si>
    <t>MT 835  ST3 B  REVISION DES 1000 H suivant le plan d'entretien constructeur de la notice d'utilisation n° 647104 FR</t>
  </si>
  <si>
    <t>MT 835  ST3 B  REVISION DES 2000 H suivant le plan d'entretien constructeur de la notice d'utilisation n° 647104 FR</t>
  </si>
  <si>
    <t>3000 H</t>
  </si>
  <si>
    <t>MT 835  ST3 B  REVISION DES 3000 H suivant le plan d'entretien constructeur de la notice d'utilisation n° 647104 FR</t>
  </si>
  <si>
    <t>MT 1135 et 1135 ST3 B  REV 500 H suivant le plan d'entretien constructeur de la notice d'utilisation n° 647104 FR</t>
  </si>
  <si>
    <t>MT 1135 et 1135 ST3 B  REV  1000 H suivant le plan d'entretien constructeur de la notice d'utilisation n° 647104 FR</t>
  </si>
  <si>
    <t>MT 1135 et 1135 ST3 B  REV  2000 H suivant le plan d'entretien constructeur de la notice d'utilisation n° 647104 FR</t>
  </si>
  <si>
    <t>MT 1135 et 1135 ST3 B  REV  3000 H suivant le plan d'entretien constructeur de la notice d'utilisation n° 647104 FR</t>
  </si>
  <si>
    <t>MT 1135 et 1335  H ST3 B  REV 500 H suivant le plan d'entretien constructeur de la notice d'utilisation n° 647104 FR</t>
  </si>
  <si>
    <t>MT 1135 et 1335  H ST3 B  REV 1000 H suivant le plan d'entretien constructeur de la notice d'utilisation n° 647104 FR</t>
  </si>
  <si>
    <t>MT 1135 et 1335  H ST3 B  REV 2000 H suivant le plan d'entretien constructeur de la notice d'utilisation n° 647104 FR</t>
  </si>
  <si>
    <t>MT 1135 et 1335  H ST3 B  REV 3000 H suivant le plan d'entretien constructeur de la notice d'utilisation n° 647104 FR</t>
  </si>
  <si>
    <t>MT 1135 EASY 75 D ST5 S1 REVISION DES 500H suivant le plan d'entretien constructeur de la notice d'utilisation n° 647761 FR</t>
  </si>
  <si>
    <t>MT 1135 EASY 75 D ST5 S1 REVISION DES 1000H suivant le plan d'entretien constructeur de la notice d'utilisation n° 647761 FR</t>
  </si>
  <si>
    <t>MT 1135 EASY 75 D ST5 S1 REVISION DES 2000H suivant le plan d'entretien constructeur de la notice d'utilisation n° 647761 FR</t>
  </si>
  <si>
    <t>MT 1335 EASY 75 D ST5 S1 REVISION DES 500H suivant le plan d'entretien constructeur de la notice d'utilisation n° 647761 FR</t>
  </si>
  <si>
    <t>MT 1335 EASY 75 D ST5 S1 REVISION DES 1000H suivant le plan d'entretien constructeur de la notice d'utilisation n° 647761 FR</t>
  </si>
  <si>
    <t>MT 1335 EASY 75 D ST5 S1 REVISION DES 2000H suivant le plan d'entretien constructeur de la notice d'utilisation n° 647761 FR</t>
  </si>
  <si>
    <t>500 h</t>
  </si>
  <si>
    <t>MT 420 H 49 K ST3 A S1 REVISION DES 500 H  suivant le plan d'entretien constructeur de la notice d'utilisation n° 647928 FR</t>
  </si>
  <si>
    <t>1000 h</t>
  </si>
  <si>
    <t>MT 420 H 49 K ST3 A S1 REVISION DES 1000 H  suivant le plan d'entretien constructeur de la notice d'utilisation n° 647928 FR</t>
  </si>
  <si>
    <t>2000 h</t>
  </si>
  <si>
    <t>MT 420 H 49 K ST3 A S1 REVISION DES 2000 H  suivant le plan d'entretien constructeur de la notice d'utilisation n° 647928 FR</t>
  </si>
  <si>
    <t>MT 420 H TI 49 K ST3 A S1 REVISION DES 500 H  suivant le plan d'entretien constructeur de la notice d'utilisation n° 647928 FR</t>
  </si>
  <si>
    <t>MT 420 H TI 49 K ST3 A S1 REVISION DES 1000 H  suivant le plan d'entretien constructeur de la notice d'utilisation n° 647928 FR</t>
  </si>
  <si>
    <t>MT 420 H TI 49 K ST3 A S1 REVISION DES 2000 H  suivant le plan d'entretien constructeur de la notice d'utilisation n° 647928 FR</t>
  </si>
  <si>
    <t>MT 1435 100 P ST3B S1 REVISION DES 500 H suivant le plan d'entretien constructeur de la notice d'utilisation n° 647100 FR</t>
  </si>
  <si>
    <t>MT 1435 100 P ST3B S1 REVISION DES 1000 H suivant le plan d'entretien constructeur de la notice d'utilisation n° 647100 FR</t>
  </si>
  <si>
    <t>MT 1435 100 P ST3B S1 REVISION DES 2000 H suivant le plan d'entretien constructeur de la notice d'utilisation n° 647100 FR</t>
  </si>
  <si>
    <t>MT 1435 100 P ST3B S1 REVISION DES 3000 H suivant le plan d'entretien constructeur de la notice d'utilisation n° 647100 FR</t>
  </si>
  <si>
    <t>MT 1440  ST3B  REVISION DES 500 H suivant le plan d'entretien constructeur de la notice d'utilisation n° 647100 FR</t>
  </si>
  <si>
    <t>MT 1440 ST3B  REVISION DES 1000 H suivant le plan d'entretien constructeur de la notice d'utilisation n° 647100 FR</t>
  </si>
  <si>
    <t>MT 1440 ST3B  REVISION DES 2000 H suivant le plan d'entretien constructeur de la notice d'utilisation n° 647100 FR</t>
  </si>
  <si>
    <t>MT 1440 ST3B  REVISION DES 3000 H suivant le plan d'entretien constructeur de la notice d'utilisation n° 647100 FR</t>
  </si>
  <si>
    <t>MT 1440  100 P ST3B S2  REVISION DES 500 H suivant le plan d'entretien constructeur de la notice d'utilisation n° 647100 FR</t>
  </si>
  <si>
    <t>MT 1440 100 P ST3B  S2 REVISION DES 1000 H suivant le plan d'entretien constructeur de la notice d'utilisation n° 647100 FR</t>
  </si>
  <si>
    <t>MT 1440  100 P ST3B S2 REVISION DES 2000 H suivant le plan d'entretien constructeur de la notice d'utilisation n° 647100 FR</t>
  </si>
  <si>
    <t>MT 1440 100 P ST3B S2 REVISION DES 3000 H suivant le plan d'entretien constructeur de la notice d'utilisation n° 647100 FR</t>
  </si>
  <si>
    <t>MT 1840  ST3B  REVISION DES 500 H suivant le plan d'entretien constructeur de la notice d'utilisation n° 647100 FR</t>
  </si>
  <si>
    <t>MT 1840 ST3B  REVISION DES 1000 H suivant le plan d'entretien constructeur de la notice d'utilisation n° 647100 FR</t>
  </si>
  <si>
    <t>MT 1840  100 P ST3B S2  REVISION DES 500 H suivant le plan d'entretien constructeur de la notice d'utilisation n° 647100 FR</t>
  </si>
  <si>
    <t>MT 1840 100 P ST3B  S2 REVISION DES 1000 H suivant le plan d'entretien constructeur de la notice d'utilisation n° 647100 FR</t>
  </si>
  <si>
    <t>MT 1840  100 P ST3B S2 REVISION DES 2000 H suivant le plan d'entretien constructeur de la notice d'utilisation n° 647100 FR</t>
  </si>
  <si>
    <t>MT 1840 100 P ST3B S2 REVISION DES 3000 H suivant le plan d'entretien constructeur de la notice d'utilisation n° 647100 FR</t>
  </si>
  <si>
    <t>MT 1440 HA 100 P ST4 S1 REVISION DES 500 H suivant le plan d'entretien constructeur de la notice d'utilisation n° 647596 FR</t>
  </si>
  <si>
    <t>1h20</t>
  </si>
  <si>
    <t>MT 1440 HA 100 P ST4 S1 REVISION DES 1000 H suivant le plan d'entretien constructeur de la notice d'utilisation n° 647596 FR</t>
  </si>
  <si>
    <t>MT 1440 HA 100 P ST4 S1 REVISION DES 2000 H suivant le plan d'entretien constructeur de la notice d'utilisation n° 647596 FR</t>
  </si>
  <si>
    <t>MT 1440 HA 100 P ST4 S1 REVISION DES 3000 H suivant le plan d'entretien constructeur de la notice d'utilisation n° 647596 FR</t>
  </si>
  <si>
    <t>MT 1840 HA 100 P ST4 S1 REVISION DES 500 H suivant le plan d'entretien constructeur de la notice d'utilisation n° 647596 FR</t>
  </si>
  <si>
    <t>MT 1840 HA 100 P ST4 S1 REVISION DES 1000 H suivant le plan d'entretien constructeur de la notice d'utilisation n° 647596 FR</t>
  </si>
  <si>
    <t>MT 1840 HA 100 P ST4 S1 REVISION DES 2000 H suivant le plan d'entretien constructeur de la notice d'utilisation n° 647596 FR</t>
  </si>
  <si>
    <t>MT 1840 HA 100 P ST4 S1 REVISION DES 3000 H suivant le plan d'entretien constructeur de la notice d'utilisation n° 647596 FR</t>
  </si>
  <si>
    <t>MT 733 EASY 75 D ST5 S1 REVISION DES 500 H suivant le plan d'entretien constructeur de la notice d'utilisation  n° 647776 FR</t>
  </si>
  <si>
    <t>MT 733 EASY 75 D ST5 S1 REVISION DES 1000 H suivant le plan d'entretien constructeur de la notice d'utilisation  n° 647776 FR</t>
  </si>
  <si>
    <t>MT 733 EASY 75 D ST5 S1 REVISION DES 2000 H suivant le plan d'entretien constructeur de la notice d'utilisation  n° 647776 FR</t>
  </si>
  <si>
    <t>MT 933 EASY 75 D ST5 S1 REVISION DES 500 H suivant le plan d'entretien constructeur de la notice d'utilisation  n° 647776 FR</t>
  </si>
  <si>
    <t>MT 933 EASY 75 D ST5 S1 REVISION DES 1000 H suivant le plan d'entretien constructeur de la notice d'utilisation  n° 647776 FR</t>
  </si>
  <si>
    <t>MT 933 EASY 75 D ST5 S1 REVISION DES 2000 H suivant le plan d'entretien constructeur de la notice d'utilisation  n° 647776 FR</t>
  </si>
  <si>
    <t>MT 1033 EASY 75 D ST5 S1 REVISION DES 500 H suivant le plan d'entretien constructeur de la notice d'utilisation  n° 647776 FR</t>
  </si>
  <si>
    <t>MT 1033 EASY 75 D ST5 S1 REVISION DES 1000 H suivant le plan d'entretien constructeur de la notice d'utilisation  n° 647776 FR</t>
  </si>
  <si>
    <t>MT 1033 EASY 75 D ST5 S1 REVISION DES 2000 H suivant le plan d'entretien constructeur de la notice d'utilisation  n° 647776 FR</t>
  </si>
  <si>
    <t>M-77</t>
  </si>
  <si>
    <t>MT 1135 100 P ST4 S1 REVISION DES 500 H suivant le plan d'entretien constructeur de la notice d'utilisation  n° 647593 FR</t>
  </si>
  <si>
    <t>M-78</t>
  </si>
  <si>
    <t>MT 1135 100 P ST4 S1 REVISION DES 1000 H suivant le plan d'entretien constructeur de la notice d'utilisation  n° 647593 FR</t>
  </si>
  <si>
    <t>M-79</t>
  </si>
  <si>
    <t>MT 1135 100 P ST4 S1 REVISION DES 2000 H suivant le plan d'entretien constructeur de la notice d'utilisation  n° 647593 FR</t>
  </si>
  <si>
    <t>MT 732 ST3B  REVISION DES 500 H suivant le plan d'entretien constructeur de la notice d'utilisation n° 647449 FR</t>
  </si>
  <si>
    <t>MT 732 ST3B  REVISION DES 1000 H suivant le plan d'entretien constructeur de la notice d'utilisation n° 647449 FR</t>
  </si>
  <si>
    <t>MT 732 ST3B  REVISION DES 2000 H suivant le plan d'entretien constructeur de la notice d'utilisation n° 647449 FR</t>
  </si>
  <si>
    <t>MT 1440 100 P ST4 S1 REVISION DES 500 H suivant le plan d'entretien constructeur de la notice d'utilisation 647594 FR</t>
  </si>
  <si>
    <t>MT 1440 100 P ST4 S1 REVISION DES 1000 H suivant le plan d'entretien constructeur de la notice d'utilisation 647594 FR</t>
  </si>
  <si>
    <t>MT 1440 100 P ST4 S1 REVISION DES 2000 H suivant le plan d'entretien constructeur de la notice d'utilisation 647594 FR</t>
  </si>
  <si>
    <t>MT 1440 100 P ST4 S1 REVISION DES 3000 H suivant le plan d'entretien constructeur de la notice d'utilisation 647594 FR</t>
  </si>
  <si>
    <t>MT 1840 100 P ST4 S1 REVISION DES 500 H suivant le plan d'entretien constructeur de la notice d'utilisation 647594 FR</t>
  </si>
  <si>
    <t>MT 1840 100 P ST4 S1 REVISION DES 1000 H suivant le plan d'entretien constructeur de la notice d'utilisation 647594 FR</t>
  </si>
  <si>
    <t>MT 1840 100 P ST4 S1 REVISION DES 2000 H suivant le plan d'entretien constructeur de la notice d'utilisation 647594 FR</t>
  </si>
  <si>
    <t>MT 1840 100 P ST4 S1 REVISION DES 3000 H suivant le plan d'entretien constructeur de la notice d'utilisation 647594 FR</t>
  </si>
  <si>
    <t>MT 1135 100P ST4 S1 REVISION DES 500H suivant le plan d'entretien constructeur de la notice d'utilisation 647593 FR</t>
  </si>
  <si>
    <t>1h25</t>
  </si>
  <si>
    <t>MT 1135 100P ST4 S1 REVISION DES 1000H suivant le plan d'entretien constructeur de la notice d'utilisation 647593 FR</t>
  </si>
  <si>
    <t>MT 1135 100P ST4 S1 REVISION DES 2000H suivant le plan d'entretien constructeur de la notice d'utilisation 647593 FR</t>
  </si>
  <si>
    <t>2h15</t>
  </si>
  <si>
    <t>MT 1135 100P ST4 S1 REVISION DES 3000H suivant le plan d'entretien constructeur de la notice d'utilisation 647593 FR</t>
  </si>
  <si>
    <t>MT 1335 100P ST4 S1 REVISION DES 500H suivant le plan d'entretien constructeur de la notice d'utilisation 647593 FR</t>
  </si>
  <si>
    <t>MT 1335 100P ST4 S1 REVISION DES 1000H suivant le plan d'entretien constructeur de la notice d'utilisation 647593 FR</t>
  </si>
  <si>
    <t>MT 1335 100P ST4 S1 REVISION DES 2000H suivant le plan d'entretien constructeur de la notice d'utilisation 647593 FR</t>
  </si>
  <si>
    <t>MT 1335 100P ST4 S1 REVISION DES 3000H suivant le plan d'entretien constructeur de la notice d'utilisation 647593 FR</t>
  </si>
  <si>
    <t>MT 835 EASY 75 D ST3B S1 REVISION DES 500H suivant le plan d'entretien constructeur de la noticie d'utilisation 647564 FR</t>
  </si>
  <si>
    <t>1h10</t>
  </si>
  <si>
    <t>M/02</t>
  </si>
  <si>
    <t>MT 835 H STB3  1000H</t>
  </si>
  <si>
    <t>M/03</t>
  </si>
  <si>
    <t>MT 835 H STB3  2000H</t>
  </si>
  <si>
    <t>M/04</t>
  </si>
  <si>
    <t>MT 835 &amp; 1135 &amp; 1335 ST3B   500 H</t>
  </si>
  <si>
    <t>M/05</t>
  </si>
  <si>
    <t>MT 835 &amp; 1135 &amp; 1335 ST3B  1000H</t>
  </si>
  <si>
    <t>M/06</t>
  </si>
  <si>
    <t>MT 835 &amp; 1135 &amp; 1335 ST3B  2000H</t>
  </si>
  <si>
    <t>MT 732 ST3B   500 H</t>
  </si>
  <si>
    <t>MT 732 STB3  1000H</t>
  </si>
  <si>
    <t>MT 732 STB3  2000H</t>
  </si>
  <si>
    <t>M01</t>
  </si>
  <si>
    <t>MLT 731 T Série F-E3 500H RG (NI 647082)</t>
  </si>
  <si>
    <t>M011</t>
  </si>
  <si>
    <t>MLT633 120 LS PS 400H</t>
  </si>
  <si>
    <t>M012</t>
  </si>
  <si>
    <t>MLT633 120 LS PS 800H</t>
  </si>
  <si>
    <t>M013</t>
  </si>
  <si>
    <t>MT728-4 S1 400H</t>
  </si>
  <si>
    <t>M014</t>
  </si>
  <si>
    <t>MT728-4 S1 800H</t>
  </si>
  <si>
    <t>M015</t>
  </si>
  <si>
    <t>MT 732 SD E3 500H</t>
  </si>
  <si>
    <t>M016</t>
  </si>
  <si>
    <t>MT 732 SD E3 1000H</t>
  </si>
  <si>
    <t>M02</t>
  </si>
  <si>
    <t>MLT 731 T Série F-E3  500 H (NI 647082)</t>
  </si>
  <si>
    <t>M03</t>
  </si>
  <si>
    <t>MLT 731 T Série F-E3 1000 H (NI 647082)</t>
  </si>
  <si>
    <t>M04</t>
  </si>
  <si>
    <t>MLT 731 T Série F-E3 2000 H (NI 647082)</t>
  </si>
  <si>
    <t>M041</t>
  </si>
  <si>
    <t>MLT 625 75H S1E3 500H</t>
  </si>
  <si>
    <t>M042</t>
  </si>
  <si>
    <t>MLT 625 75H S1E3 1000H</t>
  </si>
  <si>
    <t>M043</t>
  </si>
  <si>
    <t>MLT 625 75H S1E3 3000H</t>
  </si>
  <si>
    <t>M044</t>
  </si>
  <si>
    <t>MLT 625 75H ST3B 500H</t>
  </si>
  <si>
    <t>M045</t>
  </si>
  <si>
    <t>MLT 625 75H ST3B 1000H</t>
  </si>
  <si>
    <t>M046</t>
  </si>
  <si>
    <t>MLT 625 75H ST3B 2000H</t>
  </si>
  <si>
    <t>M047</t>
  </si>
  <si>
    <t>MLT 625 75K HST5S1  50HRG</t>
  </si>
  <si>
    <t>M048</t>
  </si>
  <si>
    <t>MLT 625 75K HST5S1  500H</t>
  </si>
  <si>
    <t>M049</t>
  </si>
  <si>
    <t>MLT 625 75K HST5S1  1000H</t>
  </si>
  <si>
    <t>M05</t>
  </si>
  <si>
    <t>MLT 634 T LSU s FE3  500 H RG(NI 647082)</t>
  </si>
  <si>
    <t>M050</t>
  </si>
  <si>
    <t>MLT 625 75K HST5S1  2000H</t>
  </si>
  <si>
    <t>M06</t>
  </si>
  <si>
    <t>MLT 634 T LSU  s F-E3  500 H (NI 647082)</t>
  </si>
  <si>
    <t>M07</t>
  </si>
  <si>
    <t>MLT 634 T LSU sF-E3 1000H (NI 647082)</t>
  </si>
  <si>
    <t>M08</t>
  </si>
  <si>
    <t>MLT 634 T LSU s F-E3 2000 H (NI 647082)</t>
  </si>
  <si>
    <t>M09</t>
  </si>
  <si>
    <t>MLT 735 T LSU s 6E3  500 H RG(NI 647082)</t>
  </si>
  <si>
    <t>M10</t>
  </si>
  <si>
    <t>MLT 735 T LSU  s 6-E3  500 H (NI 647082)</t>
  </si>
  <si>
    <t>MT 835 EASY 75 D ST3B S1 REVISION DES 1000H suivant le plan d'entretien constructeur de la noticie d'utilisation 647564 FR</t>
  </si>
  <si>
    <t>MT 835 EASY 75 D ST3B S1 REVISION DES 2000H suivant le plan d'entretien constructeur de la notice d'utilisation 647564 FR</t>
  </si>
  <si>
    <t>MT 1135 EASY 75 D ST3B S1 REVISION DES 500H suivant le plan d'entretien constructeur de la noticie d'utilisation 647564 FR</t>
  </si>
  <si>
    <t>M103</t>
  </si>
  <si>
    <t>MT 1135 EASY 75 D ST3B S1 REVISION DES 1000H suivant le plan d'entretien constructeur de la noticie d'utilisation 647564 FR</t>
  </si>
  <si>
    <t>M104</t>
  </si>
  <si>
    <t>MT 1135 EASY 75 D ST3B S1 REVISION DES 2000H suivant le plan d'entretien constructeur de la notice d'utilisation 647564 FR</t>
  </si>
  <si>
    <t>MT 1335 EASY 75 D ST3B S1 REVISION DES 500H suivant le plan d'entretien constructeur de la noticie d'utilisation 647564 FR</t>
  </si>
  <si>
    <t>MT 1335 EASY 75 D ST3B S1 REVISION DES 1000H suivant le plan d'entretien constructeur de la noticie d'utilisation 647564 FR</t>
  </si>
  <si>
    <t>MT 1335 EASY 75 D ST3B S1 REVISION DES 2000H suivant le plan d'entretien constructeur de la notice d'utilisation 647564 FR</t>
  </si>
  <si>
    <t>MLT 730 LS TURBO SA ENTRETIEN 1000H</t>
  </si>
  <si>
    <t>MLT 730 LS TURBO SA ENTRETIEN 500H</t>
  </si>
  <si>
    <t>M11</t>
  </si>
  <si>
    <t>MLT 735 T LSU s 6-E3 1000 H (NI 647082)</t>
  </si>
  <si>
    <t>MT 1440 HA 100D ST5 S1 REVISION DES 500H suivant le plan d'entretien constructeur de la notice d'utilisation 647785 FR</t>
  </si>
  <si>
    <t>MT 1440 HA 100D ST5 S1 REVISION DES 1000H suivant le plan d'entretien constructeur de la notice d'utilisation 647785 FR</t>
  </si>
  <si>
    <t>MT 1440 HA 100D ST5 S1 REVISION DES 2000H suivant le plan d'entretien constructeur de la notice d'utilisation 647785 FR</t>
  </si>
  <si>
    <t>MT 1840 HA 100D ST5 S1 REVISION DES 500H suivant le plan d'entretien constructeur de la notice d'utilisation 647785 FR</t>
  </si>
  <si>
    <t>MT 1840 HA 100D ST5 S1 REVISION DES 1000H suivant le plan d'entretien constructeur de la notice d'utilisation 647785 FR</t>
  </si>
  <si>
    <t>MT 1840 HA 100D ST5 S1 REVISION DES 2000H suivant le plan d'entretien constructeur de la notice d'utilisation 647785 FR</t>
  </si>
  <si>
    <t>M116</t>
  </si>
  <si>
    <t>MT 1135 H EASY 75D ST5 S1 REVISION DES 500H suivant le plan d'entretien constructeur de la notice d'utilisation 647762 FR</t>
  </si>
  <si>
    <t>M117</t>
  </si>
  <si>
    <t>MT 1135 H EASY 75D ST5 S1 REVISION DES 1000H suivant le plan d'entretien constructeur de la notice d'utilisation 647762 FR</t>
  </si>
  <si>
    <t>M118</t>
  </si>
  <si>
    <t>MT 1135 H EASY 75D ST5 S1 REVISION DES 2000H suivant le plan d'entretien constructeur de la notice d'utilisation 647762 FR</t>
  </si>
  <si>
    <t>MT 1335 H EASY 75D ST5 S1 REVISION DES 500H suivant le plan d'entretien constructeur de la notice d'utilisation 647762 FR</t>
  </si>
  <si>
    <t>M12</t>
  </si>
  <si>
    <t>MLT 735 T LSU s6-E3 2000 H (NI 647082)</t>
  </si>
  <si>
    <t>MT 1335 H EASY 75D ST5 S1 REVISION DES 1000H suivant le plan d'entretien constructeur de la notice d'utilisation 647762 FR</t>
  </si>
  <si>
    <t>MT 1335 H EASY 75D ST5 S1 REVISION DES 2000H suivant le plan d'entretien constructeur de la notice d'utilisation 647762FR</t>
  </si>
  <si>
    <t>MT 625 H 75K ST5 S1 / MT 625H 75K COMFORT ST5S1 série 1 E 3 REVISION DES 500 H suivant le plan d'entretien constructeur de la notice d'utilisation n° 647732FR</t>
  </si>
  <si>
    <t>1h50</t>
  </si>
  <si>
    <t>MT 625 H 75K ST5 S1 / MT 625 H 75K COMFORT ST5 S1    REVISION DES 1000 H suivant le plan d'entretien constructeur de la notice d'utilisation n° 647732FR</t>
  </si>
  <si>
    <t>MT 625 H 75K COMFORT ST5 S1  /MT 625 H 75K  ST5 S1  REVISION DES 2000 H suivant le plan d'entretien constructeur de la notice d'utilisation n° 647732 FR</t>
  </si>
  <si>
    <t>M125</t>
  </si>
  <si>
    <t>MT 1440/1840 EASY 75D ST5S1 500H, MT 1440/1840 100D ST5S1 500H</t>
  </si>
  <si>
    <t>M126</t>
  </si>
  <si>
    <t>MT 1440/1840 EASY 75D ST5S1 1000H, MT 1440/1840 100D ST5S1 1000H</t>
  </si>
  <si>
    <t>MT 1840 /1440 / 1435 EASY 75D ST3B S1 ENTRETIEN DES 500 H OU 1 AN</t>
  </si>
  <si>
    <t>MT 1840 / 1440 / 1435 EASY 75D ST3B S1 ENTRETIEN DES 1000H OU 2 ANS</t>
  </si>
  <si>
    <t>MT 1840 /1440/1435  EASY 75D ST3B S1 ENTRETIEN DES 2000H OU 2ANS</t>
  </si>
  <si>
    <t>M13</t>
  </si>
  <si>
    <t>MLT 741 T LSU s 6E3  500 H RG(NI 647082)</t>
  </si>
  <si>
    <t>MT 1840 /1440/ 1435 EASY 75D ST3B S1 VISITE OBLIGATOIRE DES 6 MOIS OU 500 PREMIERES HEURES</t>
  </si>
  <si>
    <t>MT 1840 100D ST5 S1 REVISION OBLIGATOIRE 6 MOIS OU 500H</t>
  </si>
  <si>
    <t>Ctr/Visite</t>
  </si>
  <si>
    <t>MT 1840 100D ST5 S1 REVISION DES 500H OU 1AN</t>
  </si>
  <si>
    <t>MT 730 H 75K ST5 S1 + MT 930 H 75K ST5 S1 REVISION OBLIGATOIRE 6 MOIS OU 500H</t>
  </si>
  <si>
    <t>MT 730 H 75K ST5 S1 ET MT 930 H 75K ST5 S1 REVISION DES 50H</t>
  </si>
  <si>
    <t>MT 730 H 75K ST5 S1 ET MT 930 H 75K ST5 S1 REVISION DES 500H OU 1 AN</t>
  </si>
  <si>
    <t>MT 730 H 75K ST5 S1 ET MT 930 H 75K ST5 S1 REVISION DES 1000H OU 2 ANS</t>
  </si>
  <si>
    <t>MT 730 H 75K ST5 S1 ET MT 930 H 75K ST5 S1 REVISION DES 2000H OU 4 ANS</t>
  </si>
  <si>
    <t>MLT 523 TURBO SERIE B-E2 REVISION DES 500H</t>
  </si>
  <si>
    <t>MLT 523 TURBO SERIE B-E2 REVISION DES 1000H</t>
  </si>
  <si>
    <t>M14</t>
  </si>
  <si>
    <t>MLT 741 T LSU  s 6-E3  500 H (NI 647082)</t>
  </si>
  <si>
    <t>MT 1440 A 100P ST4 S1 ET MT 1840 A 100P ST4 S1 ENTRETIEN 500H/1AN</t>
  </si>
  <si>
    <t>MT 1440 A 100P ST4 S1 ET MT 1840 A 100P ST4 S1 ENTRETIEN 1000H/2 ANS</t>
  </si>
  <si>
    <t>MT 1440 A 100P ST4 S1 ET MT 1840 A 100P ST4 S1 ENTRETIEN 2000H</t>
  </si>
  <si>
    <t>MT 1440 A 100P ST4 S1 ET MT 1840 A 100P ST4 S1 ENTRETIEN 3000H</t>
  </si>
  <si>
    <t>MT 1840 100D ST5 S1 REVISION DES 1000H OU 2 ANS</t>
  </si>
  <si>
    <t>MT 1840 100D ST5 S1 REVISION DES 2000H OU 4 ANS</t>
  </si>
  <si>
    <t>MT 1440 A 100D ST5 S1 + MT 1840 A 100D ST5 S1 REVISION OBLIGATOIRE DES 6 PREMIERS MOIS</t>
  </si>
  <si>
    <t>MT 1440 A 100D ST5 S1 ET MT 1840 A 100D ST5 S1 ENTRETIEN 500 HEURES OU 1 AN</t>
  </si>
  <si>
    <t>MT 1440 A 100D ST5 S1 ET MT 1840 A 100D ST5 S1 ENTRETIEN 1000 HEURES OU 2 ANS</t>
  </si>
  <si>
    <t>MT 1440 A 100D ST5 S1 ET MT 1840 A 100D ST5 S1 ENTRETIEN 2000 HEURES OU 4 ANS</t>
  </si>
  <si>
    <t>M15</t>
  </si>
  <si>
    <t>MLT 741 T LSU s 6-E3 1000 H (NI 647082)</t>
  </si>
  <si>
    <t>MT 1030 S S3 E2 ENTRETIEN 500H/1AN</t>
  </si>
  <si>
    <t>MT 1030 S S3 E2 ENTRETIEN 1000H</t>
  </si>
  <si>
    <t>MT 1030 S S3 E2 ENTRETIEN 2000H</t>
  </si>
  <si>
    <t>M16</t>
  </si>
  <si>
    <t>MLT 741 T LSU s6-E3 2000 H (NI 647082)</t>
  </si>
  <si>
    <t>M17</t>
  </si>
  <si>
    <t>MLT1035 LTLSU s 6E3  500 H RG(NI 647082)</t>
  </si>
  <si>
    <t>M18</t>
  </si>
  <si>
    <t>MLT1035 LT LSU s 6-E3  500 H (NI 647082)</t>
  </si>
  <si>
    <t>M19</t>
  </si>
  <si>
    <t>MLT1035 LT LSU s 6-E3 1000 H (NI 647082)</t>
  </si>
  <si>
    <t>M20</t>
  </si>
  <si>
    <t>MLT1035 LT LSU s6-E3 2000 H (NI 647082)</t>
  </si>
  <si>
    <t>M21</t>
  </si>
  <si>
    <t>MLT634 -120 LSU FE3  500 H RG(NI 647082)</t>
  </si>
  <si>
    <t>M22</t>
  </si>
  <si>
    <t>MLT634 120 LSU   F-E3  500 H (NI 647082)</t>
  </si>
  <si>
    <t>M221</t>
  </si>
  <si>
    <t>MLT634 120 LSU SGE3  500 H</t>
  </si>
  <si>
    <t>M222</t>
  </si>
  <si>
    <t>MLT634 -120 LSU SGE3  1000 H</t>
  </si>
  <si>
    <t>M223</t>
  </si>
  <si>
    <t>MLT 634 120 LSU SGE3 2000 H</t>
  </si>
  <si>
    <t>M23</t>
  </si>
  <si>
    <t>MLT634 -120 LSU FE3  1000 H (NI 647082)</t>
  </si>
  <si>
    <t>M24</t>
  </si>
  <si>
    <t>MLT 634 120 LSU s6-E3 2000 H (NI 647082)</t>
  </si>
  <si>
    <t>M25</t>
  </si>
  <si>
    <t>MLT634 -120 LSU PS FE3  500 H RG( 647082</t>
  </si>
  <si>
    <t>M26</t>
  </si>
  <si>
    <t>MLT634 120 LSU PS  F-E3  500 H ( 647082)</t>
  </si>
  <si>
    <t>M27</t>
  </si>
  <si>
    <t>MLT634 -120 LSU PS FE3  1000 H (647082)</t>
  </si>
  <si>
    <t>M28</t>
  </si>
  <si>
    <t>MLT 634 120 LSU PS FE3 2000 H (647082)</t>
  </si>
  <si>
    <t>M29</t>
  </si>
  <si>
    <t>MLT735 120 LSU PS S6E3  500 H RG  647082</t>
  </si>
  <si>
    <t>M30</t>
  </si>
  <si>
    <t>MLT735 120 LSU PS S6-E3  500 H ( 647082)</t>
  </si>
  <si>
    <t>M31</t>
  </si>
  <si>
    <t>ML735 -120 LSU PS S6E3  1000 H (647082)</t>
  </si>
  <si>
    <t>MC 18  --- 1000H</t>
  </si>
  <si>
    <t>MC 18  --- 2000H</t>
  </si>
  <si>
    <t>M32</t>
  </si>
  <si>
    <t>MLT735 120 LSU PS S6E3 2000 H (647082)</t>
  </si>
  <si>
    <t>M321</t>
  </si>
  <si>
    <t>MLT741 120 LSU S5-E3  500 H</t>
  </si>
  <si>
    <t>M322</t>
  </si>
  <si>
    <t>ML741 -120 LSU  S5E3  1000 H</t>
  </si>
  <si>
    <t>M323</t>
  </si>
  <si>
    <t>MLT742 H TURBO LSU S2-E2  500 H</t>
  </si>
  <si>
    <t>M324</t>
  </si>
  <si>
    <t>ML742 H TURBO LSU S2-E2  1000 H</t>
  </si>
  <si>
    <t>M33</t>
  </si>
  <si>
    <t>MLT735 120 LSU S6E3  500 H RG(NI 647082)</t>
  </si>
  <si>
    <t>MLT735 120 LSU  S6-E3  500 H (NI 647082)</t>
  </si>
  <si>
    <t>MLT735 -120 LSU S6E3  1000 H (NI 647082)</t>
  </si>
  <si>
    <t>MLT 735 120 LSU s6-E3 2000 H (NI 647082)</t>
  </si>
  <si>
    <t>M37</t>
  </si>
  <si>
    <t>MLT741 120 LSU S6E3  500 H RG(NI 647082)</t>
  </si>
  <si>
    <t>M38</t>
  </si>
  <si>
    <t>MLT741 120 LSU  S6-E3  500 H (NI 647082)</t>
  </si>
  <si>
    <t>M39</t>
  </si>
  <si>
    <t>MLT741 -120 LSU S6E3  1000 H (NI 647082)</t>
  </si>
  <si>
    <t>M40</t>
  </si>
  <si>
    <t>MLT 741 120 LSU s6-E3 2000 H (NI 647082)</t>
  </si>
  <si>
    <t>M41</t>
  </si>
  <si>
    <t>MLT741 120 LSU PS S6E3  500 H RG  647082</t>
  </si>
  <si>
    <t>M42</t>
  </si>
  <si>
    <t>MLT741 120 LSU PS S6-E3  500 H ( 647082)</t>
  </si>
  <si>
    <t>M43</t>
  </si>
  <si>
    <t>ML741 -120 LSU PS S6E3  1000 H (647082)</t>
  </si>
  <si>
    <t>M44</t>
  </si>
  <si>
    <t>MLT741 120 LSU PS S6E3 2000 H (647082)</t>
  </si>
  <si>
    <t>M45</t>
  </si>
  <si>
    <t>MLT 634 120 STB3  500 H RG     647444</t>
  </si>
  <si>
    <t>M46</t>
  </si>
  <si>
    <t>MLT 634 120 STB3  500 H      647444</t>
  </si>
  <si>
    <t>M47</t>
  </si>
  <si>
    <t>MLT 634 120 STB3  1000 H      647444</t>
  </si>
  <si>
    <t>M48</t>
  </si>
  <si>
    <t>MLT 634 120 STB3  2000 H      647444</t>
  </si>
  <si>
    <t>M49</t>
  </si>
  <si>
    <t>MLT 634 120 PS STB3  500 H RG     647444</t>
  </si>
  <si>
    <t>M50</t>
  </si>
  <si>
    <t>MLT 634 120 PS STB3  500 H      647444</t>
  </si>
  <si>
    <t>M51</t>
  </si>
  <si>
    <t>MLT 634 120 PS STB3  1000 H      647444</t>
  </si>
  <si>
    <t>M52</t>
  </si>
  <si>
    <t>MLT 634 120 PS STB3  2000 H      647444</t>
  </si>
  <si>
    <t>M53</t>
  </si>
  <si>
    <t>MLT 735 100  STB3  500 H RG     647444</t>
  </si>
  <si>
    <t>M54</t>
  </si>
  <si>
    <t>MLT 735 100  STB3  500 H      647444</t>
  </si>
  <si>
    <t>M55</t>
  </si>
  <si>
    <t>MLT 735 100  STB3  1000 H      647444</t>
  </si>
  <si>
    <t>M56</t>
  </si>
  <si>
    <t>MLT 735 100  STB3  2000 H      647444</t>
  </si>
  <si>
    <t>M561</t>
  </si>
  <si>
    <t>MLT 733 105 D ST4 S1  500 H</t>
  </si>
  <si>
    <t>M562</t>
  </si>
  <si>
    <t>MLT 733 105 D ST4 S1  1000 H</t>
  </si>
  <si>
    <t>M563</t>
  </si>
  <si>
    <t>MLT 733 105 D ST4 S1  2000 H</t>
  </si>
  <si>
    <t>M57</t>
  </si>
  <si>
    <t>MLT 735 120  STB3  500 H RG     647444</t>
  </si>
  <si>
    <t>M58</t>
  </si>
  <si>
    <t>MLT 735 120  STB3  500 H      647444</t>
  </si>
  <si>
    <t>M59</t>
  </si>
  <si>
    <t>MLT 735 120  STB3  1000 H      647444</t>
  </si>
  <si>
    <t>M60</t>
  </si>
  <si>
    <t>MLT 735 120  STB3  2000 H      647444</t>
  </si>
  <si>
    <t>M61</t>
  </si>
  <si>
    <t>MLT 735 120 PS  STB3  500 H RG    647444</t>
  </si>
  <si>
    <t>M62</t>
  </si>
  <si>
    <t>MLT 735 120  PS STB3  500 H      647444</t>
  </si>
  <si>
    <t>M63</t>
  </si>
  <si>
    <t>MLT 735 120  PS STB3  1000 H      647444</t>
  </si>
  <si>
    <t>M64</t>
  </si>
  <si>
    <t>MLT 735 120 PS  STB3  2000 H      647444</t>
  </si>
  <si>
    <t>M65</t>
  </si>
  <si>
    <t>MLT 741 100  STB3  500 H RG     647444</t>
  </si>
  <si>
    <t>M66</t>
  </si>
  <si>
    <t>MLT 741 100  STB3  500 H      647444</t>
  </si>
  <si>
    <t>M67</t>
  </si>
  <si>
    <t>MLT 741 100  STB3  1000 H      647444</t>
  </si>
  <si>
    <t>M68</t>
  </si>
  <si>
    <t>MLT 741 100  STB3  2000 H      647444</t>
  </si>
  <si>
    <t>M69</t>
  </si>
  <si>
    <t>MLT 741 120  STB3  500 H RG     647444</t>
  </si>
  <si>
    <t>M70</t>
  </si>
  <si>
    <t>MLT 741 120   STB3  500 H      647444</t>
  </si>
  <si>
    <t>M71</t>
  </si>
  <si>
    <t>MLT 741 120   STB3  1000 H      647444</t>
  </si>
  <si>
    <t>M72</t>
  </si>
  <si>
    <t>MLT 741 120   STB3  2000 H      647444</t>
  </si>
  <si>
    <t>M73</t>
  </si>
  <si>
    <t>MLT 741 120 PS  STB3  500 H RG    647444</t>
  </si>
  <si>
    <t>M74</t>
  </si>
  <si>
    <t>MLT 741 120  PS STB3  500 H      647444</t>
  </si>
  <si>
    <t>M75</t>
  </si>
  <si>
    <t>MLT 741 120  PS STB3  1000 H      647444</t>
  </si>
  <si>
    <t>M76</t>
  </si>
  <si>
    <t>MLT 741 120 PS  STB3  2000 H      647444</t>
  </si>
  <si>
    <t>M77</t>
  </si>
  <si>
    <t>MLT634 120 LSU SGE3  500 H RG   647387</t>
  </si>
  <si>
    <t>M78</t>
  </si>
  <si>
    <t>MLT634 120 LSU  SG-E3  500 H (NI 647387)</t>
  </si>
  <si>
    <t>M79</t>
  </si>
  <si>
    <t>MLT634 120 LSU SGE3  1000H   647387</t>
  </si>
  <si>
    <t>M80</t>
  </si>
  <si>
    <t>MLT634 120 LSU SGE3  2000H   647387</t>
  </si>
  <si>
    <t>M81</t>
  </si>
  <si>
    <t>MLT634 120 LSU PS SGE3  500 H RG  647387</t>
  </si>
  <si>
    <t>M82</t>
  </si>
  <si>
    <t>MLT634 120 LSU PS  SG-E3  500 H   647387</t>
  </si>
  <si>
    <t>M83</t>
  </si>
  <si>
    <t>MLT634 120 LSU PS SGE3  1000H   647387</t>
  </si>
  <si>
    <t>M84</t>
  </si>
  <si>
    <t>MLT634 120 LSU PS  SGE3  2000H   647387</t>
  </si>
  <si>
    <t>M85</t>
  </si>
  <si>
    <t>MLT735 120 LSU  S7E3  500 H RG  647387</t>
  </si>
  <si>
    <t>M86</t>
  </si>
  <si>
    <t>MLT735 120 LSU   S7-E3  500 H   647387</t>
  </si>
  <si>
    <t>M87</t>
  </si>
  <si>
    <t>MLT735 120 LSU  S7GE3  1000H   647387</t>
  </si>
  <si>
    <t>M88</t>
  </si>
  <si>
    <t>MLT735 120 LSU   S7GE3  2000H   647387</t>
  </si>
  <si>
    <t>M89</t>
  </si>
  <si>
    <t>MLT735 120 LSU PS S7E3  500 H RG  647387</t>
  </si>
  <si>
    <t>M90</t>
  </si>
  <si>
    <t>MLT735 120 LSU PS  S7-E3  500 H   647387</t>
  </si>
  <si>
    <t>M91</t>
  </si>
  <si>
    <t>MLT735 120 LSU  PS S7GE3  1000H   647387</t>
  </si>
  <si>
    <t>M92</t>
  </si>
  <si>
    <t>MLT735 120 LSU  PS S7GE3  2000H   647387</t>
  </si>
  <si>
    <t>M93</t>
  </si>
  <si>
    <t>MLT840  115 PS  500 H RG  647269</t>
  </si>
  <si>
    <t>M94</t>
  </si>
  <si>
    <t>MLT840  115 PS  500 H  647269</t>
  </si>
  <si>
    <t>M95</t>
  </si>
  <si>
    <t>MLT840  115 PS  1000 H   647269</t>
  </si>
  <si>
    <t>M96</t>
  </si>
  <si>
    <t>MLT840  115 PS  2000 H   647269</t>
  </si>
  <si>
    <t>M97</t>
  </si>
  <si>
    <t>MLT840  137 PS  500 H RG  647269</t>
  </si>
  <si>
    <t>M98</t>
  </si>
  <si>
    <t>MLT840  137 PS  500 H  647269</t>
  </si>
  <si>
    <t>M981</t>
  </si>
  <si>
    <t>MLT840  137 E3B  500 H</t>
  </si>
  <si>
    <t>M982</t>
  </si>
  <si>
    <t>MLT840  137  E3B  1000 H</t>
  </si>
  <si>
    <t>M983</t>
  </si>
  <si>
    <t>MLT840  137 E3B  2000 H</t>
  </si>
  <si>
    <t>M99</t>
  </si>
  <si>
    <t>MLT840  137 PS  1000 H   647269</t>
  </si>
  <si>
    <t>M991</t>
  </si>
  <si>
    <t>MLT737 130 PS 500H</t>
  </si>
  <si>
    <t>M992</t>
  </si>
  <si>
    <t>MLT NEW AG 130 PS1000H</t>
  </si>
  <si>
    <t>M993</t>
  </si>
  <si>
    <t>MLT737 130 PS 2000H</t>
  </si>
  <si>
    <t>M:01</t>
  </si>
  <si>
    <t>MLT840  137 PS  2000 H   647269</t>
  </si>
  <si>
    <t>M:02</t>
  </si>
  <si>
    <t>MLT 845 120 HT LSU S3E3  500H RG  547980</t>
  </si>
  <si>
    <t>M:03</t>
  </si>
  <si>
    <t>MLT 845 120 HT LSU S3E3  500H   547980</t>
  </si>
  <si>
    <t>M:04</t>
  </si>
  <si>
    <t>MLT 845 120 HT LSU S3E3  1000H  547980</t>
  </si>
  <si>
    <t>M:05</t>
  </si>
  <si>
    <t>MLT 845 120 HT LSU S3E3  2000H  547980</t>
  </si>
  <si>
    <t>M:06</t>
  </si>
  <si>
    <t>MLT 845 120  LSU S3E3  500H RG  547980</t>
  </si>
  <si>
    <t>M:07</t>
  </si>
  <si>
    <t>MLT 845 120  LSU S3E3  500H   547980</t>
  </si>
  <si>
    <t>M:08</t>
  </si>
  <si>
    <t>MLT 845 120  LSU S3E3  1000H  547980</t>
  </si>
  <si>
    <t>M:09</t>
  </si>
  <si>
    <t>MLT 845 120  LSU S3E3  2000H  547980</t>
  </si>
  <si>
    <t>M:10</t>
  </si>
  <si>
    <t>MLT 940 120 L LSU S3E3  500H RG  547980</t>
  </si>
  <si>
    <t>M:11</t>
  </si>
  <si>
    <t>MLT 940 120 L LSU S3E3  500H   547980</t>
  </si>
  <si>
    <t>M:12</t>
  </si>
  <si>
    <t>MLT 940 120 L LSU S3E3  1000H  547980</t>
  </si>
  <si>
    <t>M:13</t>
  </si>
  <si>
    <t>MLT 940 120 L LSU S3E3  2000H  547980</t>
  </si>
  <si>
    <t>M:14</t>
  </si>
  <si>
    <t>MLT 845 120  LSU S4E3  500H RG  647088</t>
  </si>
  <si>
    <t>M:15</t>
  </si>
  <si>
    <t>MLT 845 120  LSU S4E3  500H   547980</t>
  </si>
  <si>
    <t>M:16</t>
  </si>
  <si>
    <t>MLT 845 120  LSU S3E3  1000H  647088</t>
  </si>
  <si>
    <t>M:17</t>
  </si>
  <si>
    <t>MLT 845 120  LSU S4E3  2000H  647088</t>
  </si>
  <si>
    <t>M:18</t>
  </si>
  <si>
    <t>MLT 845 120 LSU S5E3   500H RG  648622</t>
  </si>
  <si>
    <t>M:19</t>
  </si>
  <si>
    <t>MLT 845 120 LSU S5E3   500H   648622</t>
  </si>
  <si>
    <t>M:20</t>
  </si>
  <si>
    <t>MLT 845 120 LSU S5E3   1000H 648622</t>
  </si>
  <si>
    <t>M:21</t>
  </si>
  <si>
    <t>MLT 845 120 LSU S5E3   2000H 648622</t>
  </si>
  <si>
    <t>M:22</t>
  </si>
  <si>
    <t>MLT 629 ST3B    500H RG     647178</t>
  </si>
  <si>
    <t>M:23</t>
  </si>
  <si>
    <t>MLT 629 ST3B    500H     647178</t>
  </si>
  <si>
    <t>M:24</t>
  </si>
  <si>
    <t>MLT 629 ST3B    1000H      647178</t>
  </si>
  <si>
    <t>M:25</t>
  </si>
  <si>
    <t>MLT 629 ST3B    2000H      647178</t>
  </si>
  <si>
    <t>M:26</t>
  </si>
  <si>
    <t>MLT 625 75H S1E3    500H RG     647090</t>
  </si>
  <si>
    <t>M:27</t>
  </si>
  <si>
    <t>MLT 625 75H S1E3    500H     647090</t>
  </si>
  <si>
    <t>M:29</t>
  </si>
  <si>
    <t>MLT 625 75H S1E3   1000H     647090</t>
  </si>
  <si>
    <t>M:30</t>
  </si>
  <si>
    <t>MLT 625 75H S1E3   2000H     647090</t>
  </si>
  <si>
    <t>M:31</t>
  </si>
  <si>
    <t>MT 732  SEE3  500 H  RG   647083</t>
  </si>
  <si>
    <t>M:32</t>
  </si>
  <si>
    <t>MT 732  SEE3  500 H     647083</t>
  </si>
  <si>
    <t>M:33</t>
  </si>
  <si>
    <t>MT 732  SEE3  1000 H   647083</t>
  </si>
  <si>
    <t>M:34</t>
  </si>
  <si>
    <t>MT 732  SEE3  2000 H   647083</t>
  </si>
  <si>
    <t>M:35</t>
  </si>
  <si>
    <t>MT 932  SE3  500 H  RG   647083</t>
  </si>
  <si>
    <t>M:36</t>
  </si>
  <si>
    <t>MT 932  SE3  500 H</t>
  </si>
  <si>
    <t>M:37</t>
  </si>
  <si>
    <t>MT 932  SE3  1000 H</t>
  </si>
  <si>
    <t>M:38</t>
  </si>
  <si>
    <t>MT 932  SE3  2000 H</t>
  </si>
  <si>
    <t>M:39</t>
  </si>
  <si>
    <t>MT 1030S T S5E3   500 H  RG   647083</t>
  </si>
  <si>
    <t>M:40</t>
  </si>
  <si>
    <t>MT 1030ST S5E3  500 H     647083</t>
  </si>
  <si>
    <t>M:41</t>
  </si>
  <si>
    <t>MT 1030ST   S5E3  1000 H   647083</t>
  </si>
  <si>
    <t>M:42</t>
  </si>
  <si>
    <t>MT 1030ST S5E3  2000 H   647083</t>
  </si>
  <si>
    <t>M:43</t>
  </si>
  <si>
    <t>MT 845 H STB3  500 H RG     647105</t>
  </si>
  <si>
    <t>M:44</t>
  </si>
  <si>
    <t>MT 845 H ST3B   500 H     647105</t>
  </si>
  <si>
    <t>M:45</t>
  </si>
  <si>
    <t>MT 845 H STB3  1000H     647105</t>
  </si>
  <si>
    <t>M:46</t>
  </si>
  <si>
    <t>MT 845 H STB3  2000H     647105</t>
  </si>
  <si>
    <t>M:47</t>
  </si>
  <si>
    <t>MT 1135 H STB3  500 H RG     647105</t>
  </si>
  <si>
    <t>M:48</t>
  </si>
  <si>
    <t>MT 1135 H ST3B   500 H     647105</t>
  </si>
  <si>
    <t>M:49</t>
  </si>
  <si>
    <t>MT 1135 H STB3  1000H     647105</t>
  </si>
  <si>
    <t>M:50</t>
  </si>
  <si>
    <t>MT 1135 H STB3  2000H     647105</t>
  </si>
  <si>
    <t>M:51</t>
  </si>
  <si>
    <t>MT 1335 H STB3  500 H RG     647105</t>
  </si>
  <si>
    <t>M:52</t>
  </si>
  <si>
    <t>MT 1335 H ST3B   500 H     647105</t>
  </si>
  <si>
    <t>M:53</t>
  </si>
  <si>
    <t>MT 1335 H STB3  1000H     647105</t>
  </si>
  <si>
    <t>M:54</t>
  </si>
  <si>
    <t>MT 1335 H STB3  2000H     647105</t>
  </si>
  <si>
    <t>M:55</t>
  </si>
  <si>
    <t>MT 1135 HA STB3  500 H RG     647390</t>
  </si>
  <si>
    <t>M:56</t>
  </si>
  <si>
    <t>MT 1135 HA ST3B   500 H     647390</t>
  </si>
  <si>
    <t>M:57</t>
  </si>
  <si>
    <t>MT 1135 HA STB3  1000H     647390</t>
  </si>
  <si>
    <t>M:58</t>
  </si>
  <si>
    <t>MT 1135 HA STB3  2000H     647390</t>
  </si>
  <si>
    <t>M:59</t>
  </si>
  <si>
    <t>MT 1335 HA STB3  500 H RG     647390</t>
  </si>
  <si>
    <t>M:60</t>
  </si>
  <si>
    <t>MT 1335 HA ST3B   500 H     647390</t>
  </si>
  <si>
    <t>M:61</t>
  </si>
  <si>
    <t>MT 1335 HA STB3  1000H     647390</t>
  </si>
  <si>
    <t>M:62</t>
  </si>
  <si>
    <t>MT 1335 HA STB3  2000H     647390</t>
  </si>
  <si>
    <t>M:63</t>
  </si>
  <si>
    <t>MT 845  STB3  500 H RG     647104</t>
  </si>
  <si>
    <t>M:64</t>
  </si>
  <si>
    <t>MT 845  STB3  500 H      647104</t>
  </si>
  <si>
    <t>M:65</t>
  </si>
  <si>
    <t>MT 845  STB3  1000 H      647104</t>
  </si>
  <si>
    <t>M:66</t>
  </si>
  <si>
    <t>MT 845  STB3  2000 H      647104</t>
  </si>
  <si>
    <t>M:67</t>
  </si>
  <si>
    <t>MT 1135  STB3  500 H RG     647104</t>
  </si>
  <si>
    <t>M:68</t>
  </si>
  <si>
    <t>MT 1135  STB3  500 H      647104</t>
  </si>
  <si>
    <t>M:69</t>
  </si>
  <si>
    <t>MT 1135  STB3  1000 H      647104</t>
  </si>
  <si>
    <t>M:70</t>
  </si>
  <si>
    <t>MT 1135  STB3  2000 H      647104</t>
  </si>
  <si>
    <t>M:71</t>
  </si>
  <si>
    <t>MT 1335  STB3  500 H RG     647104</t>
  </si>
  <si>
    <t>M:72</t>
  </si>
  <si>
    <t>MT 1335  STB3  500 H      647104</t>
  </si>
  <si>
    <t>M:73</t>
  </si>
  <si>
    <t>MT 1335  STB3  1000 H      647104</t>
  </si>
  <si>
    <t>M:74</t>
  </si>
  <si>
    <t>MT 1335  STB3  2000 H      647104</t>
  </si>
  <si>
    <t>M:75</t>
  </si>
  <si>
    <t>MT 1440 A  STB3  500 H RG     647101</t>
  </si>
  <si>
    <t>M:76</t>
  </si>
  <si>
    <t>MT 1440 A  STB3  500 H      647101</t>
  </si>
  <si>
    <t>M:77</t>
  </si>
  <si>
    <t>MT 1440 A STB3  1000 H      647101</t>
  </si>
  <si>
    <t>M:78</t>
  </si>
  <si>
    <t>MT 1440 A   STB3  2000 H      647101</t>
  </si>
  <si>
    <t>M:79</t>
  </si>
  <si>
    <t>MT 1440 HA STB3  500 H RG     647102</t>
  </si>
  <si>
    <t>M:80</t>
  </si>
  <si>
    <t>MT 1440 HA ST3B   500 H     647102</t>
  </si>
  <si>
    <t>M:81</t>
  </si>
  <si>
    <t>MT 1440 HA STB3  1000H     647105</t>
  </si>
  <si>
    <t>M:82</t>
  </si>
  <si>
    <t>MT 1440 HA STB3  2000H     647105</t>
  </si>
  <si>
    <t>M:83</t>
  </si>
  <si>
    <t>MT 1440 H STB3  500 H RG     647103</t>
  </si>
  <si>
    <t>M:84</t>
  </si>
  <si>
    <t>MT 1440 H ST3B   500 H     647103</t>
  </si>
  <si>
    <t>M:85</t>
  </si>
  <si>
    <t>MT 1440 H STB3  1000H     647103</t>
  </si>
  <si>
    <t>M:86</t>
  </si>
  <si>
    <t>MT 1440 H STB3  2000H     647103</t>
  </si>
  <si>
    <t>M:87</t>
  </si>
  <si>
    <t>MT 1440  STB3  500 H RG     647100</t>
  </si>
  <si>
    <t>M:88</t>
  </si>
  <si>
    <t>MT 1840  STB3  500 H</t>
  </si>
  <si>
    <t>M:89</t>
  </si>
  <si>
    <t>MT 1840 STB3  1000 H</t>
  </si>
  <si>
    <t>M:90</t>
  </si>
  <si>
    <t>MT 1840   STB3  2000 H</t>
  </si>
  <si>
    <t>M:91</t>
  </si>
  <si>
    <t>MT 1840 A  STB3  500 H RG     647101</t>
  </si>
  <si>
    <t>M:92</t>
  </si>
  <si>
    <t>MT 1840 A  STB3  500 H      647101</t>
  </si>
  <si>
    <t>M:93</t>
  </si>
  <si>
    <t>MT 1840 A STB3  1000 H      647101</t>
  </si>
  <si>
    <t>M:94</t>
  </si>
  <si>
    <t>MT 1840 A   STB3  2000 H      647101</t>
  </si>
  <si>
    <t>M:95</t>
  </si>
  <si>
    <t>MT 1440  HA E3 NS 500 H RG     647043</t>
  </si>
  <si>
    <t>M:96</t>
  </si>
  <si>
    <t>MT 1440  HA E3 NS 500 H     647043</t>
  </si>
  <si>
    <t>M:97</t>
  </si>
  <si>
    <t>MT 1440  HA E3 NS 1000 H RG     647043</t>
  </si>
  <si>
    <t>M:98</t>
  </si>
  <si>
    <t>MT 1440  HA E3 NS 2000 H RG     647043</t>
  </si>
  <si>
    <t>M:99</t>
  </si>
  <si>
    <t>MT 1840  HA E3 NS 500 H     647043</t>
  </si>
  <si>
    <t>MAJS</t>
  </si>
  <si>
    <t>MISE A JOUR SOFT 2021.4 R2 POUR BOITE V+ SUR NEW AG ST4</t>
  </si>
  <si>
    <t>MANI</t>
  </si>
  <si>
    <t>FAIRE TESTS DE CALIBRAGE AVEC MASSE SI EQUIPEMENTS PRESENTS LE NECESSITENT -, VERIFIER LA PRESSION DES PNEUMATIQUES -, GRAISSER LA FLECHE ET LE MATERIEL -, PRE REMPLIR LE CARNET DE MISE EN SERVICE POUR LES MATERIELS NEUFS -</t>
  </si>
  <si>
    <t>MC01</t>
  </si>
  <si>
    <t>MC 30 S3 E2  500 H  547872</t>
  </si>
  <si>
    <t>MC02</t>
  </si>
  <si>
    <t>MC 30 S3 E2  1000 H  547872</t>
  </si>
  <si>
    <t>MC03</t>
  </si>
  <si>
    <t>MC 30 S3 E2  2000 H  547872</t>
  </si>
  <si>
    <t>MC04</t>
  </si>
  <si>
    <t>M26-2 S3 E2  500 H  547872</t>
  </si>
  <si>
    <t>MC05</t>
  </si>
  <si>
    <t>M26-2 S3 E2  1000 H  547872</t>
  </si>
  <si>
    <t>MC06</t>
  </si>
  <si>
    <t>M26-2 S3 E2  2000 H  547872</t>
  </si>
  <si>
    <t>MC07</t>
  </si>
  <si>
    <t>M30-2 S3 E2  500 H  547872</t>
  </si>
  <si>
    <t>MC08</t>
  </si>
  <si>
    <t>M30-2 S3 E2  1000 H  547872</t>
  </si>
  <si>
    <t>MC09</t>
  </si>
  <si>
    <t>M30-2 S3 E2  2000 H  547872</t>
  </si>
  <si>
    <t>MC10</t>
  </si>
  <si>
    <t>M26-4 S3 E2  500 H  547872</t>
  </si>
  <si>
    <t>MC11</t>
  </si>
  <si>
    <t>M24-4 S3 E2  1000 H  547872</t>
  </si>
  <si>
    <t>MC12</t>
  </si>
  <si>
    <t>M26-4 S3 E2  2000 H  547872</t>
  </si>
  <si>
    <t>MC13</t>
  </si>
  <si>
    <t>M30-4 S3 E2  500 H  547872</t>
  </si>
  <si>
    <t>MC14</t>
  </si>
  <si>
    <t>M30-4 S3 E2  1000 H  547872</t>
  </si>
  <si>
    <t>MC15</t>
  </si>
  <si>
    <t>M30-4 S3 E2  2000 H  547872</t>
  </si>
  <si>
    <t>MC16</t>
  </si>
  <si>
    <t>M40-4 S3 E2  500 H  547872</t>
  </si>
  <si>
    <t>MC17</t>
  </si>
  <si>
    <t>M40-4 S3 E2  1000 H  547872</t>
  </si>
  <si>
    <t>MC18</t>
  </si>
  <si>
    <t>M40-4 S3 E2  2000 H  547872</t>
  </si>
  <si>
    <t>MC19</t>
  </si>
  <si>
    <t>M50-4 S3 E2  500 H  547872</t>
  </si>
  <si>
    <t>MC20</t>
  </si>
  <si>
    <t>M50-4 S3 E2  1000 H  547872</t>
  </si>
  <si>
    <t>MC21</t>
  </si>
  <si>
    <t>M50-4 S3 E2  2000 H  547872</t>
  </si>
  <si>
    <t>MC22</t>
  </si>
  <si>
    <t>MC 40 PS S3 E2  500 H  547872</t>
  </si>
  <si>
    <t>MC23</t>
  </si>
  <si>
    <t>MC 40 PS S3 E2  1000 H  547872</t>
  </si>
  <si>
    <t>MC24</t>
  </si>
  <si>
    <t>MC 40 PS S3 E2  2000 H  547872</t>
  </si>
  <si>
    <t>MC25</t>
  </si>
  <si>
    <t>MC 50 PS S3 E2  500 H  547872</t>
  </si>
  <si>
    <t>MC26</t>
  </si>
  <si>
    <t>MC 50 PS S3 E2  1000 H  547872</t>
  </si>
  <si>
    <t>MC27</t>
  </si>
  <si>
    <t>MC 50 PS S3 E2  2000 H  547872</t>
  </si>
  <si>
    <t>MC28</t>
  </si>
  <si>
    <t>MC 50-2 ST3B 500H</t>
  </si>
  <si>
    <t>MC29</t>
  </si>
  <si>
    <t>MC 50-2 ST3B 1000H</t>
  </si>
  <si>
    <t>MC30</t>
  </si>
  <si>
    <t>MC 50-2 ST3B 2000H</t>
  </si>
  <si>
    <t>MC 18  --- 500 H OU  6 MOIS    REF 647635 FR,</t>
  </si>
  <si>
    <t>MC32</t>
  </si>
  <si>
    <t>M 26-2 ST3B</t>
  </si>
  <si>
    <t>MSI25DKST3AS5 500H + 500H RG</t>
  </si>
  <si>
    <t>MSI25DKST3AS5 1000H</t>
  </si>
  <si>
    <t>MSI25DKST3AS5 2000H</t>
  </si>
  <si>
    <t>CHARIOT ME 316 C  500H</t>
  </si>
  <si>
    <t>ME00</t>
  </si>
  <si>
    <t>CHARIOT ELEC ME 315 316 318 320  48V  S2 S3  500H RG</t>
  </si>
  <si>
    <t>CHARIOT ELEC ME 315 316 318 320  415 420 425 430 435  48V / 80V   500H</t>
  </si>
  <si>
    <t>CHARIOT ELEC ME 415 420 425 430 435  48V / 80V   1000H</t>
  </si>
  <si>
    <t>CHARIOT ELEC ME 415 420 425 430 435  48V / 80V   2000H</t>
  </si>
  <si>
    <t>ME04</t>
  </si>
  <si>
    <t>CHARIOT ELEC ME425 ME430 ME 435 80V  500H RG</t>
  </si>
  <si>
    <t>ME05</t>
  </si>
  <si>
    <t>CHARIOT ELEC ME 315 316 318 320 48V S2  S3   500H RG</t>
  </si>
  <si>
    <t>CHARIOT ELEC ME 315 316 318 320  48V  S2 S3  1000H</t>
  </si>
  <si>
    <t>CHARIOT ELEC ME 315 316 318 320  48V S2 S3  2000H</t>
  </si>
  <si>
    <t>ME1</t>
  </si>
  <si>
    <t>CHARIOT ME 316 C  1000H</t>
  </si>
  <si>
    <t>MESSERSI TC85D - 1000H</t>
  </si>
  <si>
    <t>MESSERSI TC100D - 500H</t>
  </si>
  <si>
    <t>MESSERSI TC100D - 1000H</t>
  </si>
  <si>
    <t>MER</t>
  </si>
  <si>
    <t>MERLOT 39-10 / 500H</t>
  </si>
  <si>
    <t>MER2</t>
  </si>
  <si>
    <t>MERLOT 39-10 / 1000 H</t>
  </si>
  <si>
    <t>250H</t>
  </si>
  <si>
    <t>MESSERSI TC50D - 250H</t>
  </si>
  <si>
    <t>MESSERSI TC50D - 1000H</t>
  </si>
  <si>
    <t>MESSERSI TC130D - 250H</t>
  </si>
  <si>
    <t>MESSERSI TC130D - 1000H</t>
  </si>
  <si>
    <t>MESSERSI TC 80 - 250H</t>
  </si>
  <si>
    <t>MESSERSI TC 80 - 1000H</t>
  </si>
  <si>
    <t>MESSERSI TC85D - 250H</t>
  </si>
  <si>
    <t>MANGO 12 REVISION DES 500 H suivant le plan d'entretien de la notice construction 647533 FR</t>
  </si>
  <si>
    <t>2h10</t>
  </si>
  <si>
    <t>MANGO 12 REVISION DES 1000 H suivant le plan d'entretien de la notice construction 647533 FR</t>
  </si>
  <si>
    <t>MANGO 12 REVISION DES 2000 H suivant le plan d'entretien de la notice construction 647533 FR</t>
  </si>
  <si>
    <t>MH1</t>
  </si>
  <si>
    <t>MH 20-4 T BUGGIE 500H</t>
  </si>
  <si>
    <t>MH2</t>
  </si>
  <si>
    <t>MH 20-4 T BUGGIE 1000H</t>
  </si>
  <si>
    <t>MH 500H</t>
  </si>
  <si>
    <t>MH  1000H</t>
  </si>
  <si>
    <t>MH  2000H</t>
  </si>
  <si>
    <t>MI 80 D 500 H</t>
  </si>
  <si>
    <t>MI00</t>
  </si>
  <si>
    <t>MI20 - MI35  DKST5S1  500H RG 647852FR,</t>
  </si>
  <si>
    <t>MI20 - MI35  DKST5S1  500H 647852FR,</t>
  </si>
  <si>
    <t>MI20 - MI35  DKST5S1  1000H 647852FR,</t>
  </si>
  <si>
    <t>MI20 - MI35  DKST5S1  2000H 647852FR,</t>
  </si>
  <si>
    <t>MI 80 D 1000 H</t>
  </si>
  <si>
    <t>MI 80 D 2000 H</t>
  </si>
  <si>
    <t>MIT1</t>
  </si>
  <si>
    <t>MITSUBISHI FG18T 500H</t>
  </si>
  <si>
    <t>MIT2</t>
  </si>
  <si>
    <t>MITSUBISHI FG18T 1000H</t>
  </si>
  <si>
    <t>ML01</t>
  </si>
  <si>
    <t>MLT 627 500H</t>
  </si>
  <si>
    <t>ML02</t>
  </si>
  <si>
    <t>MLT 627 1000H</t>
  </si>
  <si>
    <t>ML03</t>
  </si>
  <si>
    <t>MLT 627 2000H</t>
  </si>
  <si>
    <t>ML05</t>
  </si>
  <si>
    <t>MLT 845 100 H  1000H *</t>
  </si>
  <si>
    <t>ML06</t>
  </si>
  <si>
    <t>MLT 845 100 H  500H</t>
  </si>
  <si>
    <t>ML07</t>
  </si>
  <si>
    <t>MLT 845 100 H  3000H</t>
  </si>
  <si>
    <t>MLA-3-35H REVISION 250H,</t>
  </si>
  <si>
    <t>ML10</t>
  </si>
  <si>
    <t>MLA-6-50  REVISION 500H OU 6 MOIS</t>
  </si>
  <si>
    <t>ML11</t>
  </si>
  <si>
    <t>MLA-6-50  REVISION 1000H OU 1 AN</t>
  </si>
  <si>
    <t>MLA-3-35H REVISION 500H,</t>
  </si>
  <si>
    <t>MLA-3-35H REVISION 1000H,</t>
  </si>
  <si>
    <t>ML6</t>
  </si>
  <si>
    <t>1500H</t>
  </si>
  <si>
    <t>MLA-3-25 H P ST5 S1 REVISION 1500H,</t>
  </si>
  <si>
    <t>MLA-4-50 H P ST5 S1 REVISION 500H, ET AUSSI MLA 5-50,</t>
  </si>
  <si>
    <t>MLA-4-50 H P ST5 S1 REVISION 1000H, ET AUSSI MLA 5-50</t>
  </si>
  <si>
    <t>MLA-4-50 H P ST5 S1 REVISION 1500H, ET AUSSI MLA 5-50</t>
  </si>
  <si>
    <t>MLA T533 145V PLUS D ST4 S1 500H, IDEM POUR MLA T533 145V PLUS D ST5 S1</t>
  </si>
  <si>
    <t>MLA T533 145V PLUS D ST4 S1 1000H, IDEM POUR MLA T533 145V PLUS D ST5 S1</t>
  </si>
  <si>
    <t>MLA T533 145V PLUS D ST4 S1 2000H, IDEM POUR MLA T533 145V PLUS D ST5 S1</t>
  </si>
  <si>
    <t>MLT</t>
  </si>
  <si>
    <t>MLT 635 130 PS D ST4 S2  ( 500 H ),</t>
  </si>
  <si>
    <t>MLT1</t>
  </si>
  <si>
    <t>MLT 733 130 PS D ST4 S2  ( 500 H )</t>
  </si>
  <si>
    <t>MLT2</t>
  </si>
  <si>
    <t>MLT 733 105 D ST4 S2  ( 500 H )</t>
  </si>
  <si>
    <t>MLT3</t>
  </si>
  <si>
    <t>MLT 733 105 D ST4 S2  TRACT ( 500 H )</t>
  </si>
  <si>
    <t>MLT4</t>
  </si>
  <si>
    <t>MLT 733 105 D ST4 S2  TRACT LSU  ( 500 H )</t>
  </si>
  <si>
    <t>MLT5</t>
  </si>
  <si>
    <t>MLT 733 115 D ST4 S3  ( 500 H )</t>
  </si>
  <si>
    <t>MLT6</t>
  </si>
  <si>
    <t>MLT 733 115 D ST4 S3 TRACT ( 500 H )</t>
  </si>
  <si>
    <t>MLT7</t>
  </si>
  <si>
    <t>MLT 733 115 D ST4 S3 TRACT LSU ( 500 H )</t>
  </si>
  <si>
    <t>MLT8</t>
  </si>
  <si>
    <t>MLT 635 130 PS D ST4 S2  ( 1000 H )</t>
  </si>
  <si>
    <t>MLT9</t>
  </si>
  <si>
    <t>MLT 733 130 PS D ST4 S2  ( 1000 H )</t>
  </si>
  <si>
    <t>MP01</t>
  </si>
  <si>
    <t>REMPLACEMENT DU FAISCEAU ELECTRIQUE DU TABLIER PORTE MAT</t>
  </si>
  <si>
    <t>MR1</t>
  </si>
  <si>
    <t>MRT 2150 + PRIV ST3A    500H</t>
  </si>
  <si>
    <t>MR10</t>
  </si>
  <si>
    <t>MRT2150 TURBO M SERIE E2 500H</t>
  </si>
  <si>
    <t>MR11</t>
  </si>
  <si>
    <t>MRT2150 TURBO M SERIE E2 1000H</t>
  </si>
  <si>
    <t>MR2</t>
  </si>
  <si>
    <t>MRT 2150 + PRIV ST3A    1000 H</t>
  </si>
  <si>
    <t>MR3</t>
  </si>
  <si>
    <t>MRT 2150 + PRIV ST3A    2000 H</t>
  </si>
  <si>
    <t>MR31</t>
  </si>
  <si>
    <t>MRT 2550 PRIV PLUS ST4 S2    500H</t>
  </si>
  <si>
    <t>MR32</t>
  </si>
  <si>
    <t>MRT 2550 PRIV PLUS ST4 S2  1000 H</t>
  </si>
  <si>
    <t>MR33</t>
  </si>
  <si>
    <t>MRT 2550 PRIV PLUS ST4 S2  2000 H</t>
  </si>
  <si>
    <t>MR4</t>
  </si>
  <si>
    <t>MRT 2150  P  E3   (sauer)    500H</t>
  </si>
  <si>
    <t>MR5</t>
  </si>
  <si>
    <t>MRT 2150  P E3     1000 H (sauer )</t>
  </si>
  <si>
    <t>MR6</t>
  </si>
  <si>
    <t>MRT 2150 P E3    2000 H (sauer)</t>
  </si>
  <si>
    <t>MR7</t>
  </si>
  <si>
    <t>MRT 2540  P  E3   (sauer)    500H</t>
  </si>
  <si>
    <t>MR71</t>
  </si>
  <si>
    <t>MRT 1432 TURBO SERIE M400 SE2  500H</t>
  </si>
  <si>
    <t>MR73</t>
  </si>
  <si>
    <t>MRT 1432 TURBO SERIE M400 SE2 1000H</t>
  </si>
  <si>
    <t>MR8</t>
  </si>
  <si>
    <t>MRT 2540  P E3     1000 H (sauer )</t>
  </si>
  <si>
    <t>MR9</t>
  </si>
  <si>
    <t>MRT 2540 P E3    2000 H (sauer)</t>
  </si>
  <si>
    <t>MR91</t>
  </si>
  <si>
    <t>MRT 2540 PRIV + ST4  500H</t>
  </si>
  <si>
    <t>MR92</t>
  </si>
  <si>
    <t>MRT 2540  PRIV + ST4     1000 H</t>
  </si>
  <si>
    <t>MR93</t>
  </si>
  <si>
    <t>MRT 2540 PRIV + ST4  2000 H</t>
  </si>
  <si>
    <t>MRT</t>
  </si>
  <si>
    <t>MRT 2150 + PRIV ST3A    500H RG</t>
  </si>
  <si>
    <t>MRT3</t>
  </si>
  <si>
    <t>MRT3050</t>
  </si>
  <si>
    <t>Révision des 500 h MRT 3050</t>
  </si>
  <si>
    <t>ENTRETIEN 250h CHARGEUSE MUSTANG 850R</t>
  </si>
  <si>
    <t>ENTRETIEN 500h CHARGEUSE MUSTANG 850R</t>
  </si>
  <si>
    <t>MSI 40 ST3B 500 H RG #</t>
  </si>
  <si>
    <t>MSI 40 ST 3B 1000H #</t>
  </si>
  <si>
    <t>MSI2</t>
  </si>
  <si>
    <t>MSI 40 ST 3B 500 H # RG</t>
  </si>
  <si>
    <t>MSI 40 ST 3B 2000H #</t>
  </si>
  <si>
    <t>MSI 40 ST 3B 500 H #</t>
  </si>
  <si>
    <t>MSP1</t>
  </si>
  <si>
    <t>ENTRETIEN MSP 2500 DES 250H</t>
  </si>
  <si>
    <t>MSP2</t>
  </si>
  <si>
    <t>ENTRETIEN MSP 2500 DES 500H OU 6 MOIS</t>
  </si>
  <si>
    <t>MSP3</t>
  </si>
  <si>
    <t>ENTRETIEN MSP 2500 DES 1000H OU 1 AN</t>
  </si>
  <si>
    <t>MSP4</t>
  </si>
  <si>
    <t>ENTRETIEN MSP 2500 DES 2000H OU 2 ANS</t>
  </si>
  <si>
    <t>MSS</t>
  </si>
  <si>
    <t>ENTRETIEN MESSERSI</t>
  </si>
  <si>
    <t>MT</t>
  </si>
  <si>
    <t>MT 625 HA / 6 MOIS 500 H</t>
  </si>
  <si>
    <t>MT1</t>
  </si>
  <si>
    <t>MT 625 TURBO 500H</t>
  </si>
  <si>
    <t>MT10</t>
  </si>
  <si>
    <t>MT /MLT 625 HEASY 49 K ST3A S1 - 2000 H -( 647511 )</t>
  </si>
  <si>
    <t>MT2</t>
  </si>
  <si>
    <t>MT 625 TURBO 1000H</t>
  </si>
  <si>
    <t>MT3</t>
  </si>
  <si>
    <t>MT 625 HA   500 H</t>
  </si>
  <si>
    <t>MT4</t>
  </si>
  <si>
    <t>MT 625 HA 1000 H</t>
  </si>
  <si>
    <t>MT5</t>
  </si>
  <si>
    <t>MT 420 H 49KS ST3AS1    500H</t>
  </si>
  <si>
    <t>MT51</t>
  </si>
  <si>
    <t>MT 420 H 57K ST5 S1  500H</t>
  </si>
  <si>
    <t>MT6</t>
  </si>
  <si>
    <t>MT 420 H 49KS ST3AS1    1000 H</t>
  </si>
  <si>
    <t>MT61</t>
  </si>
  <si>
    <t>MT 420 H 57K ST5 S1  1000 H</t>
  </si>
  <si>
    <t>MT7</t>
  </si>
  <si>
    <t>MT 420 H 49KS ST3AS1    2000 H</t>
  </si>
  <si>
    <t>MT71</t>
  </si>
  <si>
    <t>MT 420 H 57K ST5 S1  2000 H</t>
  </si>
  <si>
    <t>MT8</t>
  </si>
  <si>
    <t>MT /MLT 625 HEASY 49 K ST3A S1 - 500 H -( 647511 )</t>
  </si>
  <si>
    <t>MT9</t>
  </si>
  <si>
    <t>MT /MLT 625 HEASY 49 K ST3A S1 - 1000 H -( 647511 )</t>
  </si>
  <si>
    <t>MUSTANG 1350RT ENTRETIEN 500H</t>
  </si>
  <si>
    <t>MUSTANG 1350RT ENTRETIEN 1000H</t>
  </si>
  <si>
    <t>MUSTANG 1350R ENTRETIEN 500H</t>
  </si>
  <si>
    <t>MUSTANG 1350R ENTRETIEN 1000H</t>
  </si>
  <si>
    <t>MUS</t>
  </si>
  <si>
    <t>CHARGEUSE MUSTANG SL2012 SIMPLIFIEE</t>
  </si>
  <si>
    <t>MUS1</t>
  </si>
  <si>
    <t>CHARGEUSE MUSTANG SL2012 500H</t>
  </si>
  <si>
    <t>MUS2</t>
  </si>
  <si>
    <t>CHARGEUSE MUSTANG SL2012 1000H</t>
  </si>
  <si>
    <t>MUS3</t>
  </si>
  <si>
    <t>CHARGEUSE MUSTANG SL2012 2000H</t>
  </si>
  <si>
    <t>MUS4</t>
  </si>
  <si>
    <t>CHARGEUSE MUSTANG/GEHL 2041SX 500H</t>
  </si>
  <si>
    <t>MUS5</t>
  </si>
  <si>
    <t>CHARGEUSE MUSTANG/GEHL 2041SX 1000H</t>
  </si>
  <si>
    <t>MUS6</t>
  </si>
  <si>
    <t>CHARGEUSE MUSTANG/GEHL 2041SX 2000H</t>
  </si>
  <si>
    <t>N01</t>
  </si>
  <si>
    <t>Nacelle 160 ATJ E3     500 H / RG 647400</t>
  </si>
  <si>
    <t>N02</t>
  </si>
  <si>
    <t>Nacelle 160 ATJ E3     500 H  647400</t>
  </si>
  <si>
    <t>N03</t>
  </si>
  <si>
    <t>Nacelle 160 ATJ  E3     1000 H  647400</t>
  </si>
  <si>
    <t>N04</t>
  </si>
  <si>
    <t>Nacelle 160 ATJ  E3  2000 H 647400</t>
  </si>
  <si>
    <t>N05</t>
  </si>
  <si>
    <t>Nacelle 160 ATJ E3 RC 500 H/RG 647400</t>
  </si>
  <si>
    <t>Nacelle 160 ATJ E3   RC   500 H  647400</t>
  </si>
  <si>
    <t>Nacelle 160 ATJ  E3  RC   1000 H 647400</t>
  </si>
  <si>
    <t>N08</t>
  </si>
  <si>
    <t>Nacelle 160 ATJ  E3  RC   2000 H  647400</t>
  </si>
  <si>
    <t>N09</t>
  </si>
  <si>
    <t>Nacelle 160 ATJ  S E3  500 H / RG 647400</t>
  </si>
  <si>
    <t>N10</t>
  </si>
  <si>
    <t>Nacelle 160 ATJ S E3     500 H  647400</t>
  </si>
  <si>
    <t>N100</t>
  </si>
  <si>
    <t>NACELLE entretien de base</t>
  </si>
  <si>
    <t>N101</t>
  </si>
  <si>
    <t>NACELLE CISEAUX 78XE 100H</t>
  </si>
  <si>
    <t>NACELLE 78SEC - 100SEC - 120SE 250H</t>
  </si>
  <si>
    <t>NACELLE 78SEC - 100SEC - 120SE 500H</t>
  </si>
  <si>
    <t>NACELLE 120-150-170 AETJC/L 500H</t>
  </si>
  <si>
    <t>NACELLE 120-150-170 AETJC/L 1000H</t>
  </si>
  <si>
    <t>NACELLE 100-120-140 SC/SC-2 2000H</t>
  </si>
  <si>
    <t>N11</t>
  </si>
  <si>
    <t>Nacelle 160 ATJ  S E3     1000 H 647400</t>
  </si>
  <si>
    <t>NACELLE 100-120-140 SC/SC-2 500H</t>
  </si>
  <si>
    <t>NACELLE 100-120-140 SC/SC-2 1000H</t>
  </si>
  <si>
    <t>N112</t>
  </si>
  <si>
    <t>NACELLE 200 ATJ 500H</t>
  </si>
  <si>
    <t>N113</t>
  </si>
  <si>
    <t>NACELLE 200 ATJ 1000H</t>
  </si>
  <si>
    <t>N114</t>
  </si>
  <si>
    <t>NACELLE 160 - 180 ATJ 500H</t>
  </si>
  <si>
    <t>N115</t>
  </si>
  <si>
    <t>NACELLE 160  - 180 ATJ 1000H</t>
  </si>
  <si>
    <t>N116</t>
  </si>
  <si>
    <t>NACELLE 160 - 180 ATJ 2-E3 500H</t>
  </si>
  <si>
    <t>N117</t>
  </si>
  <si>
    <t>NACELLE 160  - 180 ATJ 2-E3 1000H</t>
  </si>
  <si>
    <t>NACELLE 150 170AETJ  2000H</t>
  </si>
  <si>
    <t>NACELLE 160 ATJ PLUS EURO 3 ENTRETIEN 500H / 6 MOIS</t>
  </si>
  <si>
    <t>N12</t>
  </si>
  <si>
    <t>Nacelle 160 ATJ  S  E3    2000 H  647400</t>
  </si>
  <si>
    <t>NACELLE 160 ATJ PLUS EURO 3 ENTRETIEN 1000h / 1 an</t>
  </si>
  <si>
    <t>6h30</t>
  </si>
  <si>
    <t>NACELLE 160 ATJ PLUS EURO 3 ENTRETIEN 2000h / 2 ans</t>
  </si>
  <si>
    <t>N13</t>
  </si>
  <si>
    <t>Nacelle 180 ATJ  2 E3  500 H / RG 647400</t>
  </si>
  <si>
    <t>N14</t>
  </si>
  <si>
    <t>Nacelle 180 ATJ 2 E3     500 H  647400</t>
  </si>
  <si>
    <t>N15</t>
  </si>
  <si>
    <t>Nacelle 180 ATJ  2 E3     1000 H 647400</t>
  </si>
  <si>
    <t>N16</t>
  </si>
  <si>
    <t>Nacelle 180 ATJ  2  E3    2000 H 647400</t>
  </si>
  <si>
    <t>N17</t>
  </si>
  <si>
    <t>Nacelle 180 ATJ 2 E3 RC 500 H/RG 647400</t>
  </si>
  <si>
    <t>N18</t>
  </si>
  <si>
    <t>Nacelle 180 ATJ 2 E3 RC    500 H 647400</t>
  </si>
  <si>
    <t>N19</t>
  </si>
  <si>
    <t>Nacelle 180 ATJ  2 E3 RC 1000 H  647400</t>
  </si>
  <si>
    <t>N20</t>
  </si>
  <si>
    <t>Nacelle 180 ATJ 2 E3 RC  2000 H  647400</t>
  </si>
  <si>
    <t>NACELLE PLAFORM BASKET SPIDER 1890 OU 2095 MOTEUR KUBOTA PREMIERE 50H</t>
  </si>
  <si>
    <t>NACELLE PLAFORM BASKET SPIDER 1890 OU 2095 MOTEUR KUBOTA 250H</t>
  </si>
  <si>
    <t>NACELLE PLAFORM BASKET SPIDER 1890 OU 2095 MOTEUR KUBOTA 500H</t>
  </si>
  <si>
    <t>NACELLE PLAFORM BASKET SPIDER 1890 OU 2095 MOTEUR HONDA PREMIERE 5H OU 50H</t>
  </si>
  <si>
    <t>NACELLE PLAFORM BASKET SPIDER 1890 OU 2095 MOTEUR HONDA 100H</t>
  </si>
  <si>
    <t>NACELLE PLAFORM BASKET SPIDER 1890 OU 2095 MOTEUR HONDA 250H</t>
  </si>
  <si>
    <t>NACELLE PLAFORM BASKET SPIDER 1890 OU 2095 MOTEUR HONDA 500H</t>
  </si>
  <si>
    <t>N21</t>
  </si>
  <si>
    <t>Nacelle 78 SEC  500 h</t>
  </si>
  <si>
    <t>NACELLE 120 AETJC 50H</t>
  </si>
  <si>
    <t>NACELLE 120 AETJC 100H</t>
  </si>
  <si>
    <t>5h30</t>
  </si>
  <si>
    <t>N241</t>
  </si>
  <si>
    <t>NACELLE 120 AETJC 50H RG</t>
  </si>
  <si>
    <t>NACELLE 80-100 VJR 50H</t>
  </si>
  <si>
    <t>NACELLE 80-100 VJR 100H</t>
  </si>
  <si>
    <t>N27</t>
  </si>
  <si>
    <t>NACELLE 150 AET 50H-6MOIS</t>
  </si>
  <si>
    <t>N28</t>
  </si>
  <si>
    <t>NACELLE 150 AET 100H-1AN</t>
  </si>
  <si>
    <t>N30</t>
  </si>
  <si>
    <t>NACELLE 105 VJR2 50H</t>
  </si>
  <si>
    <t>N31</t>
  </si>
  <si>
    <t>NACELLE 105 VJR2 100H</t>
  </si>
  <si>
    <t>N32</t>
  </si>
  <si>
    <t>Nacelle MANGO12     500 H  #</t>
  </si>
  <si>
    <t>N33</t>
  </si>
  <si>
    <t>Nacelle MANGO12    1000 H  #</t>
  </si>
  <si>
    <t>N34</t>
  </si>
  <si>
    <t>Nacelle MANGO12   50H RG #</t>
  </si>
  <si>
    <t>N35</t>
  </si>
  <si>
    <t>Nacelle MANGO12    2000 H  #</t>
  </si>
  <si>
    <t>160 ATJ RNC 4 RD ST5 S1 REVISION DES 250 H suivant le plan d'entretien constructeur de la notice d'utilisation n° 647698 FR</t>
  </si>
  <si>
    <t>160 ATJ RNC 4 RD ST5 S1 REVISION DES 500 H suivant le plan d'entretien constructeur de la notice d'utilisation n° 647698 FR</t>
  </si>
  <si>
    <t>160 ATJ RNC 4 RD ST5 S1 REVISION DES 1000 H suivant le plan d'entretien constructeur de la notice d'utilisation n° 647698 FR</t>
  </si>
  <si>
    <t>160 ATJ RC 4 RD ST5 S1 REVISION DES 250 H suivant le plan d'entretien constructeur de la notice d'utilisation n° 647698 FR</t>
  </si>
  <si>
    <t>160 ATJ RC 4 RD ST5 S1 REVISION DES 500 H suivant le plan d'entretien constructeur de la notice d'utilisation n° 647698 FR</t>
  </si>
  <si>
    <t>160 ATJ RC 4 RD ST5 S1 REVISION DES 1000 H suivant le plan d'entretien constructeur de la notice d'utilisation n° 647698 FR</t>
  </si>
  <si>
    <t>180 ATJ RNC 4 RD ST5 S1 REVISION DES 250 H suivant le plan d'entretien constructeur de la notice d'utilisation n° 647698 FR</t>
  </si>
  <si>
    <t>180 ATJ RNC 4 RD ST5 S1 REVISION DES 500 H suivant le plan d'entretien constructeur de la notice d'utilisation n° 647698 FR</t>
  </si>
  <si>
    <t>180 ATJ RNC 4 RD ST5 S1 REVISION DES 1000 H suivant le plan d'entretien constructeur de la notice d'utilisation n° 647698 FR</t>
  </si>
  <si>
    <t>180 ATJ RC 4 RD ST5 S1 REVISION DES 250 H suivant le plan d'entretien constructeur de la notice d'utilisation n° 647698 FR</t>
  </si>
  <si>
    <t>180 ATJ RC 4 RD ST5 S1 REVISION DES 500 H suivant le plan d'entretien constructeur de la notice d'utilisation n° 647698 FR ET 647909FR ATJ 4RD ST5 S2,</t>
  </si>
  <si>
    <t>180 ATJ RC 4 RD ST5 S1 REVISION DES 1000 H suivant le plan d'entretien constructeur de la notice d'utilisation n° 647698 FR ET 647909FR ATJ RC 4 RD ST5 S2,</t>
  </si>
  <si>
    <t>NACELLE 80-100-120 XEL  100H ,</t>
  </si>
  <si>
    <t>NACELLE 80-100-120 XEL  200H ,</t>
  </si>
  <si>
    <t>280 ATJ RC 1 REVISION DES 500 H suivant le plan d'entretien constructeur de la notice d'utilisation n° 647454 FR</t>
  </si>
  <si>
    <t>280 ATJ RC  REVISION DES 1000 H suivant le plan d'entretien constructeur de la notice d'utilisation n° 647454 FR</t>
  </si>
  <si>
    <t>200 ATJ RC 1 REVISION DES 500 H suivant le plan d'entretien constructeur de la notice d'utilisation n° 547399 FR</t>
  </si>
  <si>
    <t>200 ATJ RC  REVISION DES 1000 H suivant le plan d'entretien constructeur de la notice d'utilisation n° 547399 FR</t>
  </si>
  <si>
    <t>Nacelle 160 ATJ 4 RD / 160 ATJ RC 4RD / 180 ATJ 4RD /180ATJ RC4RD ST5 S2 Entretien des 500 H suivant le plan d'entretien constructeur 647909 fr, ,</t>
  </si>
  <si>
    <t>1h55</t>
  </si>
  <si>
    <t>Nacelle 160 ATJ 4 RD / 160 ATJ RC 4RD / 180 ATJ 4RD /180ATJ RC4RD ST5 S2 Entretien des 1000 H suivant le plan d'entretien constructeur 647909 fr, ,</t>
  </si>
  <si>
    <t>2h35</t>
  </si>
  <si>
    <t>160 ATJP RC ST5 S1 + 160 ATJP ST5 S1 REVISION OBLIGATOIRE DES 50 PREMIERES HEURES</t>
  </si>
  <si>
    <t>160 ATJP RC ST5 S1 + 160 ATJP ST5 S1 REVISION TOUTES LES 250H OU 6 MOIS</t>
  </si>
  <si>
    <t>160 ATJP RC ST5 S1 + 160 ATJP ST5 S1 REVISION OBLIGATOIRE 500 PREMIERES HEURES OU 6 MOIS</t>
  </si>
  <si>
    <t>160 ATJP RC ST5 S1 + 160 ATJP ST5 S1 REVISION TOUTES LES 500 HEURES OU 1 AN</t>
  </si>
  <si>
    <t>160 ATJP RC ST5 S1 + 160 ATJP ST5 S1 REVISION TOUTES LES 1000 HEURES OU 2 ANS</t>
  </si>
  <si>
    <t>160 ATJP RC ST5 S1 + 160 ATJP ST5 S1 REVISION TOUTES LES 2000 HEURES OU 4 ANS</t>
  </si>
  <si>
    <t>200 ATJ RC ST5 S1  REVISION OBLIGATOIRE DES 50 PREMIERES HEURES</t>
  </si>
  <si>
    <t>200 ATJ RC ST5 S1 REVISION TOUTES LES 250H OU 6 MOIS</t>
  </si>
  <si>
    <t>200 ATJ RC ST5 S1  REVISION OBLIGATOIRE 500 PREMIERES HEURES OU 6 MOIS</t>
  </si>
  <si>
    <t>200 ATJ RC ST5 S1  REVISION TOUTES LES 500 HEURES OU 1 AN</t>
  </si>
  <si>
    <t>200 ATJ RC ST5 S1 REVISION TOUTES LES 1000 HEURES OU 2 ANS</t>
  </si>
  <si>
    <t>200 ATJ RC ST5 S1  REVISION TOUTES LES 2000 HEURES OU 4 ANS</t>
  </si>
  <si>
    <t>OM1</t>
  </si>
  <si>
    <t>OM B125C 500H</t>
  </si>
  <si>
    <t>OM2</t>
  </si>
  <si>
    <t>OM B125C 1000H</t>
  </si>
  <si>
    <t>OME100H  500H</t>
  </si>
  <si>
    <t>OME100H 1000H</t>
  </si>
  <si>
    <t>OSE</t>
  </si>
  <si>
    <t>PREPA COMMANDE OSE250 500H</t>
  </si>
  <si>
    <t>OSE2</t>
  </si>
  <si>
    <t>PREPA COMMANDE OSE250 1000H</t>
  </si>
  <si>
    <t>PP</t>
  </si>
  <si>
    <t>Contrat visite POINT P DINAN</t>
  </si>
  <si>
    <t>PREP</t>
  </si>
  <si>
    <t>PREPARATION MATERIEL ELECTRIQUE</t>
  </si>
  <si>
    <t>PRPM</t>
  </si>
  <si>
    <t>PREPA PETIT MATERIEL</t>
  </si>
  <si>
    <t>200H</t>
  </si>
  <si>
    <t>PUTZ SP11LMR OU THF  -200H                 , ENTRETIEN 200H OU 6 MOIS</t>
  </si>
  <si>
    <t>BIANNUEL</t>
  </si>
  <si>
    <t>PUTZ SP11LMR OU THF - 1000H                   , ENTRETIEN 1000H OU BIANNUEL</t>
  </si>
  <si>
    <t>PUTZ SP20THF - 200H                            , ENTRETIEN 200H OU 6 MOIS</t>
  </si>
  <si>
    <t>PUTZ SP20THF - 1000H                             , ENTRETIEN 1000H OU BIANNUEL</t>
  </si>
  <si>
    <t>PUTZ M740 - 500H</t>
  </si>
  <si>
    <t>PUTZ M740 - 1000H</t>
  </si>
  <si>
    <t>50h</t>
  </si>
  <si>
    <t>PUTZ SP11LMR OU THF  -50H                 , ENTRETIEN UNIQUE DE GARANTIE</t>
  </si>
  <si>
    <t>Putz</t>
  </si>
  <si>
    <t>Renforcement chassis SP 11</t>
  </si>
  <si>
    <t>13h00</t>
  </si>
  <si>
    <t>M26-2+H ST3B REVISION DES 500H suivant le plan d'entretien de la notice d'utilisation constructeur 647122 FR</t>
  </si>
  <si>
    <t>M26-2+H ST3B REVISION DES 1000H suivant le plan d'entretien de la notice d'utilisation constructeur 647122 FR</t>
  </si>
  <si>
    <t>M26-2+H ST3B REVISION DES 2000H suivant le plan d'entretien de la notice d'utilisation constructeur 647122 FR</t>
  </si>
  <si>
    <t>M30-2+H ST3B REVISION DES 500H suivant le plan d'entretien de la notice d'utilisation constructeur 647122 FR</t>
  </si>
  <si>
    <t>M30-2+H ST3B REVISION DES 1000H suivant le plan d'entretien de la notice d'utilisation constructeur 647122 FR</t>
  </si>
  <si>
    <t>M30-2+H ST3B REVISION DES 2000H suivant le plan d'entretien de la notice d'utilisation constructeur 647122 FR</t>
  </si>
  <si>
    <t>M40-2+H ST3B REVISION DES 500H suivant le plan d'entretien de la notice d'utilisation constructeur 647122 FR</t>
  </si>
  <si>
    <t>M40-2+H ST3B REVISION DES 1000H suivant le plan d'entretien de la notice d'utilisation constructeur 647122 FR</t>
  </si>
  <si>
    <t>M40-2+H ST3B REVISION DES 2000H suivant le plan d'entretien de la notice d'utilisation constructeur 647122 FR</t>
  </si>
  <si>
    <t>M50-2+H ST3B REVISION DES 500H suivant le plan d'entretien de la notice d'utilisation constructeur 647122 FR</t>
  </si>
  <si>
    <t>M50-2+H ST3B REVISION DES 1000H suivant le plan d'entretien de la notice d'utilisation constructeur 647122 FR</t>
  </si>
  <si>
    <t>M50-2+H ST3B REVISION DES 2000H suivant le plan d'entretien de la notice d'utilisation constructeur 647122 FR</t>
  </si>
  <si>
    <t>M40-4+H ST3B REVISION DES 500H suivant le plan d'entretien de la notice d'utilisation constructeur 647122 FR</t>
  </si>
  <si>
    <t>M40-4+H ST3B REVISION DES 1000H suivant le plan d'entretien de la notice d'utilisation constructeur 647122 FR</t>
  </si>
  <si>
    <t>M40-4+H ST3B REVISION DES 2000H suivant le plan d'entretien de la notice d'utilisation constructeur 647122 FR</t>
  </si>
  <si>
    <t>M50-4+H ST3B REVISION DES 500H suivant le plan d'entretien de la notice d'utilisation constructeur 647122 FR</t>
  </si>
  <si>
    <t>M50-4+H ST3B REVISION DES 1000H suivant le plan d'entretien de la notice d'utilisation constructeur 647122 FR</t>
  </si>
  <si>
    <t>M50-4+H ST3B REVISION DES 2000H suivant le plan d'entretien de la notice d'utilisation constructeur 647122 FR</t>
  </si>
  <si>
    <t>M30-2DST5S1 REVISON DES 500H suivant 647835FR</t>
  </si>
  <si>
    <t>M30-2DST5S1 REVISON DES 1000H suivant 647835FR</t>
  </si>
  <si>
    <t>M30-2DST5S1 REVISON DES 2000H suivant 647835FR, SANS CLIM</t>
  </si>
  <si>
    <t>Q021</t>
  </si>
  <si>
    <t>M30-4PST3BS4EU  500H 647562FR ,</t>
  </si>
  <si>
    <t>Q022</t>
  </si>
  <si>
    <t>M30-4PST3BS4EU   1000H 647562FR</t>
  </si>
  <si>
    <t>Q023</t>
  </si>
  <si>
    <t>M30-4PST3BS4EU    2000H 647652FR</t>
  </si>
  <si>
    <t>MLT 840 145 PS JD ST4 S1    500h, , REVISION DES 500 H suivant plan d'entretein constructeur de la notice d'utilisation n°  647600 FR</t>
  </si>
  <si>
    <t>MLT 940 V PLUS D ST4 S2  500h, ,  Révision des 500 h suivant plan d'entretien constructeur de la notice d'utilisation  647664 FR</t>
  </si>
  <si>
    <t>MT 733 /933/  1033 EASY 75 D ST5 S1 REVISION DES 1000H suivant le plan d'entretien constructeur de la noticie d'utilisation 647776FR</t>
  </si>
  <si>
    <t>MT 733 /933/  1033 EASY 75 D ST5 S1 REVISION DES 2000H suivant le plan d'entretien constructeur de la notice d'utilisation 647776FR</t>
  </si>
  <si>
    <t>MLT 625 H 75K ST5 S1 / MLT 625H 75K COMFORT ST5S1 série 1 E 3 REVISION DES 500 H suivant le plan d'entretien constructeur de la notice d'utilisation n° 647732FR</t>
  </si>
  <si>
    <t>MLT 625 H 75K ST5 S1 / MLT 625 H 75K COMFORT ST5 S1    sREVISION DES 1000 H suivant le plan d'entretien constructeur de la notice d'utilisation n° 647732FR</t>
  </si>
  <si>
    <t>MLT 625 H 75K COMFORT ST5 S1  /MLT 625 H 75K  ST5 S1  REVISION DES 2000 H suivant le plan d'entretien constructeur de la notice d'utilisation n° 647732 FR</t>
  </si>
  <si>
    <t>MLT 635 140 V D ST4 S1 REVISION DES 1000 H suivant le plan d'entretien constructeur de la notice d'utilisation n° 647621 FR</t>
  </si>
  <si>
    <t>2h05</t>
  </si>
  <si>
    <t>MLT 635 140 V D ST4 S2 REVISION DES 2000 H suivant le plan d'entretien constructeur de la notice d'utilisation n° 647621 FR</t>
  </si>
  <si>
    <t>R107</t>
  </si>
  <si>
    <t>MLT 635 140 V PLUS  D ST5 S1  REVISION DES 1000 H suivant le plan d'entretien constructeur de la notice d'utilisation n° 647833FR</t>
  </si>
  <si>
    <t>R109</t>
  </si>
  <si>
    <t>MLT 635 140 V PLUS  D ST5 S1 REVISION DES 2000 H suivant le plan d'entretien constructeur de la notice d'utilisation n° 647833 FR</t>
  </si>
  <si>
    <t>MLT 940 V PLUS D ST4 S2  1000h, ,  Révision des 1000 h suivant plan d'entretien constructeur de la notice d'utilisation  647664 FR</t>
  </si>
  <si>
    <t>MLT 840 137 ST3B  REVISION DES 2000 H , suivant plan d'entretein constructeur de la notice d'utilisation n°  647269 FR</t>
  </si>
  <si>
    <t>MLT 630 105 D ST4 S2 REVISION DES 500 H  , suivant plan d'entretien constructeur de la notice d'utilisation n° 647669 FR</t>
  </si>
  <si>
    <t>0h40</t>
  </si>
  <si>
    <t>MLT 630 105 D ST4 S2 REVISION DES 1000 H  , suivant plan d'entretien constructeur de la notice d'utilisation n° 647669 FR</t>
  </si>
  <si>
    <t>MLT 630 105 D ST4 S2 REVISION DES 2000 H  , suivant plan d'entretien constructeur de la notice d'utilisation n° 647669 FR</t>
  </si>
  <si>
    <t>MLT 841 145 PS+Y ST5 S1 REVISION DES 500H suivant le plan d'entretein constructeur de la notice d'utilisation n° 647874 FR</t>
  </si>
  <si>
    <t>0h10</t>
  </si>
  <si>
    <t>MLT 841 145 PS+Y ST5 S1 REVISION DES 1000H suivant le plan d'entretein constructeur de la notice d'utilisation n° 647874 FR</t>
  </si>
  <si>
    <t>MLT 841 145 PS+Y ST5 S1 REVISION DES 2000H suivant le plan d'entretein constructeur de la notice d'utilisation n° 647874 FR</t>
  </si>
  <si>
    <t>MLT 1041 145 PS+Y ST5 S1 REVISION DES 500H suivant le plan d'entretein constructeur de la notice d'utilisation n° 647874 FR</t>
  </si>
  <si>
    <t>MLT 940 V PLUS D ST4 S2  2000h, ,  Révision des 2000 h suivant plan d'entretien constructeur de la notice d'utilisation  647664 FR</t>
  </si>
  <si>
    <t>MLT 1041 145 PS+Y ST5 S1 REVISION DES 1000H suivant le plan d'entretein constructeur de la notice d'utilisation n° 647874 FR</t>
  </si>
  <si>
    <t>MLT 10841 145 PS+Y ST5 S1 REVISION DES 2000H suivant le plan d'entretein constructeur de la notice d'utilisation n° 647874 FR</t>
  </si>
  <si>
    <t>MLT 635 130 PS D ST5 S1 REVISION 500 H suivant le plan d'entretien constructeur de la notice d'utilisation n° 647832 FR</t>
  </si>
  <si>
    <t>MLT 635 130 PS D ST5 S1 REVISION 1000 H suivant le plan d'entretien constructeur de la notice d'utilisation n° 647832 FR</t>
  </si>
  <si>
    <t>MLT 635 130 PS D ST5 S1 REVISION 2000 H suivant le plan d'entretien constructeur de la notice d'utilisation n° 647832 FR</t>
  </si>
  <si>
    <t>1h40</t>
  </si>
  <si>
    <t>MLT 737 130 PS D ST5 S1 REVISION 500 H suivant le plan d'entretien constructeur de la notice d'utilisation n° 647832 FR</t>
  </si>
  <si>
    <t>MLT 737 130 PS D ST5 S1 REVISION 1000 H suivant le plan d'entretien constructeur de la notice d'utilisation n° 647832 FR</t>
  </si>
  <si>
    <t>MLT 737 130 PS D ST5 S1 REVISION 2000 H suivant le plan d'entretien constructeur de la notice d'utilisation n° 647832 FR</t>
  </si>
  <si>
    <t>MLT 733 115 D ST5 S1 REVISION DES 500 H suivant le plan d'entretien constructeur de la notice d'utilisation n° 647832 FR</t>
  </si>
  <si>
    <t>MLT 733 115  D ST5 S1 REVISION DES 1000 H suivant le plan d'entretien constructeur de la notice d'utilisation n° 647832 FR</t>
  </si>
  <si>
    <t>MLT 625 H 75 K ST5 S1 500h, , REVISION DES 500 H suivant plan d'entretein constructeur de la notice d'utilisation n°  647731 FR</t>
  </si>
  <si>
    <t>MLT 733 115 D ST5 S1 REVISION DES 2000 H suivant le plan d'entretien constructeur de la notice d'utilisation n° 647832 FR</t>
  </si>
  <si>
    <t>MLT 733 115 D ST5 S1 TRAT LSU REVISION DES 500 H suivant le plan d'entretien constructeur de la notice d'utilisation n° 647832 FR</t>
  </si>
  <si>
    <t>MLT 733 115  D TRAT LSU ST5 S1 REVISION DES 1000 H suivant le plan d'entretien constructeur de la notice d'utilisation n° 647832 FR</t>
  </si>
  <si>
    <t>MLT 733 115 D TRAT LSU ST5 S1 REVISION DES 2000 H suivant le plan d'entretien constructeur de la notice d'utilisation n° 647832 FR</t>
  </si>
  <si>
    <t>MLT 840 145 PS JD ST4 S2    500h, , REVISION DES 500 H suivRant plan d'entretien constructeur de la notice d'utilisation n°  647671 FR</t>
  </si>
  <si>
    <t>MLT 840 145 PS JD ST4 S2 1000h, , REVISION DES 1000 H suivant plan d'entretein constructeur de la notice d'utilisation n°  647671 FR</t>
  </si>
  <si>
    <t>MLT 840 145 PS JD ST4 S2 , , REVISION DES 2000 H suivant plan d'entretein constructeur de la notice d'utilisation n°  647671 FR</t>
  </si>
  <si>
    <t>MLT 635 140 V PLUS D ST5 S1 REVISION DES 500 H suivant le plan d'entretien de la notice d'ulitisation constructeur 647833 FR</t>
  </si>
  <si>
    <t>MLT 635 140 V PLUS D ST5 S1 REVISION DES 1000 H suivant le plan d'entretien de la notice d'ulitisation constructeur 647833 FR</t>
  </si>
  <si>
    <t>MLT 635 140 V PLUS D ST5 S1 REVISION DES 2000 H suivant le plan d'entretien de la notice d'ulitisation constructeur 647833 FR</t>
  </si>
  <si>
    <t>0h35</t>
  </si>
  <si>
    <t>MLT 625 H 75 K ST5 S1 1000h, , REVISION DES 1000 H suivant plan d'entretein constructeur de la notice d'utilisation n°  647731 FR</t>
  </si>
  <si>
    <t>MLT 741 140 V PLUS D ST5 S1 REVISION DES 500 H suivant le plan d'entretien de la notice d'ulitisation constructeur 647833 FR</t>
  </si>
  <si>
    <t>MLT 741 140 V PLUS D ST5 S1 REVISION DES 1000 H suivant le plan d'entretien de la notice d'ulitisation constructeur 647833 FR</t>
  </si>
  <si>
    <t>MLT 741 140 V PLUS D ST5 S1 REVISION DES 2000 H suivant le plan d'entretien de la notice d'ulitisation constructeur 647833 FR</t>
  </si>
  <si>
    <t>MLT 940 140 V PLUS D ST5 S1 REVISION DES 500 H suivant le plan d'entretien de la notice d'ulitisation constructeur 647833 FR</t>
  </si>
  <si>
    <t>MLT 940 140 V PLUS D ST5 S1 REVISION DES 1000 H suivant le plan d'entretien de la notice d'ulitisation constructeur 647833 FR</t>
  </si>
  <si>
    <t>MLT 940 140 V PLUS D ST5 S1 REVISION DES 2000 H suivant le plan d'entretien de la notice d'ulitisation constructeur 647833 FR</t>
  </si>
  <si>
    <t>MT1030EASY75DST3BS2 500h</t>
  </si>
  <si>
    <t>0h05</t>
  </si>
  <si>
    <t>MT1030EASY75DST3BS2 1000h</t>
  </si>
  <si>
    <t>MT1030EASY75DST3BS2 2000h</t>
  </si>
  <si>
    <t>MLT 625 H 75 K ST5 S1 2000h, , REVISION DES 2000 H suivant plan d'entretien constructeur de la notice d'utilisation n°  647731 FR</t>
  </si>
  <si>
    <t>MLT 635 130 PS  ST4 S1  500h, , REVISION DES 500 H suivant plan d'entretien constructeur de la notice d'utilisation n°   647599 FR, ,</t>
  </si>
  <si>
    <t>MLT 635 130 PS D ST4 S1  1000h, , REVISION DES 1000 H suivant plan d'entretien constructeur de la notice d'utilisation n°   647599 FR, ,</t>
  </si>
  <si>
    <t>MLT 635 130 PS  D ST4 S1  2000h, , REVISION DES 2000 H suivant plan d'entretien constructeur de la notice d'utilisation n°   647599 FR, ,</t>
  </si>
  <si>
    <t>MLT 730 115 D V ST5 S1 REVISION DES 500 H suivant le plan d'entretien de la notice d'ulitisation constructeur</t>
  </si>
  <si>
    <t>MLT 730 115 D V ST5 S1 REVISION DES 1000H suivant le plan d'entretien de la notice d'ulitisation constructeur</t>
  </si>
  <si>
    <t>MLT 730 115 D V ST5 S1 REVISION DES 2000 H suivant le plan d'entretien de la notice d'ulitisation constructeur</t>
  </si>
  <si>
    <t>8h30</t>
  </si>
  <si>
    <t>MLT 630 115 D V CP ST5 S1 REVISION DES 500 H suivant le plan d'entretien de la notice d'ulitisation constructeur</t>
  </si>
  <si>
    <t>MLT 630 115 D V CP ST5 S1 REVISION DES 1000H suivant le plan d'entretien de la notice d'ulitisation constructeur</t>
  </si>
  <si>
    <t>MLT 630 115 D V CP ST5 S1 REVISION DES 2000 H suivant le plan d'entretien de la notice d'ulitisation constructeur</t>
  </si>
  <si>
    <t>MLT 733 105  D ST4 S2 et S1 2000h, , REVISION DES 2000 H suivant plan d'entretien constructeur de la notice d'utilisation n°   647663 FR, ,</t>
  </si>
  <si>
    <t>MLT 733 105  D ST4 S2 et S1 1000h, , REVISION DES 1000 H suivant plan d'entretien constructeur de la notice d'utilisation n°   647663 FR, ,</t>
  </si>
  <si>
    <t>MLT 733 105  D ST4 S2 et S1 500h, , REVISION DES 500 H suivant plan d'entretien constructeur de la notice d'utilisation n°   647663 FR, ,</t>
  </si>
  <si>
    <t>MLT 635 130 PS  ST4 S2  500h, , REVISION DES 500 H suivant plan d'entretien constructeur de la notice d'utilisation n°   647663 FR, ,</t>
  </si>
  <si>
    <t>MLT 840 145 PS JD ST4 S1 1000h, , REVISION DES 1000 H suivant plan d'entretein constructeur de la notice d'utilisation n°  647600 FR</t>
  </si>
  <si>
    <t>MLT 635 130 PS D ST4 S2  1000h, , REVISION DES 1000 H suivant plan d'entretien constructeur de la notice d'utilisation n°   647663 FR, ,</t>
  </si>
  <si>
    <t>MLT 635 130 PS  D ST4 S2  2000h, , REVISION DES 2000 H suivant plan d'entretien constructeur de la notice d'utilisation n°   647663 FR, ,</t>
  </si>
  <si>
    <t>MLT 737 130 PS  ST4 S2  500h, , REVISION DES 500 H suivant plan d'entretien constructeur de la notice d'utilisation n°   647663 FR, ,</t>
  </si>
  <si>
    <t>MLT 737 130 PS D ST4 S2  1000h, , REVISION DES 1000 H suivant plan d'entretien constructeur de la notice d'utilisation n°   647663 FR, ,</t>
  </si>
  <si>
    <t>MLT 737 130 PS  D ST4 S2  2000h, , REVISION DES 2000 H suivant plan d'entretien constructeur de la notice d'utilisation n°   647663 FR, ,</t>
  </si>
  <si>
    <t>MLT 733 105  D ST4 S2  TRACT, , REVISION DES 500 H suivant plan d'entretien constructeur de la notice d'utilisation n°   647663 FR, ,</t>
  </si>
  <si>
    <t>MLT 733 105  PS D ST4 S2  TRACT, , REVISION DES 1000 H suivant plan d'entretien constructeur de la notice d'utilisation n°   647663 FR, ,</t>
  </si>
  <si>
    <t>MLT 733 105  D ST4 S2  TRACT, , REVISION DES 2000 H suivant plan d'entretien constructeur de la notice d'utilisation n°   647663 FR, ,</t>
  </si>
  <si>
    <t>MLT 733 105  D ST4 S2  TRACT LSU, , REVISION DES 500 H suivant plan d'entretien constructeur de la notice d'utilisation n°   647663 FR, ,</t>
  </si>
  <si>
    <t>MLT 733 105  PS D ST4 S2  TRACT LSU, , REVISION DES 1000 H suivant plan d'entretien constructeur de la notice d'utilisation n°   647663 FR, ,</t>
  </si>
  <si>
    <t>MLT 840 145 PS JD ST4 S1 , , REVISION DES 2000 H suivant plan d'entretein constructeur de la notice d'utilisation n°  647600 FR</t>
  </si>
  <si>
    <t>MLT 733 115  D ST4 S2  , , REVISION DES 500 H suivant plan d'entretien constructeur de la notice d'utilisation n°   647663 FR, ,</t>
  </si>
  <si>
    <t>MLT 733 115  PS D ST4 S2  , , REVISION DES 1000 H suivant plan d'entretien constructeur de la notice d'utilisation n°   647663 FR, ,</t>
  </si>
  <si>
    <t>MLT 733 115  D ST4 S2  , , REVISION DES 2000 H suivant plan d'entretien constructeur de la notice d'utilisation n°   647663 FR, ,</t>
  </si>
  <si>
    <t>MLT 733 115  D ST4 S3  TRACT , , REVISION DES 500 H suivant plan d'entretien constructeur de la notice d'utilisation n°   647663 FR, ,</t>
  </si>
  <si>
    <t>MLT 733 115  PS D ST4 S3  TRACT, , REVISION DES 1000 H suivant plan d'entretien constructeur de la notice d'utilisation n°   647663 FR, ,</t>
  </si>
  <si>
    <t>MLT 733 115  D ST4 S3  TRACT, , REVISION DES 2000 H suivant plan d'entretien constructeur de la notice d'utilisation n°   647663 FR, ,</t>
  </si>
  <si>
    <t>MLT 733 115  D ST4 S3  TRACT LSU 500h, , REVISION DES 500 H suivant plan d'entretien constructeur de la notice d'utilisation n°   647663 FR, ,</t>
  </si>
  <si>
    <t>MLT 733 115  PS D ST4 S3 TRACT LSU 1000h, , REVISION DES 1000 H suivant plan d'entretien constructeur de la notice d'utilisation n°   647663 FR, ,</t>
  </si>
  <si>
    <t>MLT 733 115  D ST4 S3 TRACT LSU 2000h, , REVISION DES 2000 H suivant plan d'entretien constructeur de la notice d'utilisation n°   647663 FR, ,</t>
  </si>
  <si>
    <t>MLT 840 145 PS JD ST4 S1, , REVISION DES 3000 H suivant plan d'entretein constructeur de la notice d'utilisation n°  647600 FR</t>
  </si>
  <si>
    <t>MLT 630 105 D V ST4 S2 REVISION DES 500 H  suivant plan d'entretien constructeur de la notice d'utilisation n° 647670 FR</t>
  </si>
  <si>
    <t>MLT 630 105 D V ST4 S2 REVISION DES 1000 H  suivant plan d'entretien constructeur de la notice d'utilisation n° 647670 FR</t>
  </si>
  <si>
    <t>MLT 630 105 D V  ST4 S2 REVISION DES 2000 H  suivant plan d'entretien constructeur de la notice d'utilisation n° 647670 FR</t>
  </si>
  <si>
    <t>MLT 630 105 D V  CP ST4 S2 REVISION DES 500 H  suivant plan d'entretien constructeur de la notice d'utilisation n° 647670 FR</t>
  </si>
  <si>
    <t>MLT 630 105 D V CP ST4 S2 REVISION DES 1000 H  suivant plan d'entretien constructeur de la notice d'utilisation n° 647670 FR</t>
  </si>
  <si>
    <t>MLT 630 105 D V CP ST4 S2 REVISION DES 2000 H  suivant plan d'entretien constructeur de la notice d'utilisation n° 647670 FR</t>
  </si>
  <si>
    <t>MLT 730 115 D V ST4 S1 REVISION DES 500 H  suivant plan d'entretien constructeur de la notice d'utilisation n° 647670 FR</t>
  </si>
  <si>
    <t>MLT 730 115 D V ST4 S1 REVISION DES 1000 H  suivant plan d'entretien constructeur de la notice d'utilisation n° 647670 FR</t>
  </si>
  <si>
    <t>MLT 730 115 D V  ST4 S1 REVISION DES 2000 H  suivant plan d'entretien constructeur de la notice d'utilisation n° 647670 FR</t>
  </si>
  <si>
    <t>MLT 730 115 D V CP ST4 S1 REVISION DES 500 H  suivant plan d'entretien constructeur de la notice d'utilisation n° 647670 FR</t>
  </si>
  <si>
    <t>4000H</t>
  </si>
  <si>
    <t>MLT 840 145 PS JD ST4 S2 , , REVISION DES 4000 H suivant plan d'entretein constructeur de la notice d'utilisation n°  647600 FR</t>
  </si>
  <si>
    <t>MLT 730 115 D V CP ST4 S1 REVISION DES 1000 H  suivant plan d'entretien constructeur de la notice d'utilisation n° 647670 FR</t>
  </si>
  <si>
    <t>MLT 730 115 D V CP ST4 S1 REVISION DES 2000 H  suivant plan d'entretien constructeur de la notice d'utilisation n° 647670 FR</t>
  </si>
  <si>
    <t>MLT 625-75 H ST3B REVISION DES 500 H suivant plan d'entretien constructeur de la notice d'utilsation n° 647459 FR</t>
  </si>
  <si>
    <t>MLT 625-75 H ST3B REVISION DES 1000 H suivant plan d'entretien constructeur de la notice d'utilsation n° 647459 FR</t>
  </si>
  <si>
    <t>MLT 625-75 H ST3B REVISION DES 2000 H suivant plan d'entretien constructeur de la notice d'utilsation n° 647459 FR</t>
  </si>
  <si>
    <t>0h50</t>
  </si>
  <si>
    <t>MLT 634 120 ST3B REVISION DES 500 H suivant le plan d'entretien constructeur de la notice d'utilisation n° 647444 FR</t>
  </si>
  <si>
    <t>MLT 634 120 ST3B REVISION DES 1000 H suivant le plan d'entretien constructeur de la notice d'utilisation n° 647444 FR</t>
  </si>
  <si>
    <t>MLT 634 120 ST3B REVISION DES 2000 H suivant le plan d'entretien constructeur de la notice d'utilisation n° 647444 FR</t>
  </si>
  <si>
    <t>MLT 634 120  PS ST3B REVISION DES 500 H suivant le plan d'entretien constructeur de la notice d'utilisation n° 647444 FR</t>
  </si>
  <si>
    <t>MLT 634 120 PS ST3B REVISION DES 1000 H suivant le plan d'entretien constructeur de la notice d'utilisation n° 647444 FR</t>
  </si>
  <si>
    <t>MT 420 H 57 K ST5 S1   500H, , REVISION DES 500 H suivant plan d'entretein constructeur de la notice d'utilisation n°  647739 FR</t>
  </si>
  <si>
    <t>MLT 634 120 PS ST3B REVISION DES 2000 H suivant le plan d'entretien constructeur de la notice d'utilisation n° 647444 FR</t>
  </si>
  <si>
    <t>MLT 735 100 ST3B REVISION DES 500 H suivant le plan d'entretien constructeur de la notice d'utilisation n° 647444 FR</t>
  </si>
  <si>
    <t>MLT 735 100 ST3B REVISION DES 1000 H suivant le plan d'entretien constructeur de la notice d'utilisation n° 647444 FR</t>
  </si>
  <si>
    <t>MLT 735 100 ST3B REVISION DES 2000 H suivant le plan d'entretien constructeur de la notice d'utilisation n° 647444 FR</t>
  </si>
  <si>
    <t>MLT 735 120 ST3B REVISION DES 500 H suivant le plan d'entretien constructeur de la notice d'utilisation n° 647444 FR</t>
  </si>
  <si>
    <t>MLT 735 120 ST3B REVISION DES 1000 H suivant le plan d'entretien constructeur de la notice d'utilisation n° 647444 FR</t>
  </si>
  <si>
    <t>MLT 735 120 ST3B REVISION DES 2000 H suivant le plan d'entretien constructeur de la notice d'utilisation n° 647444 FR</t>
  </si>
  <si>
    <t>MLT 735 120 PS ST3B REVISION DES 500 H suivant le plan d'entretien constructeur de la notice d'utilisation n° 647444 FR</t>
  </si>
  <si>
    <t>MLT 735 120 PS ST3B REVISION DES 1000 H suivant le plan d'entretien constructeur de la notice d'utilisation n° 647444 FR</t>
  </si>
  <si>
    <t>MLT 735 120 PS ST3B REVISION DES 2000 H suivant le plan d'entretien constructeur de la notice d'utilisation n° 647444 FR</t>
  </si>
  <si>
    <t>MT 420 H 57 K ST5 S1    1000H, , REVISION DES 1000 H suivant plan d'entretein constructeur de la notice d'utilisation n°  647739 FR</t>
  </si>
  <si>
    <t>MLT 741 100 ST3B REVISION DES 500 H suivant le plan d'entretien constructeur de la notice d'utilisation n° 647444 FR</t>
  </si>
  <si>
    <t>MLT 741 100 ST3B REVISION DES 1000 H suivant le plan d'entretien constructeur de la notice d'utilisation n° 647444 FR</t>
  </si>
  <si>
    <t>MLT 741 100 ST3B REVISION DES 2000 H suivant le plan d'entretien constructeur de la notice d'utilisation n° 647444 FR</t>
  </si>
  <si>
    <t>MLT 741 120 ST3B REVISION DES 500 H suivant le plan d'entretien constructeur de la notice d'utilisation n° 647444 FR</t>
  </si>
  <si>
    <t>MLT 741 120 ST3B REVISION DES 1000 H suivant le plan d'entretien constructeur de la notice d'utilisation n° 647444 FR</t>
  </si>
  <si>
    <t>MLT 741 120 ST3B REVISION DES 2000 H suivant le plan d'entretien constructeur de la notice d'utilisation n° 647444 FR</t>
  </si>
  <si>
    <t>MLT 741 120 PS ST3B REVISION DES 500 H suivant le plan d'entretien constructeur de la notice d'utilisation n° 647444 FR</t>
  </si>
  <si>
    <t>MLT 741 120  PS ST3B REVISION DES 1000 H suivant le plan d'entretien constructeur de la notice d'utilisation n° 647444 FR</t>
  </si>
  <si>
    <t>MLT 741 120 PS ST3B REVISION DES 2000 H suivant le plan d'entretien constructeur de la notice d'utilisation n° 647444 FR</t>
  </si>
  <si>
    <t>MLT 1040 145 PS JD ST4 S1 , , REVISION DES 500 H suivant plan d'entretein constructeur de la notice d'utilisation n°  647600 FR</t>
  </si>
  <si>
    <t>MT 420 H 57 K ST5 S1    2000H, , REVISION DES 2000 H suivant plan d'entretein constructeur de la notice d'utilisation n°  647739 FR</t>
  </si>
  <si>
    <t>MLT 1040 145 PS JD ST4 S1 , , REVISION DES 1000 H suivant plan d'entretein constructeur de la notice d'utilisation n°  647600 FR</t>
  </si>
  <si>
    <t>MLT 1040 145 PS JD ST4 S1 , , REVISION DES 2000 H suivant plan d'entretein constructeur de la notice d'utilisation n°  647600 FR</t>
  </si>
  <si>
    <t>MLT 961 145 V PLUS JD ST4 S1 REVISION DES 500 H suivant le plan d'entretien constructeur de la notice d'utilisation n° 649100 FR</t>
  </si>
  <si>
    <t>MLT 961 145 V PLUS JD ST4 S1 REVISION DES 1000 H suivant le plan d'entretien constructeur de la notice d'utilisation n° 649100 FR</t>
  </si>
  <si>
    <t>MLT 961 145 V PLUS JD ST4 S1 REVISION DES 2000 H suivant le plan d'entretien constructeur de la notice d'utilisation n° 649100 FR</t>
  </si>
  <si>
    <t>MLT 961 145 V PLUS JD ST4 S1 REVISION DES 3000 H suivant le plan d'entretien constructeur de la notice d'utilisation n° 649100 FR</t>
  </si>
  <si>
    <t>MLT 961 145 V PLUS JD ST4 S1 REVISION DES 4000 H suivant le plan d'entretien constructeur de la notice d'utilisation n° 649100 FR</t>
  </si>
  <si>
    <t>MLT 741 140 VP D ST4 S2 REVISION DES 500 H suivant le plan d'entretien constructeur de la notice d'utilisation n° 647644 FR</t>
  </si>
  <si>
    <t>MLT 741 140 VP D ST4 S2 REVISION DES 1000 H suivant le plan d'entretien constructeur de la notice d'utilisation n° 647644 FR</t>
  </si>
  <si>
    <t>MLT 741 140 VP D ST4 S2 REVISION DES 2000 H suivant le plan d'entretien constructeur de la notice d'utilisation n° 647644 FR</t>
  </si>
  <si>
    <t>MLT 635 140 VP D ST4 S2 REVISION DES 500 H suivant le plan d'entretien constructeur de la notice d'utilisation n° 647644 FR</t>
  </si>
  <si>
    <t>MLT 635 140 VP D ST4 S2 REVISION DES 1000 H suivant le plan d'entretien constructeur de la notice d'utilisation n° 647644 FR</t>
  </si>
  <si>
    <t>MLT 635 140 VP D ST4 S2 REVISION DES 2000 H suivant le plan d'entretien constructeur de la notice d'utilisation n° 647644 FR</t>
  </si>
  <si>
    <t>MLT 940 140 VP D ST4 S2 REVISION DES 500 H suivant le plan d'entretien constructeur de la notice d'utilisation n° 647644 FR</t>
  </si>
  <si>
    <t>MLT 940 140 VP D ST4 S2 REVISION DES 1000 H suivant le plan d'entretien constructeur de la notice d'utilisation n° 647644 FR</t>
  </si>
  <si>
    <t>MLT 940 140 VP D ST4 S2 REVISION DES 2000 H suivant le plan d'entretien constructeur de la notice d'utilisation n° 647644 FR</t>
  </si>
  <si>
    <t>MLT 625-75 H série 1 E 3 REVISION DES 500 H suivant le plan d'entretien constructeur de la notice d'utilisation n° 647090 FR</t>
  </si>
  <si>
    <t>MLT 625-75 H série 1 E 3 REVISION DES 1000 H suivant le plan d'entretien constructeur de la notice d'utilisation n° 647090 FR</t>
  </si>
  <si>
    <t>MLT 625-75 H série 1 E 3 REVISION DES 2000 H suivant le plan d'entretien constructeur de la notice d'utilisation n° 647090 FR</t>
  </si>
  <si>
    <t>MT 733 /933/  1033 EASY 75 D ST5 S1 REVISION DES 500H suivant le plan d'entretien constructeur de la noticie d'utilisation 647776FR</t>
  </si>
  <si>
    <t>REGA</t>
  </si>
  <si>
    <t>REVISION DES 500H OU 6 MOIS</t>
  </si>
  <si>
    <t>REV0</t>
  </si>
  <si>
    <t>REVISION OBLIGATOIRE DES 6 PREMIERS MOIS MLT</t>
  </si>
  <si>
    <t>RFPD</t>
  </si>
  <si>
    <t>REMPLACEMENT FILTRE POMPE DEF</t>
  </si>
  <si>
    <t>KOMATSU PC 09-1    2000h                        , , Mini pelles  Plan d'entretien des 2000 h</t>
  </si>
  <si>
    <t>KOMATSU PC 16R-3     500h               , , Mini pelles Plan d'entretien des 500 h</t>
  </si>
  <si>
    <t>KOMATSU PC 16R-3     1000h               , , Mini pelles Plan d'entretien des 1000 h</t>
  </si>
  <si>
    <t>KOMATSU PC 16R-3    2000h               , , Mini pelles Plan d'entretien des 2000 h</t>
  </si>
  <si>
    <t>KOMATSU PC 18MR-3     500h               , , Mini pelles Plan d'entretien des 500 h</t>
  </si>
  <si>
    <t>KOMATSU PC 18MR-3     1000h               , , Mini pelles Plan d'entretien des 1000 h</t>
  </si>
  <si>
    <t>KOMATSU PC 18MR-3    2000h               , , Mini pelles Plan d'entretien des 2000 h</t>
  </si>
  <si>
    <t>KOMATSU PC 80MR-5   500h, , Plan d'entretien des 500 h , , Mini pelles</t>
  </si>
  <si>
    <t>KOMATSU PC 80MR-5   1000h, , Plan d'entretien des 1000 h , , Mini pelles</t>
  </si>
  <si>
    <t>KOMATSU PC 80MR-5   2000h, , Plan d'entretien des 2000 h , , Mini pelles</t>
  </si>
  <si>
    <t>KOMATSU PC 24MR-5   500h, ,            Plan d'entretien des 500 h , , Mini pelles</t>
  </si>
  <si>
    <t>KOMATSU PC 24MR-5  1000h, ,            Plan d'entretien des 1000 h , , Mini pelles</t>
  </si>
  <si>
    <t>KOMATSU PC 24MR-5   2000h, ,             Plan d'entretien des 2000 h , , Mini pelles</t>
  </si>
  <si>
    <t>KOMATSU PC 35MR-3   500h, , Plan d'entretien des 500 h , , Mini pelles</t>
  </si>
  <si>
    <t>KOMATSU PC 35MR-3   1000h, , Plan d'entretien des 1000 h , , Mini pelles</t>
  </si>
  <si>
    <t>KOMATSU PC  35MR-3   2000h, , Plan d'entretien des 2000 h , , Mini pelles</t>
  </si>
  <si>
    <t>KOMATSU PC 35MR-5   500h, , Plan d'entretien des 500 h , , Mini pelles</t>
  </si>
  <si>
    <t>KOMATSU PC 35MR-5   1000h, , Plan d'entretien des 1000 h , , Mini pelles</t>
  </si>
  <si>
    <t>KOMATSU PC  35MR-5   2000h, , Plan d'entretien des 2000 h , , Mini pelles</t>
  </si>
  <si>
    <t>KOMATSU PC 26MR-5   500h, ,            Plan d'entretien des 500 h , , Mini pelles</t>
  </si>
  <si>
    <t>KOMATSU PC 26MR-5  1000h, ,            Plan d'entretien des 1000 h , , Mini pelles</t>
  </si>
  <si>
    <t>KOMATSU PC 26MR-5   2000h, ,             Plan d'entretien des 2000 h , , Mini pelles</t>
  </si>
  <si>
    <t>KOMATSU PC 18MR-5     500h               , , Mini pelles Plan d'entretien des 500 h</t>
  </si>
  <si>
    <t>KOMATSU PC 18MR-5     1000h               , , Mini pelles Plan d'entretien des 1000 h</t>
  </si>
  <si>
    <t>KOMATSU PC 18MR-5    2000h               , , Mini pelles Plan d'entretien des 2000 h</t>
  </si>
  <si>
    <t>KOMATSU PC 45MR-5E0   500h, , Plan d'entretien des 500 h , , Mini pelles</t>
  </si>
  <si>
    <t>KOMATSU PC 45MR-5E0   1000h, , Plan d'entretien des 1000 h , , Mini pelles</t>
  </si>
  <si>
    <t>KOMATSU PC  45MR-5E0   2000h, , Plan d'entretien des 2000 h , , Mini pelles</t>
  </si>
  <si>
    <t>KOMATSU PC 26MR-3   500h, , Plan d'entretien des 500 h , , Mini pelles</t>
  </si>
  <si>
    <t>KOMATSU PC 26MR-3   1000h, , Plan d'entretien des 1000 h , , Mini pelles</t>
  </si>
  <si>
    <t>KOMATSU PC  26MR-3   1500h, , Plan d'entretien des 1500 h , , Mini pelles</t>
  </si>
  <si>
    <t>KOMATSU PC 26MR-3   2000h, , Plan d'entretien des 2000 h , , Mini pelles</t>
  </si>
  <si>
    <t>KOMATSU PC 45MR-5M0   500h, , Plan d'entretien des 500 h , , Mini pelles</t>
  </si>
  <si>
    <t>KOMATSU PC 45MR-5M0   1000h, , Plan d'entretien des 1000 h , , Mini pelles</t>
  </si>
  <si>
    <t>KOMATSU PC 45MR-5M0   1500h, , Plan d'entretien des 1500 h , , Mini pelles</t>
  </si>
  <si>
    <t>KOMATSU PC  45MR-5M0   2000h, , Plan d'entretien des 2000 h , , Mini pelles</t>
  </si>
  <si>
    <t>KOMATSU PC 09-1      500h, , Mini pelles Plan d'entretien des 500 h</t>
  </si>
  <si>
    <t>KOMATSU PC 09-1    1000h, , Mini pelles  Plan d'entretien des 1000 h</t>
  </si>
  <si>
    <t>ROGA</t>
  </si>
  <si>
    <t>REVISION OBLIGATOIRE POUR PROFITER PLEINEMENT DE LA GARANTIE FOURNISSEUR</t>
  </si>
  <si>
    <t>RRAD</t>
  </si>
  <si>
    <t>REMPLACEMENT RENIFLAR AD BLUE</t>
  </si>
  <si>
    <t>RTJ</t>
  </si>
  <si>
    <t>Entretien annuel nacelle HAULOTTE  16 RTJ / O / PRO</t>
  </si>
  <si>
    <t>S50</t>
  </si>
  <si>
    <t>S50 VIDANGE SIMPLE</t>
  </si>
  <si>
    <t>SAM1</t>
  </si>
  <si>
    <t>CHARIOT SAMBRON 7030 500H</t>
  </si>
  <si>
    <t>SAM2</t>
  </si>
  <si>
    <t>CHARIOT SAMBRON 70/30 1000H</t>
  </si>
  <si>
    <t>SDMO</t>
  </si>
  <si>
    <t>CONTROLE RESERVOIR ET SI DEFORME LE REMPLACER</t>
  </si>
  <si>
    <t>SDX</t>
  </si>
  <si>
    <t>Entretien annuel nacelle HAULOTTE 12 / 15 / 18 SDX / SLX</t>
  </si>
  <si>
    <t>SEV</t>
  </si>
  <si>
    <t>SEVTRUCK 500 H</t>
  </si>
  <si>
    <t>SK01</t>
  </si>
  <si>
    <t>SKYJACK 9243RT ENTRETIEN ANNUEL</t>
  </si>
  <si>
    <t>SK02</t>
  </si>
  <si>
    <t>SKYJACK 9243RT ENTRETIEN BISANNUEL</t>
  </si>
  <si>
    <t>SK03</t>
  </si>
  <si>
    <t>SKYJACK SJ4740 ENTRETIEN ANNUEL</t>
  </si>
  <si>
    <t>SK04</t>
  </si>
  <si>
    <t>SKYJACK SJ4740 ENTRETIEN BISANNUEL</t>
  </si>
  <si>
    <t>SLT1</t>
  </si>
  <si>
    <t>MAN TWIS CO SLT 415 500H</t>
  </si>
  <si>
    <t>SLT2</t>
  </si>
  <si>
    <t>MAN TWIS CO SLT 415 1000H</t>
  </si>
  <si>
    <t>SLT3</t>
  </si>
  <si>
    <t>MAN TWIS CO SLT 415 2000H</t>
  </si>
  <si>
    <t>SP20 50</t>
  </si>
  <si>
    <t>Révision et entretien des 50 heures pour SP 20 - GHF suivant les préconisation contructeur</t>
  </si>
  <si>
    <t>4h45</t>
  </si>
  <si>
    <t>Révision et entretien des 250 heures pour SP 20 - GHF suivant les préconisation contructeur</t>
  </si>
  <si>
    <t>7h15</t>
  </si>
  <si>
    <t>Révision et entretien des 500 heures pour SP 20 - GHF suivant les préconisation contructeur</t>
  </si>
  <si>
    <t>9h45</t>
  </si>
  <si>
    <t>SVETRUCK 16120-38                        , ENTRETIEN 500H</t>
  </si>
  <si>
    <t>SVETRUCK 16120-38                        , ENTRETIEN 1000H</t>
  </si>
  <si>
    <t>STIL</t>
  </si>
  <si>
    <t>CONTROLE DECOUPEUSE STIHL TS410 ET TS 420 , RAPPEL FOUNISSEUR, RETOUR USINE SELON PROCEDURE , DU N°SERIE 189442634 à 190001700 INCLUS,</t>
  </si>
  <si>
    <t>TS8 THD - 250 - 1DZ/3Z</t>
  </si>
  <si>
    <t>TS8 THD - 500 H / 1000 H  - 1DZ/3Z/2Z + HST</t>
  </si>
  <si>
    <t>TS8 THD - 2000- 1DZ</t>
  </si>
  <si>
    <t>T/05</t>
  </si>
  <si>
    <t>TS8 THD - 2000- 3Z *</t>
  </si>
  <si>
    <t>T/06</t>
  </si>
  <si>
    <t>TS7 THD - 250 - 1DZ</t>
  </si>
  <si>
    <t>TS7 THD - 500 - 2Z *</t>
  </si>
  <si>
    <t>T/08</t>
  </si>
  <si>
    <t>TS7 THD - 1000 - 1DZ *</t>
  </si>
  <si>
    <t>T/09</t>
  </si>
  <si>
    <t>TS7 THD - 1000- 2Z *</t>
  </si>
  <si>
    <t>T/10</t>
  </si>
  <si>
    <t>TS7 THD - 2000 - 1DZ *</t>
  </si>
  <si>
    <t>TS8 THG - 250 -4Y *</t>
  </si>
  <si>
    <t>TS8 THG - 500 -4Y *</t>
  </si>
  <si>
    <t>TS8 THG -1000 - 5000 - 7000  4Y *</t>
  </si>
  <si>
    <t>TS8 THG -2000 - 4000 - 8000 -10000  4Y *</t>
  </si>
  <si>
    <t>T/16</t>
  </si>
  <si>
    <t>TS7 THG - 250 -4Y *</t>
  </si>
  <si>
    <t>T/17</t>
  </si>
  <si>
    <t>TS7 THG - 250 -4Y FGJF *</t>
  </si>
  <si>
    <t>T/18</t>
  </si>
  <si>
    <t>TS7 THG -1000 - 4Y *</t>
  </si>
  <si>
    <t>T/19</t>
  </si>
  <si>
    <t>TS7 THG -1000 - 4Y FGJF *</t>
  </si>
  <si>
    <t>T/20</t>
  </si>
  <si>
    <t>TS7 THG -2000 - 4Y *</t>
  </si>
  <si>
    <t>T/21</t>
  </si>
  <si>
    <t>TS7 THG -2000 - 4Y FGJF*</t>
  </si>
  <si>
    <t>T/22</t>
  </si>
  <si>
    <t>TS7 THD - 500 *,</t>
  </si>
  <si>
    <t>T/23</t>
  </si>
  <si>
    <t>TS7 THD - 2000- 2Z *</t>
  </si>
  <si>
    <t>T/24</t>
  </si>
  <si>
    <t>TS7 THG - 500 -4Y</t>
  </si>
  <si>
    <t>T/25</t>
  </si>
  <si>
    <t>TS6 THG - 500 -4Y</t>
  </si>
  <si>
    <t>T/26</t>
  </si>
  <si>
    <t>TS6 THG - 1000 -4Y</t>
  </si>
  <si>
    <t>T/29</t>
  </si>
  <si>
    <t>TS8 HST  THD - 1000</t>
  </si>
  <si>
    <t>T/30</t>
  </si>
  <si>
    <t>TS8 HST THD - 2000- 1DZ</t>
  </si>
  <si>
    <t>T/31</t>
  </si>
  <si>
    <t>TS8 HST  THD - 3000</t>
  </si>
  <si>
    <t>TS7 THD - 1000- 15FZ</t>
  </si>
  <si>
    <t>TS7 THD - 2000 - 15Z</t>
  </si>
  <si>
    <t>T/40</t>
  </si>
  <si>
    <t>MH KUB  1000H</t>
  </si>
  <si>
    <t>TS8 THD - 3000H - 1DZ</t>
  </si>
  <si>
    <t>T/42</t>
  </si>
  <si>
    <t>MH KUB 2000H</t>
  </si>
  <si>
    <t>TS8  HST THG - 250 -4Y *</t>
  </si>
  <si>
    <t>TS8  HST THG -1000 - 5000 - 7000  4Y *</t>
  </si>
  <si>
    <t>TS8 HST THG -2000 - 4000 - 8000 -10000  4Y *</t>
  </si>
  <si>
    <t>TS8  HST THG -3000-6000-9000  4Y *</t>
  </si>
  <si>
    <t>T/50</t>
  </si>
  <si>
    <t>MI D 15/18 JUSQU'AU N° 856629 - 500 H RG</t>
  </si>
  <si>
    <t>T/51</t>
  </si>
  <si>
    <t>MI D 15/18 JUSQU'AU N° 856629 - 500 H</t>
  </si>
  <si>
    <t>T/52</t>
  </si>
  <si>
    <t>MI D 15/18 JUSQU'AU N° 856629 - 1000 H</t>
  </si>
  <si>
    <t>T/53</t>
  </si>
  <si>
    <t>MI D 15/18 JUSQU'AU N° 856629 - 2000 H</t>
  </si>
  <si>
    <t>T/54</t>
  </si>
  <si>
    <t>MI D 15/18 S1E3   / S2   -&gt;/ N°  856629 - 500 H RG</t>
  </si>
  <si>
    <t>T/55</t>
  </si>
  <si>
    <t>MI D 15/18 S2 -&gt;/ 856629 - 500 H</t>
  </si>
  <si>
    <t>T/56</t>
  </si>
  <si>
    <t>MI D 15/18   S2 -&gt; N° 856630 - 1000 H</t>
  </si>
  <si>
    <t>T/57</t>
  </si>
  <si>
    <t>MI D 15/18   S2 -&gt; N° 856630 - 2000 H</t>
  </si>
  <si>
    <t>T/58</t>
  </si>
  <si>
    <t>MI D 20/30 JUSQU'AU N° 856629 - 500 H RG</t>
  </si>
  <si>
    <t>T/59</t>
  </si>
  <si>
    <t>MI D 20/30 JUSQU'AU N° 856629 - 500 H</t>
  </si>
  <si>
    <t>T/60</t>
  </si>
  <si>
    <t>MI D 20/30 JUSQU'AU N° 856629 - 1000 H</t>
  </si>
  <si>
    <t>T/61</t>
  </si>
  <si>
    <t>MI D 20/30 JUSQU'AU N° 856629 - 2000 H</t>
  </si>
  <si>
    <t>T/62</t>
  </si>
  <si>
    <t>MI D 20/30 S2  -&gt;/ N°  856630 - 500 H RG</t>
  </si>
  <si>
    <t>MI D 20/30 S2 -&gt;/ 856630 - 500 H</t>
  </si>
  <si>
    <t>MI D 20/30   S2 -&gt; N° 856630 - 1000 H</t>
  </si>
  <si>
    <t>MI D 20/30   S2 -&gt; N° 856630 - 2000 H</t>
  </si>
  <si>
    <t>T/66</t>
  </si>
  <si>
    <t>MI G 15/18 JUSQU'AU N° 856629 - 500 H RG</t>
  </si>
  <si>
    <t>T/67</t>
  </si>
  <si>
    <t>MI G 15/18 JUSQU'AU N° 856629 - 500 H *</t>
  </si>
  <si>
    <t>T/68</t>
  </si>
  <si>
    <t>MI G 15/18 JUSQU'AU N° 856629 - 1000 H *</t>
  </si>
  <si>
    <t>T/69</t>
  </si>
  <si>
    <t>MI G 15/18 JUSQU'AU N° 856629 - 2000 H</t>
  </si>
  <si>
    <t>T/70</t>
  </si>
  <si>
    <t>MI G 15/18  S2 -&gt;/ N° 856630 - 500 H RG</t>
  </si>
  <si>
    <t>MI G 15/18 S2 -&gt;/ N° 856630 - 500 H</t>
  </si>
  <si>
    <t>MI G 15/18 S2 -&gt;/ N° 856630 - 1000 H</t>
  </si>
  <si>
    <t>MI G 15/18 S2 -&gt;/ N° 856630 - 2000 H</t>
  </si>
  <si>
    <t>T/74</t>
  </si>
  <si>
    <t>MI G 20/30 JUSQU'AU N° 856629 - 500 H RG</t>
  </si>
  <si>
    <t>T/75</t>
  </si>
  <si>
    <t>MI G 20/30 JUSQU'AU N° 856629 - 500 H</t>
  </si>
  <si>
    <t>T/76</t>
  </si>
  <si>
    <t>MI G 20/30 JUSQU'AU N° 856629 - 1000 H</t>
  </si>
  <si>
    <t>T/77</t>
  </si>
  <si>
    <t>MI G 20/30 JUSQU'AU N° 856629 - 2000 H</t>
  </si>
  <si>
    <t>T/78</t>
  </si>
  <si>
    <t>MI G 20/30  S2 -&gt;/ N° 856630 - 500 H RG</t>
  </si>
  <si>
    <t>T/79</t>
  </si>
  <si>
    <t>MI G 20/30 S2 -&gt;/ N° 856630 - 500 H</t>
  </si>
  <si>
    <t>T/80</t>
  </si>
  <si>
    <t>MI G 20/30 S2 -&gt;/ N° 856630 - 1000 H</t>
  </si>
  <si>
    <t>T/81</t>
  </si>
  <si>
    <t>MI G 20/30 S2 -&gt;/ N° 856630 - 2000 H</t>
  </si>
  <si>
    <t>T/82</t>
  </si>
  <si>
    <t>MC 30   500H RG</t>
  </si>
  <si>
    <t>T/83</t>
  </si>
  <si>
    <t>MC 30   500H</t>
  </si>
  <si>
    <t>T/84</t>
  </si>
  <si>
    <t>MC 30   1000 H</t>
  </si>
  <si>
    <t>T/85</t>
  </si>
  <si>
    <t>MC 30   2000 H</t>
  </si>
  <si>
    <t>MSI MOTEUR PERKINS 500</t>
  </si>
  <si>
    <t>MSI MOTEUR PERKINS 1000</t>
  </si>
  <si>
    <t>MSI   MOTEUR KUBOTA  500H</t>
  </si>
  <si>
    <t>MSI   MOTEUR KUBOTA  1000H</t>
  </si>
  <si>
    <t>MSI evolution 500H RG</t>
  </si>
  <si>
    <t>T/91</t>
  </si>
  <si>
    <t>MSI evolution 500H</t>
  </si>
  <si>
    <t>MSI evolution 1000H  SANS CLIM</t>
  </si>
  <si>
    <t>T/93</t>
  </si>
  <si>
    <t>MSI evolution 2000H</t>
  </si>
  <si>
    <t>T/94</t>
  </si>
  <si>
    <t>MH PK 500H RG</t>
  </si>
  <si>
    <t>MH PK 500H</t>
  </si>
  <si>
    <t>MH PK 1000H</t>
  </si>
  <si>
    <t>MH PK 2000H</t>
  </si>
  <si>
    <t>T/98</t>
  </si>
  <si>
    <t>MH KUB 500H RG</t>
  </si>
  <si>
    <t>T/99</t>
  </si>
  <si>
    <t>T01</t>
  </si>
  <si>
    <t>3FD VIDANGE STANDARD</t>
  </si>
  <si>
    <t>8FB 48/80V 250H *</t>
  </si>
  <si>
    <t>8FB 48/80V 500H *</t>
  </si>
  <si>
    <t>8FB 48V 1000H</t>
  </si>
  <si>
    <t>T103</t>
  </si>
  <si>
    <t>8FB 48V 2000H</t>
  </si>
  <si>
    <t>T104</t>
  </si>
  <si>
    <t>8FB 80V 1000H</t>
  </si>
  <si>
    <t>T105</t>
  </si>
  <si>
    <t>8FB 80V 2000H</t>
  </si>
  <si>
    <t>7FBEST 24V 250H</t>
  </si>
  <si>
    <t>7FBEST 24V 500H</t>
  </si>
  <si>
    <t>7FBEST 24V 1000H</t>
  </si>
  <si>
    <t>7FBEST 24V 2000H</t>
  </si>
  <si>
    <t>T110</t>
  </si>
  <si>
    <t>7FBEF 48V  250H</t>
  </si>
  <si>
    <t>T111</t>
  </si>
  <si>
    <t>7FBEF 48V  500H</t>
  </si>
  <si>
    <t>T112</t>
  </si>
  <si>
    <t>7FBEF 48V  1000H</t>
  </si>
  <si>
    <t>T113</t>
  </si>
  <si>
    <t>7FBEF 48V  2000H</t>
  </si>
  <si>
    <t>T114</t>
  </si>
  <si>
    <t>7FBMF 80V  250H</t>
  </si>
  <si>
    <t>7FBMF 80V  500H</t>
  </si>
  <si>
    <t>7FBMF 80V  1000H</t>
  </si>
  <si>
    <t>7FBMF 80V  2000H</t>
  </si>
  <si>
    <t>T119</t>
  </si>
  <si>
    <t>RETRACT  SERIE 8  250H</t>
  </si>
  <si>
    <t>T120</t>
  </si>
  <si>
    <t>MSI 25 TURBO SE-E3 500H</t>
  </si>
  <si>
    <t>T121</t>
  </si>
  <si>
    <t>MSI 25 TURBO SE-E3 1000H</t>
  </si>
  <si>
    <t>T122</t>
  </si>
  <si>
    <t>MSI 25 TURBO SE-E3 2000H</t>
  </si>
  <si>
    <t>T123</t>
  </si>
  <si>
    <t>7FBRE 48V  500H</t>
  </si>
  <si>
    <t>T124</t>
  </si>
  <si>
    <t>7FBRE 48V  1000H</t>
  </si>
  <si>
    <t>T125</t>
  </si>
  <si>
    <t>7FBRE 48V  2000H</t>
  </si>
  <si>
    <t>T126</t>
  </si>
  <si>
    <t>7FBET 48V  500H</t>
  </si>
  <si>
    <t>T127</t>
  </si>
  <si>
    <t>7FBET 48V  1000H</t>
  </si>
  <si>
    <t>T128</t>
  </si>
  <si>
    <t>7FBET 48V  2000H</t>
  </si>
  <si>
    <t>T130</t>
  </si>
  <si>
    <t>MI80.9D 500H</t>
  </si>
  <si>
    <t>T131</t>
  </si>
  <si>
    <t>MI80.9D 1000H</t>
  </si>
  <si>
    <t>T132</t>
  </si>
  <si>
    <t>NISSAN  DIESEL MOTEUR T27</t>
  </si>
  <si>
    <t>T133</t>
  </si>
  <si>
    <t>CHARIOT NISSAN GAZ UD02A20PQ</t>
  </si>
  <si>
    <t>8FB 48V 2000H REFRESH</t>
  </si>
  <si>
    <t>8FB 48V 3000H REFRESH</t>
  </si>
  <si>
    <t>T136</t>
  </si>
  <si>
    <t>NISSAN  DIESEL MOTEUR T27  500H</t>
  </si>
  <si>
    <t>T137</t>
  </si>
  <si>
    <t>40-8FD MOTEUR 1KD 500H 1000H</t>
  </si>
  <si>
    <t>T138</t>
  </si>
  <si>
    <t>40-8FD MOTEUR 1KD 2000H</t>
  </si>
  <si>
    <t>T139</t>
  </si>
  <si>
    <t>40-8FD MOTEUR 1KD 4000H</t>
  </si>
  <si>
    <t>TS8 THG -3000 - 6000 - 9000  4Y *</t>
  </si>
  <si>
    <t>T142</t>
  </si>
  <si>
    <t>TRAIGO 80V  250H ,</t>
  </si>
  <si>
    <t>TRAIGO 80V 500H ,</t>
  </si>
  <si>
    <t>TRAIG0  80V 1000H,</t>
  </si>
  <si>
    <t>TRAIGO 80V  2000H ,</t>
  </si>
  <si>
    <t>TS8 THG -1000 - 5000 - 7000  4Y III à partir de 07/2020</t>
  </si>
  <si>
    <t>TS8 THG -2000 - 4000 - 8000 -10000  4Y III à partir de 07/2020,</t>
  </si>
  <si>
    <t>TS8 THG -3000 - 6000 - 9000  4YIII à partir de 07/2020</t>
  </si>
  <si>
    <t>T200</t>
  </si>
  <si>
    <t>RETRACT  SERIE 7   250H</t>
  </si>
  <si>
    <t>T201</t>
  </si>
  <si>
    <t>RETRACT SERIE 7 500H</t>
  </si>
  <si>
    <t>T202</t>
  </si>
  <si>
    <t>RETRACT SERIE 7 1000H</t>
  </si>
  <si>
    <t>T203</t>
  </si>
  <si>
    <t>RETRACT SERIE 7 2000H</t>
  </si>
  <si>
    <t>T210</t>
  </si>
  <si>
    <t>RETRACT SERIE 8 500H</t>
  </si>
  <si>
    <t>RETRACT SERIE 8 1000H</t>
  </si>
  <si>
    <t>T213</t>
  </si>
  <si>
    <t>RETRACT SERIE 8 2000H</t>
  </si>
  <si>
    <t>T214</t>
  </si>
  <si>
    <t>Campagne Toyota TQM 2140 , Autocollant certif CE Moteur 4YECS</t>
  </si>
  <si>
    <t>TRAIGO 80V  9FBM  250H,</t>
  </si>
  <si>
    <t>T216</t>
  </si>
  <si>
    <t>TRAIGO 80V  9FBM 500H ,</t>
  </si>
  <si>
    <t>TRAIGO 80V  9FBM 1000H,</t>
  </si>
  <si>
    <t>TRAIGO 80V  9FBM  2000H ,</t>
  </si>
  <si>
    <t>T27</t>
  </si>
  <si>
    <t>TS8  HST THD - 250 - 1DZ/3Z</t>
  </si>
  <si>
    <t>T302</t>
  </si>
  <si>
    <t>TABLE ELEVATRICE HYDRAULIQUE</t>
  </si>
  <si>
    <t>T303</t>
  </si>
  <si>
    <t>TRANSPALETTE LHT 100 NETRA</t>
  </si>
  <si>
    <t>4 CBT 2/3/4 500-1000-2000H</t>
  </si>
  <si>
    <t>ENTRETIEN DE BASE TRACTEUR</t>
  </si>
  <si>
    <t>TS8  HST THG -1000 - 5000 - 7000  4YIII de 07/2020 à 04/2021,</t>
  </si>
  <si>
    <t>TS8  HST THG -1000 - 5000 - 7000  4YIII à partir de 05/2021, ,</t>
  </si>
  <si>
    <t>TS8 HST THG -2000 - 4000 - 8000 -10000  4YIII de 07/2020 à 04/2021</t>
  </si>
  <si>
    <t>TS8 HST THG -2000 - 4000 - 8000 -10000  4YIII à partir de 05/2021</t>
  </si>
  <si>
    <t>TS8  HST THG -3000-6000-9000  4YIII de 07/2020 à 04/2021,</t>
  </si>
  <si>
    <t>TS8  HST THG -3000-6000-9000  4YIII à partir de 05/2021, ,</t>
  </si>
  <si>
    <t>MSI 25 D K ST5 S1    REVISION DES 500 H suivant le plan d'entretien constructeur  de la notice d'utilisation 647839 FR</t>
  </si>
  <si>
    <t>MSI 25 D K ST5 S1    REVISION DES 1000 H suivant le plan d'entretien constructeur  de la notice d'utilisation 647839 FR</t>
  </si>
  <si>
    <t>MSI 25 D K ST5 S1    REVISION DES 2000 H suivant le plan d'entretien constructeur  de la notice d'utilisation 647839 FR</t>
  </si>
  <si>
    <t>MSI 30 D K ST5 S1    REVISION DES 500 H suivant le plan d'entretien constructeur  de la notice d'utilisation 647839 FR</t>
  </si>
  <si>
    <t>MSI 30 D K ST5 S1    REVISION DES 1000 H suivant le plan d'entretien constructeur  de la notice d'utilisation 647839 FR</t>
  </si>
  <si>
    <t>MSI 30 D K ST5 S1    REVISION DES 2000 H suivant le plan d'entretien constructeur  de la notice d'utilisation 647839 FR</t>
  </si>
  <si>
    <t>MSI 35 D K ST5 S1    REVISION DES 500 H suivant le plan d'entretien constructeur  de la notice d'utilisation 647839 FR</t>
  </si>
  <si>
    <t>MSI 35 D K ST5 S1    REVISION DES 1000 H suivant le plan d'entretien constructeur  de la notice d'utilisation 647839 FR</t>
  </si>
  <si>
    <t>MSI 35 D K ST5 S1    REVISION DES 2000 H suivant le plan d'entretien constructeur  de la notice d'utilisation 647839 FR</t>
  </si>
  <si>
    <t>MC 25-2  D K ST5 S1    REVISION DES 500 H suivant le plan d'entretien constructeur  de la notice d'utilisation 647839 FR</t>
  </si>
  <si>
    <t>MC 25-2 D K ST5 S1    REVISION DES 1000 H suivant le plan d'entretien constructeur  de la notice d'utilisation 647839 FR</t>
  </si>
  <si>
    <t>MC 25-2 D K ST5 S1    REVISION DES 2000 H suivant le plan d'entretien constructeur  de la notice d'utilisation 647839 FR</t>
  </si>
  <si>
    <t>MC 25-4  D K ST5 S1    REVISION DES 500 H suivant le plan d'entretien constructeur  de la notice d'utilisation 647839 FR</t>
  </si>
  <si>
    <t>MC 25-4 D K ST5 S1    REVISION DES 1000 H suivant le plan d'entretien constructeur  de la notice d'utilisation 647839 FR</t>
  </si>
  <si>
    <t>MC 25-4 D K ST5 S1    REVISION DES 2000 H suivant le plan d'entretien constructeur  de la notice d'utilisation 647839 FR</t>
  </si>
  <si>
    <t>MC 30-2  D K ST5 S1    REVISION DES 500 H suivant le plan d'entretien constructeur  de la notice d'utilisation 647839 FR</t>
  </si>
  <si>
    <t>MC 30-2 D K ST5 S1    REVISION DES 1000 H suivant le plan d'entretien constructeur  de la notice d'utilisation 647839 FR</t>
  </si>
  <si>
    <t>MC 30-2 D K ST5 S1    REVISION DES 2000 H suivant le plan d'entretien constructeur  de la notice d'utilisation 647839 FR</t>
  </si>
  <si>
    <t>MC 30-4  D K ST5 S1    REVISION DES 500 H suivant le plan d'entretien constructeur  de la notice d'utilisation 647839 FR</t>
  </si>
  <si>
    <t>MC 30-4 D K ST5 S1    REVISION DES 1000 H suivant le plan d'entretien constructeur  de la notice d'utilisation 647839 FR</t>
  </si>
  <si>
    <t>MC 30-4 D K ST5 S1    REVISION DES 2000 H suivant le plan d'entretien constructeur  de la notice d'utilisation 647839 FR</t>
  </si>
  <si>
    <t>T881</t>
  </si>
  <si>
    <t>MSI   MOTEUR KUBOTA  36KW 4ST3A  500H RG</t>
  </si>
  <si>
    <t>MSI   MOTEUR KUBOTA  36KW 1000H</t>
  </si>
  <si>
    <t>MSI   MOTEUR KUBOTA  36KW 4ST3A 500H</t>
  </si>
  <si>
    <t>MSI   MOTEUR KUBOTA  36KW  4ST3A 2000H</t>
  </si>
  <si>
    <t>TS8 THD HST - 250 - 1DZ à partir de 05/2011 ,</t>
  </si>
  <si>
    <t>TS8 THD HST - 1000H - 1DZ à partir de 05/2011 ,</t>
  </si>
  <si>
    <t>TS8 THD HST - 2000H - 1DZ à partir de 05/2011 ,</t>
  </si>
  <si>
    <t>TS8 THD HST - 3000H - 1DZ à partir de 05/2011 ,</t>
  </si>
  <si>
    <t>TD6</t>
  </si>
  <si>
    <t>TS8 THD HST - 250 - 1ZS à partir de 05/2011 ,</t>
  </si>
  <si>
    <t>TS8 THD HST - 1000H - 1ZS à partir de 05/2011 ,</t>
  </si>
  <si>
    <t>TS8 THD HST - 2000H - 1ZS à partir de 05/2011 ,</t>
  </si>
  <si>
    <t>TS8 THD HST - 3000H - 1ZS à partir de 05/2011 ,</t>
  </si>
  <si>
    <t>TEST</t>
  </si>
  <si>
    <t>TACHE POUR ESSAI</t>
  </si>
  <si>
    <t>TS8 35-80  THG - 250 1FS</t>
  </si>
  <si>
    <t>TS8 35-80 THG  - 500H  -1FS</t>
  </si>
  <si>
    <t>TS8 35-80 THG -1000 - 5000 - 7000  1FS</t>
  </si>
  <si>
    <t>TS8 35-80 THG -2000 - 6000 -10000  1FS</t>
  </si>
  <si>
    <t>TS8 35-80 THG -4000-8000  1FS</t>
  </si>
  <si>
    <t>250h</t>
  </si>
  <si>
    <t>ENTRETIEN 250H THWAITES DUMPER 471</t>
  </si>
  <si>
    <t>500h</t>
  </si>
  <si>
    <t>ENTRETIEN 500H THWAITES DUMPER 471</t>
  </si>
  <si>
    <t>1000h</t>
  </si>
  <si>
    <t>ENTRETIEN 1000H THWAITES DUMPER 471</t>
  </si>
  <si>
    <t>2000h</t>
  </si>
  <si>
    <t>ENTRETIEN 2000H THWAITES DUMPER 471</t>
  </si>
  <si>
    <t>THW5</t>
  </si>
  <si>
    <t>ENTRETIEN 250H THWAITES DUMPER 2071</t>
  </si>
  <si>
    <t>THW6</t>
  </si>
  <si>
    <t>ENTRETIEN 500H THWAITES DUMPER 2071</t>
  </si>
  <si>
    <t>THW7</t>
  </si>
  <si>
    <t>ENTRETIEN 2000H THWAITES DUMPER 2071</t>
  </si>
  <si>
    <t>TIM</t>
  </si>
  <si>
    <t>DEPOSE ET REMPLACEMENT TIMON COMPLET,</t>
  </si>
  <si>
    <t>TL1</t>
  </si>
  <si>
    <t>TEREX TL120 500H</t>
  </si>
  <si>
    <t>TL2</t>
  </si>
  <si>
    <t>TEREX TL120 1000H</t>
  </si>
  <si>
    <t>TL3</t>
  </si>
  <si>
    <t>TEREX TLB890 500H</t>
  </si>
  <si>
    <t>TL4</t>
  </si>
  <si>
    <t>TEREX TLB890 1000H</t>
  </si>
  <si>
    <t>TEREX TL160 500H</t>
  </si>
  <si>
    <t>TEREX TL160 1000H</t>
  </si>
  <si>
    <t>TM1</t>
  </si>
  <si>
    <t>TMM20 S1E3 500H RG</t>
  </si>
  <si>
    <t>TM2</t>
  </si>
  <si>
    <t>TMM20 S1E3 1000H,</t>
  </si>
  <si>
    <t>TM3</t>
  </si>
  <si>
    <t>TMM20 S1E3  500H , ,</t>
  </si>
  <si>
    <t>TM4</t>
  </si>
  <si>
    <t>TMM20 S1E3 2000H</t>
  </si>
  <si>
    <t>TMT 25-20/ 25-15 CR 500H</t>
  </si>
  <si>
    <t>TMT2</t>
  </si>
  <si>
    <t>TMT 25-20/ 25-15 CR 1000H</t>
  </si>
  <si>
    <t>TMT4</t>
  </si>
  <si>
    <t>TMT 315 SIFL 500H - 1AN</t>
  </si>
  <si>
    <t>TMT5</t>
  </si>
  <si>
    <t>TMT 315 SIFL 1000H</t>
  </si>
  <si>
    <t>TMT6</t>
  </si>
  <si>
    <t>TMT 315 SIFL 1600H</t>
  </si>
  <si>
    <t>4h30</t>
  </si>
  <si>
    <t>TMT7</t>
  </si>
  <si>
    <t>TMT 25-25 S 500H</t>
  </si>
  <si>
    <t>TMT8</t>
  </si>
  <si>
    <t>TMT 25-25 S 1000H</t>
  </si>
  <si>
    <t>TMT9</t>
  </si>
  <si>
    <t>TMT 25-25 S 2000H</t>
  </si>
  <si>
    <t>ULM 412 H 36Y ST5 S1 + ULM 415 H 36Y ST5 S1 , REVISION OBLIGATOIRE 6 MOIS OU 500H</t>
  </si>
  <si>
    <t>ULM 412 H 36Y ST5 S1 + ULM 415 H 36Y ST5 S1 , REVISION DES 500H</t>
  </si>
  <si>
    <t>ULM 412 H 36Y ST5 S1 + ULM 415 H 36Y ST5 S1 , REVISION DES 1000H</t>
  </si>
  <si>
    <t>ULM 412 H 36Y ST5 S1 + ULM 415 H 36Y ST5 S1 , REVISION DES 1 500H</t>
  </si>
  <si>
    <t>ULM 412 H 36Y ST5 S1 + ULM 415 H 36Y ST5 S1 , REVISION DES 2000H</t>
  </si>
  <si>
    <t>VGAR</t>
  </si>
  <si>
    <t>ENTRETIEN DEMANDE PAR LE CONSTRUCTEUR</t>
  </si>
  <si>
    <t>VGP</t>
  </si>
  <si>
    <t>CONTROLE PERIODIQUE</t>
  </si>
  <si>
    <t>TMT 25 I Série 2 E3 REVISION DES 500 H suivant le plan d'entretien constructeur de la notice d'utilisation 647186 FR</t>
  </si>
  <si>
    <t>TMT 25 I Série 2 E3 REVISION DES 1000 H suivant le plan d'entretien constructeur de la notice d'utilisation 647186 FR</t>
  </si>
  <si>
    <t>TMT 27 P Série 2 E3 REVISION DES 1000 H suivant le plan d'entretien constructeur de la notice d'utilisation 647186 FR</t>
  </si>
  <si>
    <t>TMT 27 P Série 2 E3 REVISION DES 2000 H suivant le plan d'entretien constructeur de la notice d'utilisation 647186 FR</t>
  </si>
  <si>
    <t>TMT 25 P Série 2 E3 REVISION DES 500 H suivant le plan d'entretien constructeur de la notice d'utilisation 647186 FR</t>
  </si>
  <si>
    <t>TMT 25 P Série 2 E3 REVISION DES 1000 H suivant le plan d'entretien constructeur de la notice d'utilisation 647186 FR</t>
  </si>
  <si>
    <t>TMT 25 P Série 2 E3 REVISION DES 2000 H suivant le plan d'entretien constructeur de la notice d'utilisation 647186 FR</t>
  </si>
  <si>
    <t>TMT 25 S 4 W  Série 2 E3 REVISION DES 500 H suivant le plan d'entretien constructeur de la notice d'utilisation 647186 FR</t>
  </si>
  <si>
    <t>TMT 25 S 4 W Série 2 E3 REVISION DES 1000 H suivant le plan d'entretien constructeur de la notice d'utilisation 647186 FR</t>
  </si>
  <si>
    <t>TMT 25 S 4 W Série 2 E3 REVISION DES 2000 H suivant le plan d'entretien constructeur de la notice d'utilisation 647186 FR</t>
  </si>
  <si>
    <t>TMM 20 K ST5 S1 / TMM 25 K 4W ST5 S1 REVISION DES 50H</t>
  </si>
  <si>
    <t>TMM 20 K ST5 S1 / TMM 25 K 4W ST5 S1 REVISION OBLIGATOIRE 500H OU 6 MOIS</t>
  </si>
  <si>
    <t>TMT 25 I Série 2 E3 REVISION DES 2000 H suivant le plan d'entretien constructeur de la notice d'utilisation 647186 FR</t>
  </si>
  <si>
    <t>TMM 20 K ST5 S1 / TMM 25K 4 W ST5 S1 REVISION DES 500H</t>
  </si>
  <si>
    <t>TMM 20 K ST5 S1 / TMM 25K 4 W ST5 S1 REVISION des 1000H</t>
  </si>
  <si>
    <t>TMM 20 K ST5 S1 / TMM 25K 4 W ST5 S1 REVISION des 2000H</t>
  </si>
  <si>
    <t>TMT 25 S Série 2 E3 REVISION DES 500 H suivant le plan d'entretien constructeur de la notice d'utilisation 647186 FR</t>
  </si>
  <si>
    <t>TMT 25 S Série 2 E3 REVISION DES 1000 H suivant le plan d'entretien constructeur de la notice d'utilisation 647186 FR</t>
  </si>
  <si>
    <t>TMT 25 S Série 2 E3 REVISION DES 2000 H suivant le plan d'entretien constructeur de la notice d'utilisation 647186 FR</t>
  </si>
  <si>
    <t>TMT 27 S Série 2 E3 REVISION DES 500 H suivant le plan d'entretien constructeur de la notice d'utilisation 647186 FR</t>
  </si>
  <si>
    <t>TMT 27 S Série 2 E3 REVISION DES 1000 H suivant le plan d'entretien constructeur de la notice d'utilisation 647186 FR</t>
  </si>
  <si>
    <t>TMT 27 S Série 2 E3 REVISION DES 2000 H suivant le plan d'entretien constructeur de la notice d'utilisation 647186 FR</t>
  </si>
  <si>
    <t>TMT 27 P Série 2 E3 REVISION DES 500 H suivant le plan d'entretien constructeur de la notice d'utilisation 647186 FR</t>
  </si>
  <si>
    <t>MRT 1850 PLUS E3 REVISION DES 500H suivant le plan d'entretien constructeur de la notice d'ultilisation 648665 FR</t>
  </si>
  <si>
    <t>MRT 1850 PLUS E3 REVISION DES 1000H suivant le plan d'entretien constructeur de la notice d'ultilisation 648665 FR</t>
  </si>
  <si>
    <t>MRT 1850 PLUS E3 REVISION DES 2000H suivant le plan d'entretien constructeur de la notice d'ultilisation 648665 FR</t>
  </si>
  <si>
    <t>MRT 2150 PLUS E3 REVISION DES 500H suivant le plan d'entretien constructeur de la notice d'ultilisation 648665 FR</t>
  </si>
  <si>
    <t>MRT 2150 PLUS E3 REVISION DES 1000H suivant le plan d'entretien constructeur de la notice d'ultilisation 648665 FR</t>
  </si>
  <si>
    <t>MRT 2150 PLUS E3 REVISION DES 2000H suivant le plan d'entretien constructeur de la notice d'ultilisation 648665 FR</t>
  </si>
  <si>
    <t>MRT 2540 PLUS E3 REVISION DES 500H suivant le plan d'entretien constructeur de la notice d'ultilisation 648665 FR</t>
  </si>
  <si>
    <t>MRT 2540 PLUS E3 REVISION DES 1000H suivant le plan d'entretien constructeur de la notice d'ultilisation 648665 FR</t>
  </si>
  <si>
    <t>MRT 2540 PLUS E3 REVISION DES 2000H suivant le plan d'entretien constructeur de la notice d'ultilisation 648665 FR</t>
  </si>
  <si>
    <t>MRT 2150 PRIVILEGE  PLUS ST3 A S2  REVISION DES 500H suivant le plan d'entretien constructeur de la notice d'ultilisation 648970 FR</t>
  </si>
  <si>
    <t>MRT 2150 PRIVILEGE  PLUS ST3 A S2  REVISION DES 1000H suivant le plan d'entretien constructeur de la notice d'ultilisation 648970 FR</t>
  </si>
  <si>
    <t>MRT 2150 PRIVILEGE  PLUS ST3 A S2  REVISION DES 2000H suivant le plan d'entretien constructeur de la notice d'ultilisation 648970 FR</t>
  </si>
  <si>
    <t>MRT 2150 PRIVILEGE  PLUS ST4 S2  REVISION DES 500H suivant le plan d'entretien constructeur de la notice d'ultilisation 648970 FR</t>
  </si>
  <si>
    <t>MRT 2150 PRIVILEGE  PLUS ST4 S2  REVISION DES 1000H suivant le plan d'entretien constructeur de la notice d'ultilisation 648970 FR</t>
  </si>
  <si>
    <t>MRT 2150 PRIVILEGE  PLUS ST4 S2  REVISION DES 2000H suivant le plan d'entretien constructeur de la notice d'ultilisation 648970 FR</t>
  </si>
  <si>
    <t>MRT 2550 PRIVILEGE  PLUS ST3 A S2  REVISION DES 500H suivant le plan d'entretien constructeur de la notice d'ultilisation 648970 FR</t>
  </si>
  <si>
    <t>MRT 2550 PRIVILEGE  PLUS ST3 A S2  REVISION DES 1000H suivant le plan d'entretien constructeur de la notice d'ultilisation 648970 FR</t>
  </si>
  <si>
    <t>MRT 2550 PRIVILEGE  PLUS ST3 A S2  REVISION DES 2000H suivant le plan d'entretien constructeur de la notice d'ultilisation 648970 FR</t>
  </si>
  <si>
    <t>MRT 2550 PRIVILEGE  PLUS ST4 S2  REVISION DES 500H suivant le plan d'entretien constructeur de la notice d'ultilisation 648970 FR, ,</t>
  </si>
  <si>
    <t>MRT 2550 PRIVILEGE  PLUS ST4 S2  REVISION DES 1000H suivant le plan d'entretien constructeur de la notice d'ultilisation 648970 FR, ,</t>
  </si>
  <si>
    <t>MRT 2550 PRIVILEGE  PLUS ST4  S2  REVISION DES 2000H suivant le plan d'entretien constructeur de la notice d'ultilisation 648970 FR, ,</t>
  </si>
  <si>
    <t>MRT 2150 PRIVILEGE  PLUS ST4 TIER4  REVISION DES 500H suivant le plan d'entretien constructeur de la notice d'ultilisation 648880 FR</t>
  </si>
  <si>
    <t>MRT 2150 PRIVILEGE  PLUS ST4 TIER 4  REVISION DES 1000H suivant le plan d'entretien constructeur de la notice d'ultilisation 648880 FR</t>
  </si>
  <si>
    <t>MRT 2150 PRIVILEGE  PLUS ST4  TIER4  REVISION DES 2000H suivant le plan d'entretien constructeur de la notice d'ultilisation 648880 FR</t>
  </si>
  <si>
    <t>MRT 2540 PRIVILEGE  PLUS ST4 TIER4  REVISION DES 500H suivant le plan d'entretien constructeur de la notice d'ultilisation 648880 FR</t>
  </si>
  <si>
    <t>MRT 2540 PRIVILEGE  PLUS ST4 TIER 4  REVISION DES 1000H suivant le plan d'entretien constructeur de la notice d'ultilisation 648880 FR</t>
  </si>
  <si>
    <t>MRT 2540 PRIVILEGE  PLUS ST4  TIER4  REVISION DES 2000H suivant le plan d'entretien constructeur de la notice d'ultilisation 648880 FR</t>
  </si>
  <si>
    <t>RGMA</t>
  </si>
  <si>
    <t>MRT 2660 360 160 Y ST5 S1 + 2260 360 160Y ST5 S1 + 3570 ES 360 210Y ST5 S1, Révision des 6 MOIS  suivant le plan d'entretien constructeur de la notice d'utilisation 649280 FR</t>
  </si>
  <si>
    <t>MRT 2660  360 160 Y ST5 S1 + 2260 360 160Y ST5 S1 + 3570 ES 360 210Y ST5 S1, Révision des 500H suivant le plan d'entretien constructeur de la notice d'utilisation 649280 FR</t>
  </si>
  <si>
    <t>MRT 2660 360 160 Y ST5 S1 + 2260 360 160Y ST5 S1 + 3570 ES 360 210Y ST5S1, Révision des 1000 H suivant le plan d'entretien constructeur de la notice d'utilisation 649280 FR</t>
  </si>
  <si>
    <t>MRT 2660 360 160 Y ST5 S1+ 2260 360 160Y ST5 S1 + 3570 ES 360 210Y ST5 S1, Révision des 2000 H suivant le plan d'entretien constructeur de la notice d'utilisation 649280 FR</t>
  </si>
  <si>
    <t>PIECES</t>
  </si>
  <si>
    <t>PRESTATION</t>
  </si>
  <si>
    <t>TOTAL</t>
  </si>
  <si>
    <t>CATALOGUE F</t>
  </si>
  <si>
    <t>Durée 2</t>
  </si>
  <si>
    <t>Durée dec</t>
  </si>
  <si>
    <t>MLA 5-50H</t>
  </si>
  <si>
    <t>MRT 2260 360 160 Y ST5 S1 vision</t>
  </si>
  <si>
    <t>MRT 2660 360 160 Y ST5 S1 vision</t>
  </si>
  <si>
    <t>MRT 3570 ES 360 210Y ST5 S1 vision</t>
  </si>
  <si>
    <t>MLA 6</t>
  </si>
  <si>
    <t>MO TBA</t>
  </si>
  <si>
    <t>SP20 GHF</t>
  </si>
  <si>
    <t>AMMANN</t>
  </si>
  <si>
    <t>ARX</t>
  </si>
  <si>
    <t>ROULEAU</t>
  </si>
  <si>
    <t>AM00</t>
  </si>
  <si>
    <t>AM01</t>
  </si>
  <si>
    <t>AM02</t>
  </si>
  <si>
    <t>MRT 30</t>
  </si>
  <si>
    <t>MRT 3050 PRIVILEGE PLUS ST4 S1</t>
  </si>
  <si>
    <t>Y31</t>
  </si>
  <si>
    <t>649030FR</t>
  </si>
  <si>
    <t>Y32</t>
  </si>
  <si>
    <t>Y33</t>
  </si>
  <si>
    <t>Y34</t>
  </si>
  <si>
    <t>MRT 24</t>
  </si>
  <si>
    <t>MRT 2470 PRIVILEGE PLUS ST4 S1</t>
  </si>
  <si>
    <t>5 ANS</t>
  </si>
  <si>
    <t>50 H</t>
  </si>
  <si>
    <t xml:space="preserve">647635 FR </t>
  </si>
  <si>
    <t>SP25 DQR</t>
  </si>
  <si>
    <t>INITIAL</t>
  </si>
  <si>
    <t>PU1</t>
  </si>
  <si>
    <t>PU2</t>
  </si>
  <si>
    <t>PU3</t>
  </si>
  <si>
    <t>MT 1335 100 D ST5 S1</t>
  </si>
  <si>
    <t>MT 1840 EASY 75 D ST5 S1</t>
  </si>
  <si>
    <t>220C</t>
  </si>
  <si>
    <t>Campagne A22058-030 sur MANITOU MC</t>
  </si>
  <si>
    <t>Campagne B 2228-2 IT B2210.035,</t>
  </si>
  <si>
    <t>Campagne B2248 IT B2210-057</t>
  </si>
  <si>
    <t>ENTRETIEN 250h AMMANN MODELE ARX MOTEUR YANMAR</t>
  </si>
  <si>
    <t>ENTRETIEN 500h AMMANN MODELE ARX MOTEUR YANMAR</t>
  </si>
  <si>
    <t>ENTRETIEN 1000h AMMANN MODELE ARX MOTEUR YANMAR</t>
  </si>
  <si>
    <t>MT 1335 EASY 75 D ST5 S1 + MT 1335 100D ST5 S1, REVISION DES 500H suivant le plan d'entretien constructeur de la notice d'utilisation n° 647761 FR</t>
  </si>
  <si>
    <t>MT 1335 EASY 75 D ST5 S1 + MT 1335 100D ST5 S1, REVISION DES 1000H suivant le plan d'entretien constructeur de la notice d'utilisation n° 647761 FR</t>
  </si>
  <si>
    <t>MT 1335 EASY 75 D ST5 S1 + MT 1335 100D ST5 S1, REVISION DES 2000H suivant le plan d'entretien constructeur de la notice d'utilisation n° 647761 FR</t>
  </si>
  <si>
    <t>MT 1840 100D ST5 S1 + MT 1840 EASY 75D ST5 S1, REVISION OBLIGATOIRE 6 MOIS OU 500H</t>
  </si>
  <si>
    <t>MT 1840 100D ST5 S1 + MT 1840 EASY 75D ST5 S1, REVISION DES 500H OU 1AN</t>
  </si>
  <si>
    <t>MT 1840 100D ST5 S1 + MT 1840 EASY 75D ST5 S1, REVISION DES 1000H OU 2 ANS</t>
  </si>
  <si>
    <t>MT 1840 100D ST5 S1 + MT 1840 EASY 75D ST5 S1, REVISION DES 2000H OU 4 ANS</t>
  </si>
  <si>
    <t>MLA-6  REVISION 500H OU 1 AN</t>
  </si>
  <si>
    <t>MLA-6  REVISION 1000H OU 2 ANS</t>
  </si>
  <si>
    <t>50H</t>
  </si>
  <si>
    <t>1er entretien des 50 h pour SP25 DQR</t>
  </si>
  <si>
    <t>400H</t>
  </si>
  <si>
    <t>Entretien des 400 h pour SP25 DQR</t>
  </si>
  <si>
    <t>800H</t>
  </si>
  <si>
    <t>Entretien des 800 h pour SP25 DQR</t>
  </si>
  <si>
    <t>MSI evolution 2000H  SANS CLIM</t>
  </si>
  <si>
    <t>TS8 THD HST - 1000- 1ZS à partir de 05/2011 , ,</t>
  </si>
  <si>
    <t>TS8 35-80 THG -3000  1FS</t>
  </si>
  <si>
    <t>VCBR</t>
  </si>
  <si>
    <t>ENTRETIEN BROYEUR DE BRANCHE</t>
  </si>
  <si>
    <t>Réparation</t>
  </si>
  <si>
    <t>VCRQ</t>
  </si>
  <si>
    <t>Entretien Périodique Remorque</t>
  </si>
  <si>
    <t>MRT 3050 PRIVILEGE + ST4 S1 ET MRT 2470 PRIVILEGE PLUS ST4 S1 ENTRETIEN 500H/6MOIS</t>
  </si>
  <si>
    <t>MRT 3050 PRIVILEGE + ST4 S1 ET MRT 2470 PRIVILEGE PLUS ST4 S1 ENTRETIEN 1000H/1AN</t>
  </si>
  <si>
    <t>MRT 3050 PRIVILEGE + ST4 S1 ET MRT 2470 PRIVILEGE PLUS ST4 S1 ENTRETIEN 2000H/2 ANS</t>
  </si>
  <si>
    <t>12h00</t>
  </si>
  <si>
    <t>MRT 3050 PRIVILEGE + ST4 S1 ET MRT 2470 PRIVILEGE PLUS ST4 S1 ENTRETIEN 3000H/3 ANS</t>
  </si>
  <si>
    <t>Campagne B2216 IT B2250-055</t>
  </si>
  <si>
    <t>Campagne B2241 IT B2210-057</t>
  </si>
  <si>
    <t xml:space="preserve">NOTICE </t>
  </si>
  <si>
    <t>DIFF</t>
  </si>
  <si>
    <t>MO2</t>
  </si>
  <si>
    <t>MO3</t>
  </si>
  <si>
    <t xml:space="preserve">ME425 C 48V S3  </t>
  </si>
  <si>
    <t>ME425 C 48V S3</t>
  </si>
  <si>
    <t>647503FR</t>
  </si>
  <si>
    <t>MRT 14</t>
  </si>
  <si>
    <t>MRT 1432 SERIE M E2 (360° - 400°)</t>
  </si>
  <si>
    <t>Y35</t>
  </si>
  <si>
    <t>648226FR</t>
  </si>
  <si>
    <t>Y36</t>
  </si>
  <si>
    <t>Y37</t>
  </si>
  <si>
    <t>TMT 25 S K ST5 S1</t>
  </si>
  <si>
    <t>W23</t>
  </si>
  <si>
    <t>647866FR</t>
  </si>
  <si>
    <t>W24</t>
  </si>
  <si>
    <t>W25</t>
  </si>
  <si>
    <t>W26</t>
  </si>
  <si>
    <t>W27</t>
  </si>
  <si>
    <t xml:space="preserve">TMT </t>
  </si>
  <si>
    <t>547845FR</t>
  </si>
  <si>
    <t>MT 932</t>
  </si>
  <si>
    <t>Y38</t>
  </si>
  <si>
    <t>Y39</t>
  </si>
  <si>
    <t>Y40</t>
  </si>
  <si>
    <t>Y41</t>
  </si>
  <si>
    <t>MT 625 H 75K COMFORT ST5 S1</t>
  </si>
  <si>
    <t>OBLI</t>
  </si>
  <si>
    <t>6 mois</t>
  </si>
  <si>
    <t>1 an</t>
  </si>
  <si>
    <t>2 ans</t>
  </si>
  <si>
    <t>3 ans</t>
  </si>
  <si>
    <t>4 ans</t>
  </si>
  <si>
    <t>MLT 961 160 V+ L Y ST5 S1</t>
  </si>
  <si>
    <t>M153</t>
  </si>
  <si>
    <t>649330FR</t>
  </si>
  <si>
    <t>M154</t>
  </si>
  <si>
    <t>M155</t>
  </si>
  <si>
    <t>M156</t>
  </si>
  <si>
    <t>6 ANS</t>
  </si>
  <si>
    <t>M157</t>
  </si>
  <si>
    <t>PC20R-5</t>
  </si>
  <si>
    <t>RK41</t>
  </si>
  <si>
    <t>RK42</t>
  </si>
  <si>
    <t>RK43</t>
  </si>
  <si>
    <t>SP20 GHF INITIAL</t>
  </si>
  <si>
    <t>220D</t>
  </si>
  <si>
    <t>Campagne A22070  ITA22070-120</t>
  </si>
  <si>
    <t>CAMPAGNE TQM2302   TOYOTA</t>
  </si>
  <si>
    <t>CAMPAGNE B 23030-120, Charge suspendue - soft</t>
  </si>
  <si>
    <t>GAZO</t>
  </si>
  <si>
    <t>GAZOLE</t>
  </si>
  <si>
    <t>METTRE 5 LITRES DE GAZOLE (A DEBITER SUR CET OT DE PREPARATION)</t>
  </si>
  <si>
    <t>MLT 961 160 V+ L Y ST5 S1, VISITE OBLIGATOIRE DES 6 MOIS ET/OU 500 PREMIERES HEURES</t>
  </si>
  <si>
    <t>MLT 961 160 V+ L Y ST5 S1, ENTRETIEN DES 500H OU 1 AN</t>
  </si>
  <si>
    <t>MLT 961 160 V+ L Y ST5 S1, ENTRETIEN DES 1000H OU 2 ANS</t>
  </si>
  <si>
    <t>MLT 961 160 V+ L Y ST5 S1, ENTRETIEN DES 2000H OU 4 ANS</t>
  </si>
  <si>
    <t>MLT 961 160 V+ L Y ST5 S1, ENTRETIEN DES 3000H OU 6 ANS</t>
  </si>
  <si>
    <t>M158</t>
  </si>
  <si>
    <t>MT 1135 HA EASY 75D ST5 S1 ET MT 1335 HA EASY 75D ST5 S1, , VISITE OBLIGATOIRE DES 6 MOIS</t>
  </si>
  <si>
    <t>MAK</t>
  </si>
  <si>
    <t>REVISION OBLIGATOIRE DES 6 MOIS OU 500 PREMIERES HEURES, , MT 625 H 75K ST5 S1 / MT 625 H 75K COMFORT ST5 S1</t>
  </si>
  <si>
    <t>REF1</t>
  </si>
  <si>
    <t>CAMPAGNE DE MODIFICATION PUTZ, MISE A JOUR CALCULATEUR</t>
  </si>
  <si>
    <t>RK38</t>
  </si>
  <si>
    <t>KOMATSU PC88MR-11E0 500H</t>
  </si>
  <si>
    <t>RK39</t>
  </si>
  <si>
    <t>KOMATSU PC88MR-11E0 1000H</t>
  </si>
  <si>
    <t>RK40</t>
  </si>
  <si>
    <t>KOMATSU PC88MR-11E0 2000H</t>
  </si>
  <si>
    <t>KOMATSU PC20R-5    500H</t>
  </si>
  <si>
    <t>KOMATSU PC20R-5    1000H</t>
  </si>
  <si>
    <t>KOMATSU PC20R-5    2000H</t>
  </si>
  <si>
    <t>TMT 25 I K ST5 S1 + TMT 25 S K ST5 S1 + TMT 27 S K ST5 S1 + TMT  27 P K ST5 S1 + TMT 25 S 4W K ST5 S1 ENTRETIEN DES 50 PREMIERES HEURES</t>
  </si>
  <si>
    <t>TMT 25 I K ST5 S1 + TMT 25 S K ST5 S1 + TMT 27 S K ST5 S1 + TMT 27 P K ST5 S1 + TMT 25 S 4W K ST5 S1, REVISION OBLIGATOIRE DES 6 MOIS OU 500 PREMIERES HEURES</t>
  </si>
  <si>
    <t>TMT 25 I K ST5 S1 + TMT 25 S K ST5 S1 + TMT 27 S K ST5 S1 + TMT 27 P K ST5 S1 + TMT 25 S 4W K ST5 S1, ENTRETIEN DES 500H</t>
  </si>
  <si>
    <t>TMT 25 I K ST5 S1 + TMT 25 S K ST5 S1 + TMT 27 S K ST5 S1 + TMT 27 P K ST5 S1 + TMT 25 S 4W K ST5 S1, ENTRETIEN DES 1000H ou 2 ans</t>
  </si>
  <si>
    <t>TMT 25 I K ST5 S1 + TMT 25 S K ST5 S1 + TMT 27 S K ST5 S1 + TMT 27 P K ST5 S1 + TMT 25 S 4W K ST5 S1, ENTRETIEN DES 2000H ou 4 ans</t>
  </si>
  <si>
    <t>MRT 2660 360 160 Y ST5 S1 + 2260 360 160Y ST5 S1 , Révision des 6 MOIS  suivant le plan d'entretien constructeur de la notice d'utilisation 649280 FR</t>
  </si>
  <si>
    <t>MRT 2660  360 160 Y ST5 S1 + 2260 360 160Y ST5 S1 , Révision des 500H suivant le plan d'entretien constructeur de la notice d'utilisation 649280 FR</t>
  </si>
  <si>
    <t>MRT 2660 360 160 Y ST5 S1 + 2260 360 160Y ST5 S1 , Révision des 1000 H suivant le plan d'entretien constructeur de la notice d'utilisation 649280 FR</t>
  </si>
  <si>
    <t>MRT 2660 360 160 Y ST5 S1+ 2260 360 160Y ST5 S1 , Révision des 2000 H suivant le plan d'entretien constructeur de la notice d'utilisation 649280 FR</t>
  </si>
  <si>
    <t>MRT 1432 - 1635 SERIE M E2 (360-400°), ENTRETIEN DES 500H OU 1AN</t>
  </si>
  <si>
    <t>MRT 1432 - 1635 SERIE M E2 (360-400°), ENTRETIEN DES 1000H</t>
  </si>
  <si>
    <t>MRT 1432 - 1635 SERIE M E2 (360-400°), ENTRETIEN DES 2000H</t>
  </si>
  <si>
    <t>MRT 3570 ES 360 210Y ST5 S1 , Révision des 6 MOIS  suivant le plan d'entretien constructeur de la notice d'utilisation 649280 FR</t>
  </si>
  <si>
    <t>MRT 3570 ES 360 210Y ST5 S1 , Révision des 500H suivant le plan d'entretien constructeur de la notice d'utilisation 649280 FR</t>
  </si>
  <si>
    <t>MRT 3570 ES 360 210Y ST5 S1, Révision des 1000 H suivant le plan d'entretien constructeur de la notice d'utilisation 649280 FR</t>
  </si>
  <si>
    <t>MRT 3570 ES 360 210Y ST5 S1, Révision des 2000 H suivant le plan d'entretien constructeur de la notice d'utilisation 649280 FR</t>
  </si>
  <si>
    <t>8FD40N</t>
  </si>
  <si>
    <t>MLT 731 T SD E3</t>
  </si>
  <si>
    <t>M162</t>
  </si>
  <si>
    <t>547977FR</t>
  </si>
  <si>
    <t>M163</t>
  </si>
  <si>
    <t>M164</t>
  </si>
  <si>
    <t>MT 1135 HA EASY 75D ST5 S1</t>
  </si>
  <si>
    <t>647763FR</t>
  </si>
  <si>
    <t>M159</t>
  </si>
  <si>
    <t>M160</t>
  </si>
  <si>
    <t>M161</t>
  </si>
  <si>
    <t>MT 1335 HA EASY 75D ST5 S1</t>
  </si>
  <si>
    <t>PC88MR-11E0</t>
  </si>
  <si>
    <t xml:space="preserve">TOYOTA </t>
  </si>
  <si>
    <t>EP15</t>
  </si>
  <si>
    <t xml:space="preserve">MANITOU </t>
  </si>
  <si>
    <t xml:space="preserve">MAGASINAGE GERBEUR </t>
  </si>
  <si>
    <t xml:space="preserve">MAGASINAGE TRANSPALETTE </t>
  </si>
  <si>
    <t>LHE130</t>
  </si>
  <si>
    <t>LHE255</t>
  </si>
  <si>
    <t>SHE100</t>
  </si>
  <si>
    <t>T304</t>
  </si>
  <si>
    <t>MLA 3 25 H C P ST5 S1</t>
  </si>
  <si>
    <t>MLA5</t>
  </si>
  <si>
    <t>MLA4</t>
  </si>
  <si>
    <t>MLA 2 25 H P ST5 S1</t>
  </si>
  <si>
    <t>MLA8</t>
  </si>
  <si>
    <t>MLA7</t>
  </si>
  <si>
    <t>MLA6</t>
  </si>
  <si>
    <t>MT 1135 HA EASY 75D ST5 S1 ET MT 1335 HA EASY 75D ST5 S1, , ENTRETIEN DES 500 HEURES OU 1 AN</t>
  </si>
  <si>
    <t>MT 1135 HA EASY 75D ST5 S1 ET MT 1335 HA EASY 75D ST5 S1, , ENTRETIEN DES 1000 HEURES OU 2 ANS</t>
  </si>
  <si>
    <t>MT 1135 HA EASY 75D ST5 S1 ET MT 1335 HA EASY 75D ST5 S1, , ENTRETIEN DES 2000 HEURES OU 4 ANS</t>
  </si>
  <si>
    <t>MLT 731 TURBO SD E3, ENTRETIEN 500H OU 6 MOIS</t>
  </si>
  <si>
    <t>MLT 731 TURBO SD E3, ENTRETIEN 1000H OU 1 AN</t>
  </si>
  <si>
    <t>MLT 731 TURBO SD E3, ENTRETIEN 2000h OU 2 ANS</t>
  </si>
  <si>
    <t>MLA-3-25 H P ST5 S1 REVISION 1000H,</t>
  </si>
  <si>
    <t>MLA-3-25 H P ST5 S1 REVISION 500H,</t>
  </si>
  <si>
    <t>MLA-2-25 H P ST5 S1 REVISION 1500H,</t>
  </si>
  <si>
    <t>MLA-2-25 H P ST5 S1 REVISION 1000H,</t>
  </si>
  <si>
    <t>MLA-2-25 H P ST5 S1 REVISION 500H,</t>
  </si>
  <si>
    <t>VISITE CONTROLE LHE SHE EP15 LWE130</t>
  </si>
  <si>
    <t>MLT 850 145 V+ Y ST5 S1</t>
  </si>
  <si>
    <t>M165</t>
  </si>
  <si>
    <t>52754187FR</t>
  </si>
  <si>
    <t>M166</t>
  </si>
  <si>
    <t>M167</t>
  </si>
  <si>
    <t>M168</t>
  </si>
  <si>
    <t>M169</t>
  </si>
  <si>
    <t>HEURES CONTRAT</t>
  </si>
  <si>
    <t>TARIF</t>
  </si>
  <si>
    <t>TARIF -5%</t>
  </si>
  <si>
    <t>TARIF AU MOIS</t>
  </si>
  <si>
    <t>NOMBRE DE MOIS</t>
  </si>
  <si>
    <t>PC17R-5</t>
  </si>
  <si>
    <t>RK44</t>
  </si>
  <si>
    <t>RK45</t>
  </si>
  <si>
    <t>RK46</t>
  </si>
  <si>
    <t>220E</t>
  </si>
  <si>
    <t>Campagne A22063A -110 , VARIATION DE LA TENSION DE LA GENERATRICE, MODIFIER LES BRANCHEMENT HYDRAULIQUES DE LA GENERATRICES</t>
  </si>
  <si>
    <t>230A</t>
  </si>
  <si>
    <t>Campagne A23029-040  sur MLT 635/741/940 V+ST5, NON CONFORMITE DE SURVEILLANCE DU PRESSOSTAT CIRCUIT DE FREINAGE , MISE A JOUR A EFFECTUER ECRAN HARMONY/ECRAN VISION,</t>
  </si>
  <si>
    <t>230B</t>
  </si>
  <si>
    <t>Campagne B 23026-010, Fuite Liquide de refroidissement sur le bouchon de radiateur, Installation Cales sur les silents blocs du radiateur</t>
  </si>
  <si>
    <t>MLT 850 145 V+ Y ST5 S1, REVISION OBLIGATOIRE DES 6 MOIS OU 500H</t>
  </si>
  <si>
    <t>MLT 850 145 V+ Y ST5 S1, ENTRETIEN DES 500H OU 1 AN</t>
  </si>
  <si>
    <t>MLT 850 145 V+ Y ST5 S1, ENTRETIEN DES 1000H OU 2 ANS</t>
  </si>
  <si>
    <t>MLT 850 145 V+ Y ST5 S1, ENTRETIEN DES 2000H OU 4 ANS</t>
  </si>
  <si>
    <t>MLT 850 145 V+ Y ST5 S1, ENTRETIEN DES 3000H OU 6 ANS</t>
  </si>
  <si>
    <t>KOMATSU PC17R-5 entretien des 500h</t>
  </si>
  <si>
    <t>KOMATSU PC17R-5 entretien des 1000h</t>
  </si>
  <si>
    <t>KOMATSU PC17R-5 entretien des 2000h</t>
  </si>
  <si>
    <t>PC55MR-5E0</t>
  </si>
  <si>
    <t>RK47</t>
  </si>
  <si>
    <t>RK48</t>
  </si>
  <si>
    <t>RK49</t>
  </si>
  <si>
    <t>REVISION OBLIGATOIRE</t>
  </si>
  <si>
    <t>ANCIEN MODELE MANITOU</t>
  </si>
  <si>
    <t>MS3</t>
  </si>
  <si>
    <t>combiné</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</si>
</sst>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color theme="0"/>
      <name val="Calibri"/>
      <family val="2"/>
      <scheme val="minor"/>
    </font>
    <font>
      <sz val="11"/>
      <color theme="1"/>
      <name val="Calibri"/>
      <family val="2"/>
      <scheme val="minor"/>
    </font>
    <font>
      <b/>
      <sz val="11"/>
      <color theme="0"/>
      <name val="Calibri"/>
      <family val="2"/>
      <scheme val="minor"/>
    </font>
    <font>
      <b/>
      <sz val="16"/>
      <color theme="1"/>
      <name val="Calibri"/>
      <family val="2"/>
      <scheme val="minor"/>
    </font>
    <font>
      <sz val="8"/>
      <name val="Calibri"/>
      <family val="2"/>
      <scheme val="minor"/>
    </font>
    <font>
      <sz val="11"/>
      <color theme="1"/>
      <name val="Calibri"/>
      <scheme val="minor"/>
    </font>
  </fonts>
  <fills count="5">
    <fill>
      <patternFill patternType="none"/>
    </fill>
    <fill>
      <patternFill patternType="gray125"/>
    </fill>
    <fill>
      <patternFill patternType="solid">
        <fgColor theme="4"/>
        <bgColor theme="4"/>
      </patternFill>
    </fill>
    <fill>
      <patternFill patternType="solid">
        <fgColor rgb="FFFFFF00"/>
        <bgColor indexed="64"/>
      </patternFill>
    </fill>
    <fill>
      <patternFill patternType="solid">
        <fgColor theme="4" tint="0.79998168889431442"/>
        <bgColor theme="4" tint="0.79998168889431442"/>
      </patternFill>
    </fill>
  </fills>
  <borders count="9">
    <border>
      <left/>
      <right/>
      <top/>
      <bottom/>
      <diagonal/>
    </border>
    <border>
      <left/>
      <right/>
      <top style="thin">
        <color theme="4" tint="0.39997558519241921"/>
      </top>
      <bottom style="thin">
        <color theme="4" tint="0.39997558519241921"/>
      </bottom>
      <diagonal/>
    </border>
    <border>
      <left/>
      <right/>
      <top style="thin">
        <color theme="4" tint="0.39997558519241921"/>
      </top>
      <bottom/>
      <diagonal/>
    </border>
    <border>
      <left style="thin">
        <color indexed="64"/>
      </left>
      <right style="thin">
        <color indexed="64"/>
      </right>
      <top style="thin">
        <color indexed="64"/>
      </top>
      <bottom style="thin">
        <color indexed="64"/>
      </bottom>
      <diagonal/>
    </border>
    <border>
      <left style="thin">
        <color theme="4" tint="0.39997558519241921"/>
      </left>
      <right/>
      <top style="thin">
        <color theme="4" tint="0.39997558519241921"/>
      </top>
      <bottom style="thin">
        <color theme="4" tint="0.3999755851924192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1">
    <xf numFmtId="0" fontId="0" fillId="0" borderId="0"/>
  </cellStyleXfs>
  <cellXfs count="42">
    <xf numFmtId="0" fontId="0" fillId="0" borderId="0" xfId="0"/>
    <xf numFmtId="0" fontId="0" fillId="0" borderId="0" xfId="0" applyAlignment="1">
      <alignment horizontal="center" vertical="center"/>
    </xf>
    <xf numFmtId="4" fontId="0" fillId="0" borderId="0" xfId="0" applyNumberFormat="1"/>
    <xf numFmtId="17" fontId="0" fillId="0" borderId="0" xfId="0" applyNumberFormat="1"/>
    <xf numFmtId="3" fontId="0" fillId="0" borderId="0" xfId="0" applyNumberFormat="1" applyAlignment="1">
      <alignment horizontal="center" vertical="center"/>
    </xf>
    <xf numFmtId="3" fontId="0" fillId="0" borderId="0" xfId="0" applyNumberFormat="1"/>
    <xf numFmtId="0" fontId="3" fillId="0" borderId="0" xfId="0" applyFont="1" applyAlignment="1">
      <alignment horizont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4" fillId="2" borderId="7" xfId="0" applyFont="1" applyFill="1" applyBorder="1" applyAlignment="1">
      <alignment horizontal="center" vertical="center"/>
    </xf>
    <xf numFmtId="0" fontId="6" fillId="2" borderId="7" xfId="0" applyFont="1" applyFill="1" applyBorder="1" applyAlignment="1">
      <alignment horizontal="center" vertical="center"/>
    </xf>
    <xf numFmtId="3" fontId="5" fillId="0" borderId="1" xfId="0" applyNumberFormat="1" applyFont="1" applyBorder="1" applyAlignment="1">
      <alignment horizontal="center" vertical="center"/>
    </xf>
    <xf numFmtId="3" fontId="6" fillId="2" borderId="7" xfId="0" applyNumberFormat="1" applyFont="1" applyFill="1" applyBorder="1" applyAlignment="1">
      <alignment horizontal="center" vertical="center"/>
    </xf>
    <xf numFmtId="0" fontId="7" fillId="3"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1" xfId="0" applyFont="1" applyFill="1" applyBorder="1" applyAlignment="1">
      <alignment horizontal="center" vertical="center"/>
    </xf>
    <xf numFmtId="3" fontId="4" fillId="2" borderId="1" xfId="0" applyNumberFormat="1" applyFont="1" applyFill="1" applyBorder="1" applyAlignment="1">
      <alignment horizontal="center" vertical="center"/>
    </xf>
    <xf numFmtId="0" fontId="4" fillId="2" borderId="8" xfId="0" applyFont="1" applyFill="1" applyBorder="1" applyAlignment="1">
      <alignment horizontal="center" vertical="center"/>
    </xf>
    <xf numFmtId="0" fontId="0" fillId="0" borderId="1" xfId="0" applyFont="1" applyBorder="1" applyAlignment="1">
      <alignment horizontal="center" vertical="center"/>
    </xf>
    <xf numFmtId="3" fontId="0" fillId="0" borderId="1" xfId="0" applyNumberFormat="1" applyFont="1" applyBorder="1" applyAlignment="1">
      <alignment horizontal="center" vertical="center"/>
    </xf>
    <xf numFmtId="0" fontId="0" fillId="4" borderId="4" xfId="0" applyFont="1" applyFill="1" applyBorder="1" applyAlignment="1">
      <alignment horizontal="center" vertical="center"/>
    </xf>
    <xf numFmtId="0" fontId="0" fillId="4" borderId="1" xfId="0" applyFont="1" applyFill="1" applyBorder="1" applyAlignment="1">
      <alignment horizontal="center" vertical="center"/>
    </xf>
    <xf numFmtId="3" fontId="0" fillId="4" borderId="1" xfId="0" applyNumberFormat="1" applyFont="1" applyFill="1" applyBorder="1" applyAlignment="1">
      <alignment horizontal="center" vertical="center"/>
    </xf>
    <xf numFmtId="3" fontId="0" fillId="4" borderId="8" xfId="0" applyNumberFormat="1" applyFont="1" applyFill="1" applyBorder="1" applyAlignment="1">
      <alignment horizontal="center" vertical="center"/>
    </xf>
    <xf numFmtId="0" fontId="0" fillId="0" borderId="4" xfId="0" applyFont="1" applyBorder="1" applyAlignment="1">
      <alignment horizontal="center" vertical="center"/>
    </xf>
    <xf numFmtId="3" fontId="0" fillId="0" borderId="8" xfId="0" applyNumberFormat="1" applyFont="1" applyBorder="1" applyAlignment="1">
      <alignment horizontal="center" vertical="center"/>
    </xf>
    <xf numFmtId="0" fontId="3" fillId="4" borderId="1" xfId="0" applyFont="1" applyFill="1" applyBorder="1" applyAlignment="1">
      <alignment horizontal="center" vertical="center"/>
    </xf>
    <xf numFmtId="0" fontId="3" fillId="0" borderId="1" xfId="0" applyFont="1" applyBorder="1" applyAlignment="1">
      <alignment horizontal="center" vertical="center"/>
    </xf>
    <xf numFmtId="0" fontId="4" fillId="2" borderId="0" xfId="0" applyFont="1" applyFill="1" applyBorder="1" applyAlignment="1">
      <alignment horizontal="center" vertical="center"/>
    </xf>
    <xf numFmtId="0" fontId="0" fillId="0" borderId="3" xfId="0" applyFont="1" applyBorder="1" applyAlignment="1">
      <alignment horizontal="center" vertical="center"/>
    </xf>
    <xf numFmtId="0" fontId="3" fillId="0" borderId="1" xfId="0" applyFont="1" applyBorder="1" applyAlignment="1">
      <alignment horizontal="center"/>
    </xf>
    <xf numFmtId="0" fontId="3" fillId="4" borderId="1" xfId="0" applyFont="1" applyFill="1" applyBorder="1" applyAlignment="1">
      <alignment horizontal="center"/>
    </xf>
    <xf numFmtId="0" fontId="0" fillId="4" borderId="5" xfId="0" applyFont="1" applyFill="1" applyBorder="1" applyAlignment="1">
      <alignment horizontal="center" vertical="center"/>
    </xf>
    <xf numFmtId="0" fontId="0" fillId="4" borderId="6" xfId="0" applyFont="1" applyFill="1" applyBorder="1" applyAlignment="1">
      <alignment horizontal="center" vertical="center"/>
    </xf>
    <xf numFmtId="0" fontId="1" fillId="0" borderId="1" xfId="0" applyFont="1" applyBorder="1" applyAlignment="1">
      <alignment horizontal="center" vertical="center"/>
    </xf>
    <xf numFmtId="0" fontId="9" fillId="0" borderId="2" xfId="0" applyFont="1" applyFill="1" applyBorder="1" applyAlignment="1">
      <alignment horizontal="center" vertical="center"/>
    </xf>
    <xf numFmtId="3" fontId="9" fillId="0" borderId="1" xfId="0" applyNumberFormat="1" applyFont="1" applyFill="1" applyBorder="1" applyAlignment="1">
      <alignment horizontal="center" vertical="center"/>
    </xf>
    <xf numFmtId="3" fontId="9" fillId="0" borderId="2"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0" fillId="0" borderId="0" xfId="0" applyBorder="1" applyAlignment="1">
      <alignment horizontal="center" vertical="center"/>
    </xf>
  </cellXfs>
  <cellStyles count="1">
    <cellStyle name="Normal" xfId="0" builtinId="0"/>
  </cellStyles>
  <dxfs count="23">
    <dxf>
      <font>
        <b val="0"/>
        <i val="0"/>
        <strike val="0"/>
        <condense val="0"/>
        <extend val="0"/>
        <outline val="0"/>
        <shadow val="0"/>
        <u val="none"/>
        <vertAlign val="baseline"/>
        <sz val="11"/>
        <color theme="1"/>
        <name val="Calibri"/>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border outline="0">
        <left style="thin">
          <color theme="4" tint="0.39997558519241921"/>
        </lef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alignment horizontal="center" vertical="center" textRotation="0" wrapText="0" indent="0" justifyLastLine="0" shrinkToFit="0" readingOrder="0"/>
    </dxf>
    <dxf>
      <numFmt numFmtId="3" formatCode="#,##0"/>
      <fill>
        <patternFill patternType="none">
          <bgColor auto="1"/>
        </patternFill>
      </fill>
      <alignment horizontal="center" vertical="center" textRotation="0" wrapText="0" indent="0" justifyLastLine="0" shrinkToFit="0" readingOrder="0"/>
    </dxf>
    <dxf>
      <numFmt numFmtId="0" formatCode="General"/>
      <fill>
        <patternFill patternType="none">
          <bgColor auto="1"/>
        </patternFill>
      </fill>
      <alignment horizontal="center" vertical="center" textRotation="0" wrapText="0" indent="0" justifyLastLine="0" shrinkToFit="0" readingOrder="0"/>
    </dxf>
    <dxf>
      <numFmt numFmtId="3" formatCode="#,##0"/>
      <fill>
        <patternFill patternType="none">
          <bgColor auto="1"/>
        </patternFill>
      </fill>
      <alignment horizontal="center" vertical="center" textRotation="0" wrapText="0" indent="0" justifyLastLine="0" shrinkToFit="0" readingOrder="0"/>
    </dxf>
    <dxf>
      <numFmt numFmtId="0" formatCode="General"/>
      <fill>
        <patternFill patternType="none">
          <bgColor auto="1"/>
        </patternFill>
      </fill>
      <alignment horizontal="center" vertical="center" textRotation="0" wrapText="0" indent="0" justifyLastLine="0" shrinkToFit="0" readingOrder="0"/>
    </dxf>
    <dxf>
      <fill>
        <patternFill patternType="none">
          <bgColor auto="1"/>
        </patternFill>
      </fill>
      <alignment horizontal="center" vertical="center" textRotation="0" wrapText="0" indent="0" justifyLastLine="0" shrinkToFit="0" readingOrder="0"/>
    </dxf>
    <dxf>
      <fill>
        <patternFill patternType="none">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fill>
        <patternFill patternType="none">
          <bgColor auto="1"/>
        </patternFill>
      </fill>
      <alignment horizontal="center" vertical="center" textRotation="0" wrapText="0" indent="0" justifyLastLine="0" shrinkToFit="0" readingOrder="0"/>
    </dxf>
    <dxf>
      <fill>
        <patternFill patternType="none">
          <bgColor auto="1"/>
        </patternFill>
      </fill>
      <alignment horizontal="center" vertical="center" textRotation="0" wrapText="0" indent="0" justifyLastLine="0" shrinkToFit="0" readingOrder="0"/>
    </dxf>
    <dxf>
      <fill>
        <patternFill patternType="none">
          <bgColor auto="1"/>
        </patternFill>
      </fill>
      <alignment horizontal="center" vertical="center"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id="2" name="Tableau2" displayName="Tableau2" ref="A1:J7" totalsRowShown="0" headerRowDxfId="22" dataDxfId="21">
  <autoFilter ref="A1:J7"/>
  <sortState ref="A2:J7">
    <sortCondition ref="C1:C7"/>
  </sortState>
  <tableColumns count="10">
    <tableColumn id="1" name="MARQUE" dataDxfId="20"/>
    <tableColumn id="2" name="TYPE" dataDxfId="19"/>
    <tableColumn id="5" name="MACHINE" dataDxfId="18"/>
    <tableColumn id="4" name="TYPE REVISION" dataDxfId="17"/>
    <tableColumn id="3" name="TACHE" dataDxfId="16"/>
    <tableColumn id="6" name="NOTICE " dataDxfId="15"/>
    <tableColumn id="7" name="MO TBA" dataDxfId="14">
      <calculatedColumnFormula>VLOOKUP(E2,TARIF08082023,7,0)</calculatedColumnFormula>
    </tableColumn>
    <tableColumn id="9" name="PIECES" dataDxfId="13">
      <calculatedColumnFormula>VLOOKUP(E2,TARIF08082023,12,0)</calculatedColumnFormula>
    </tableColumn>
    <tableColumn id="10" name="PRESTATION" dataDxfId="12">
      <calculatedColumnFormula>VLOOKUP(E2,TARIF08082023,14,0)+20</calculatedColumnFormula>
    </tableColumn>
    <tableColumn id="11" name="TOTAL" dataDxfId="11">
      <calculatedColumnFormula>Tableau2[[#This Row],[MO TBA]]*$M$1+Tableau2[[#This Row],[PIECES]]+Tableau2[[#This Row],[PRESTATION]]</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 name="Tableau1" displayName="Tableau1" ref="A1:G21" totalsRowShown="0" headerRowDxfId="10" dataDxfId="8" headerRowBorderDxfId="9" tableBorderDxfId="7">
  <autoFilter ref="A1:G21"/>
  <tableColumns count="7">
    <tableColumn id="1" name="MARQUE" dataDxfId="6"/>
    <tableColumn id="2" name="TYPE" dataDxfId="5"/>
    <tableColumn id="3" name="MACHINE" dataDxfId="2"/>
    <tableColumn id="4" name="HEURES CONTRAT" dataDxfId="1"/>
    <tableColumn id="5" name="TARIF" dataDxfId="0">
      <calculatedColumnFormula>'TABLEAU COMPLET'!J2+Tableau2[[#This Row],[TOTAL]]</calculatedColumnFormula>
    </tableColumn>
    <tableColumn id="6" name="TARIF -5%" dataDxfId="4">
      <calculatedColumnFormula>Tableau1[[#This Row],[TARIF]]*0.95</calculatedColumnFormula>
    </tableColumn>
    <tableColumn id="7" name="TARIF AU MOIS" dataDxfId="3">
      <calculatedColumnFormula>Tableau1[[#This Row],[TARIF -5%]]/$I$2</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
  <sheetViews>
    <sheetView workbookViewId="0">
      <pane ySplit="1" topLeftCell="A2" activePane="bottomLeft" state="frozen"/>
      <selection pane="bottomLeft" activeCell="C12" sqref="C12"/>
    </sheetView>
  </sheetViews>
  <sheetFormatPr baseColWidth="10" defaultRowHeight="14.4" x14ac:dyDescent="0.3"/>
  <cols>
    <col min="1" max="1" width="16.6640625" bestFit="1" customWidth="1"/>
    <col min="2" max="2" width="26.33203125" bestFit="1" customWidth="1"/>
    <col min="3" max="3" width="58.6640625" customWidth="1"/>
    <col min="4" max="4" width="18.109375" bestFit="1" customWidth="1"/>
    <col min="5" max="5" width="11" style="6" bestFit="1" customWidth="1"/>
    <col min="6" max="6" width="11.33203125" customWidth="1"/>
    <col min="7" max="7" width="12.33203125" bestFit="1" customWidth="1"/>
    <col min="8" max="8" width="11.33203125" style="5" bestFit="1" customWidth="1"/>
    <col min="9" max="9" width="16.109375" bestFit="1" customWidth="1"/>
    <col min="10" max="10" width="10.88671875" style="5" bestFit="1" customWidth="1"/>
    <col min="11" max="11" width="4.6640625" customWidth="1"/>
    <col min="12" max="12" width="13.33203125" bestFit="1" customWidth="1"/>
    <col min="13" max="13" width="4" bestFit="1" customWidth="1"/>
  </cols>
  <sheetData>
    <row r="1" spans="1:13" x14ac:dyDescent="0.3">
      <c r="A1" s="1" t="s">
        <v>289</v>
      </c>
      <c r="B1" s="1" t="s">
        <v>286</v>
      </c>
      <c r="C1" s="1" t="s">
        <v>288</v>
      </c>
      <c r="D1" s="1" t="s">
        <v>287</v>
      </c>
      <c r="E1" s="7" t="s">
        <v>290</v>
      </c>
      <c r="F1" s="1" t="s">
        <v>3200</v>
      </c>
      <c r="G1" s="1" t="s">
        <v>3136</v>
      </c>
      <c r="H1" s="4" t="s">
        <v>3125</v>
      </c>
      <c r="I1" s="1" t="s">
        <v>3126</v>
      </c>
      <c r="J1" s="4" t="s">
        <v>3127</v>
      </c>
      <c r="L1" t="s">
        <v>3202</v>
      </c>
      <c r="M1">
        <v>79</v>
      </c>
    </row>
    <row r="2" spans="1:13" x14ac:dyDescent="0.3">
      <c r="A2" s="1" t="s">
        <v>399</v>
      </c>
      <c r="B2" s="41" t="s">
        <v>26</v>
      </c>
      <c r="C2" s="41" t="s">
        <v>91</v>
      </c>
      <c r="D2" s="1">
        <v>500</v>
      </c>
      <c r="E2" s="1" t="s">
        <v>90</v>
      </c>
      <c r="F2" s="1" t="s">
        <v>83</v>
      </c>
      <c r="G2" s="1">
        <f>VLOOKUP(E2,TARIF08082023,7,0)</f>
        <v>4</v>
      </c>
      <c r="H2" s="4">
        <f>VLOOKUP(E2,TARIF08082023,12,0)</f>
        <v>387.85</v>
      </c>
      <c r="I2" s="1">
        <f>VLOOKUP(E2,TARIF08082023,14,0)+20</f>
        <v>154</v>
      </c>
      <c r="J2" s="4">
        <f>Tableau2[[#This Row],[MO TBA]]*$M$1+Tableau2[[#This Row],[PIECES]]+Tableau2[[#This Row],[PRESTATION]]</f>
        <v>857.85</v>
      </c>
      <c r="L2" t="s">
        <v>3203</v>
      </c>
      <c r="M2">
        <v>80</v>
      </c>
    </row>
    <row r="3" spans="1:13" x14ac:dyDescent="0.3">
      <c r="A3" s="1" t="s">
        <v>399</v>
      </c>
      <c r="B3" s="41" t="s">
        <v>26</v>
      </c>
      <c r="C3" s="41" t="s">
        <v>91</v>
      </c>
      <c r="D3" s="1">
        <v>1000</v>
      </c>
      <c r="E3" s="1" t="s">
        <v>92</v>
      </c>
      <c r="F3" s="1" t="s">
        <v>83</v>
      </c>
      <c r="G3" s="1">
        <f>VLOOKUP(E3,TARIF08082023,7,0)</f>
        <v>8</v>
      </c>
      <c r="H3" s="4">
        <f>VLOOKUP(E3,TARIF08082023,12,0)</f>
        <v>685.05</v>
      </c>
      <c r="I3" s="1">
        <f>VLOOKUP(E3,TARIF08082023,14,0)+20</f>
        <v>154</v>
      </c>
      <c r="J3" s="4">
        <f>Tableau2[[#This Row],[MO TBA]]*$M$1+Tableau2[[#This Row],[PIECES]]+Tableau2[[#This Row],[PRESTATION]]</f>
        <v>1471.05</v>
      </c>
    </row>
    <row r="4" spans="1:13" x14ac:dyDescent="0.3">
      <c r="A4" s="1" t="s">
        <v>399</v>
      </c>
      <c r="B4" s="1" t="s">
        <v>26</v>
      </c>
      <c r="C4" s="41" t="s">
        <v>91</v>
      </c>
      <c r="D4" s="1">
        <v>2000</v>
      </c>
      <c r="E4" s="1" t="s">
        <v>93</v>
      </c>
      <c r="F4" s="1" t="s">
        <v>83</v>
      </c>
      <c r="G4" s="1">
        <f>VLOOKUP(E4,TARIF08082023,7,0)</f>
        <v>8</v>
      </c>
      <c r="H4" s="4">
        <f>VLOOKUP(E4,TARIF08082023,12,0)</f>
        <v>958.8</v>
      </c>
      <c r="I4" s="1">
        <f>VLOOKUP(E4,TARIF08082023,14,0)+20</f>
        <v>154</v>
      </c>
      <c r="J4" s="4">
        <f>Tableau2[[#This Row],[MO TBA]]*$M$1+Tableau2[[#This Row],[PIECES]]+Tableau2[[#This Row],[PRESTATION]]</f>
        <v>1744.8</v>
      </c>
    </row>
    <row r="5" spans="1:13" x14ac:dyDescent="0.3">
      <c r="A5" s="1" t="s">
        <v>399</v>
      </c>
      <c r="B5" s="9" t="s">
        <v>3207</v>
      </c>
      <c r="C5" s="9" t="s">
        <v>3208</v>
      </c>
      <c r="D5" s="1">
        <v>500</v>
      </c>
      <c r="E5" s="8" t="s">
        <v>3209</v>
      </c>
      <c r="F5" s="1" t="s">
        <v>3210</v>
      </c>
      <c r="G5" s="1">
        <f>VLOOKUP(E5,TARIF08082023,7,0)</f>
        <v>4</v>
      </c>
      <c r="H5" s="4">
        <f>VLOOKUP(E5,TARIF08082023,12,0)</f>
        <v>349.9</v>
      </c>
      <c r="I5" s="1">
        <f>VLOOKUP(E5,TARIF08082023,14,0)+20</f>
        <v>119</v>
      </c>
      <c r="J5" s="4">
        <f>Tableau2[[#This Row],[MO TBA]]*$M$2+Tableau2[[#This Row],[PIECES]]+Tableau2[[#This Row],[PRESTATION]]</f>
        <v>788.9</v>
      </c>
    </row>
    <row r="6" spans="1:13" x14ac:dyDescent="0.3">
      <c r="A6" s="1" t="s">
        <v>399</v>
      </c>
      <c r="B6" s="9" t="s">
        <v>3207</v>
      </c>
      <c r="C6" s="9" t="s">
        <v>3208</v>
      </c>
      <c r="D6" s="1">
        <v>1000</v>
      </c>
      <c r="E6" s="8" t="s">
        <v>3211</v>
      </c>
      <c r="F6" s="1" t="s">
        <v>3210</v>
      </c>
      <c r="G6" s="1">
        <f>VLOOKUP(E6,TARIF08082023,7,0)</f>
        <v>8</v>
      </c>
      <c r="H6" s="4">
        <f>VLOOKUP(E6,TARIF08082023,12,0)</f>
        <v>1193.5999999999999</v>
      </c>
      <c r="I6" s="1">
        <f>VLOOKUP(E6,TARIF08082023,14,0)+20</f>
        <v>119</v>
      </c>
      <c r="J6" s="4">
        <f>Tableau2[[#This Row],[MO TBA]]*$M$2+Tableau2[[#This Row],[PIECES]]+Tableau2[[#This Row],[PRESTATION]]</f>
        <v>1952.6</v>
      </c>
    </row>
    <row r="7" spans="1:13" x14ac:dyDescent="0.3">
      <c r="A7" s="1" t="s">
        <v>399</v>
      </c>
      <c r="B7" s="1" t="s">
        <v>3207</v>
      </c>
      <c r="C7" s="10" t="s">
        <v>3208</v>
      </c>
      <c r="D7" s="1">
        <v>2000</v>
      </c>
      <c r="E7" s="8" t="s">
        <v>3212</v>
      </c>
      <c r="F7" s="1" t="s">
        <v>3210</v>
      </c>
      <c r="G7" s="1">
        <f>VLOOKUP(E7,TARIF08082023,7,0)</f>
        <v>8</v>
      </c>
      <c r="H7" s="4">
        <f>VLOOKUP(E7,TARIF08082023,12,0)</f>
        <v>1193.5999999999999</v>
      </c>
      <c r="I7" s="1">
        <f>VLOOKUP(E7,TARIF08082023,14,0)+20</f>
        <v>119</v>
      </c>
      <c r="J7" s="4">
        <f>Tableau2[[#This Row],[MO TBA]]*$M$2+Tableau2[[#This Row],[PIECES]]+Tableau2[[#This Row],[PRESTATION]]</f>
        <v>1952.6</v>
      </c>
    </row>
  </sheetData>
  <phoneticPr fontId="8" type="noConversion"/>
  <pageMargins left="0.70866141732283472" right="0.70866141732283472" top="0.74803149606299213" bottom="0.74803149606299213" header="0.31496062992125984" footer="0.31496062992125984"/>
  <pageSetup paperSize="9" scale="10"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5"/>
  <sheetViews>
    <sheetView topLeftCell="A399" workbookViewId="0">
      <selection activeCell="A413" sqref="A413"/>
    </sheetView>
  </sheetViews>
  <sheetFormatPr baseColWidth="10" defaultRowHeight="14.4" x14ac:dyDescent="0.3"/>
  <cols>
    <col min="1" max="1" width="41.5546875" customWidth="1"/>
    <col min="2" max="2" width="16.6640625" bestFit="1" customWidth="1"/>
    <col min="3" max="3" width="25.77734375" bestFit="1" customWidth="1"/>
    <col min="4" max="4" width="45.21875" bestFit="1" customWidth="1"/>
    <col min="5" max="5" width="13.6640625" bestFit="1" customWidth="1"/>
    <col min="6" max="6" width="7" bestFit="1" customWidth="1"/>
    <col min="7" max="7" width="6.5546875" bestFit="1" customWidth="1"/>
    <col min="8" max="8" width="19.88671875" bestFit="1" customWidth="1"/>
    <col min="9" max="9" width="12" bestFit="1" customWidth="1"/>
    <col min="10" max="10" width="6.77734375" bestFit="1" customWidth="1"/>
    <col min="11" max="11" width="11.6640625" bestFit="1" customWidth="1"/>
    <col min="12" max="12" width="6.44140625" bestFit="1" customWidth="1"/>
    <col min="13" max="13" width="12.6640625" bestFit="1" customWidth="1"/>
    <col min="14" max="14" width="6.109375" bestFit="1" customWidth="1"/>
    <col min="15" max="15" width="13.33203125" bestFit="1" customWidth="1"/>
  </cols>
  <sheetData>
    <row r="1" spans="1:14" x14ac:dyDescent="0.3">
      <c r="A1" s="30" t="s">
        <v>3368</v>
      </c>
      <c r="B1" s="16" t="s">
        <v>289</v>
      </c>
      <c r="C1" s="17" t="s">
        <v>286</v>
      </c>
      <c r="D1" s="17" t="s">
        <v>288</v>
      </c>
      <c r="E1" s="17" t="s">
        <v>287</v>
      </c>
      <c r="F1" s="17" t="s">
        <v>1098</v>
      </c>
      <c r="G1" s="17" t="s">
        <v>290</v>
      </c>
      <c r="H1" s="17" t="s">
        <v>3200</v>
      </c>
      <c r="I1" s="17" t="s">
        <v>3136</v>
      </c>
      <c r="J1" s="18" t="s">
        <v>3125</v>
      </c>
      <c r="K1" s="17" t="s">
        <v>3126</v>
      </c>
      <c r="L1" s="18" t="s">
        <v>3127</v>
      </c>
      <c r="M1" s="17" t="s">
        <v>3128</v>
      </c>
      <c r="N1" s="19" t="s">
        <v>3201</v>
      </c>
    </row>
    <row r="2" spans="1:14" x14ac:dyDescent="0.3">
      <c r="A2" t="str">
        <f>D2&amp;" "&amp;E2</f>
        <v>471 250</v>
      </c>
      <c r="B2" s="22" t="s">
        <v>815</v>
      </c>
      <c r="C2" s="23" t="s">
        <v>816</v>
      </c>
      <c r="D2" s="23">
        <v>471</v>
      </c>
      <c r="E2" s="23">
        <v>250</v>
      </c>
      <c r="F2" s="23"/>
      <c r="G2" s="23" t="s">
        <v>817</v>
      </c>
      <c r="H2" s="23"/>
      <c r="I2" s="23">
        <v>3</v>
      </c>
      <c r="J2" s="24">
        <v>154</v>
      </c>
      <c r="K2" s="23">
        <v>119</v>
      </c>
      <c r="L2" s="24">
        <v>510</v>
      </c>
      <c r="M2" s="23"/>
      <c r="N2" s="25">
        <v>-510</v>
      </c>
    </row>
    <row r="3" spans="1:14" x14ac:dyDescent="0.3">
      <c r="A3" t="str">
        <f>D3&amp;" "&amp;E3</f>
        <v>471 500</v>
      </c>
      <c r="B3" s="26" t="s">
        <v>815</v>
      </c>
      <c r="C3" s="20" t="s">
        <v>816</v>
      </c>
      <c r="D3" s="20">
        <v>471</v>
      </c>
      <c r="E3" s="20">
        <v>500</v>
      </c>
      <c r="F3" s="20"/>
      <c r="G3" s="20" t="s">
        <v>818</v>
      </c>
      <c r="H3" s="20"/>
      <c r="I3" s="20">
        <v>4</v>
      </c>
      <c r="J3" s="21">
        <v>390</v>
      </c>
      <c r="K3" s="20">
        <v>119</v>
      </c>
      <c r="L3" s="21">
        <v>825</v>
      </c>
      <c r="M3" s="20"/>
      <c r="N3" s="27">
        <v>-825</v>
      </c>
    </row>
    <row r="4" spans="1:14" x14ac:dyDescent="0.3">
      <c r="A4" t="str">
        <f>D4&amp;" "&amp;E4</f>
        <v>471 1000</v>
      </c>
      <c r="B4" s="22" t="s">
        <v>815</v>
      </c>
      <c r="C4" s="23" t="s">
        <v>816</v>
      </c>
      <c r="D4" s="23">
        <v>471</v>
      </c>
      <c r="E4" s="23">
        <v>1000</v>
      </c>
      <c r="F4" s="23"/>
      <c r="G4" s="23" t="s">
        <v>819</v>
      </c>
      <c r="H4" s="23"/>
      <c r="I4" s="23">
        <v>6</v>
      </c>
      <c r="J4" s="24">
        <v>482.8</v>
      </c>
      <c r="K4" s="23">
        <v>119</v>
      </c>
      <c r="L4" s="24">
        <v>1075.8</v>
      </c>
      <c r="M4" s="23"/>
      <c r="N4" s="25">
        <v>-1075.8</v>
      </c>
    </row>
    <row r="5" spans="1:14" x14ac:dyDescent="0.3">
      <c r="A5" t="str">
        <f>D5&amp;" "&amp;E5</f>
        <v>471 2000</v>
      </c>
      <c r="B5" s="26" t="s">
        <v>815</v>
      </c>
      <c r="C5" s="20" t="s">
        <v>816</v>
      </c>
      <c r="D5" s="20">
        <v>471</v>
      </c>
      <c r="E5" s="20">
        <v>2000</v>
      </c>
      <c r="F5" s="20"/>
      <c r="G5" s="20" t="s">
        <v>820</v>
      </c>
      <c r="H5" s="20"/>
      <c r="I5" s="20">
        <v>8</v>
      </c>
      <c r="J5" s="21">
        <v>512.54999999999995</v>
      </c>
      <c r="K5" s="20">
        <v>119</v>
      </c>
      <c r="L5" s="21">
        <v>1263.55</v>
      </c>
      <c r="M5" s="20"/>
      <c r="N5" s="27">
        <v>-1263.55</v>
      </c>
    </row>
    <row r="6" spans="1:14" x14ac:dyDescent="0.3">
      <c r="A6" t="str">
        <f>D6&amp;" "&amp;E6</f>
        <v>02-8FDF25 (2017) 500</v>
      </c>
      <c r="B6" s="22" t="s">
        <v>348</v>
      </c>
      <c r="C6" s="23" t="s">
        <v>1049</v>
      </c>
      <c r="D6" s="23" t="s">
        <v>350</v>
      </c>
      <c r="E6" s="23">
        <v>500</v>
      </c>
      <c r="F6" s="23"/>
      <c r="G6" s="28" t="s">
        <v>351</v>
      </c>
      <c r="H6" s="23"/>
      <c r="I6" s="23">
        <v>2</v>
      </c>
      <c r="J6" s="24">
        <v>141.4</v>
      </c>
      <c r="K6" s="23">
        <v>119</v>
      </c>
      <c r="L6" s="24">
        <v>418.4</v>
      </c>
      <c r="M6" s="23">
        <v>509</v>
      </c>
      <c r="N6" s="25">
        <v>90.600000000000023</v>
      </c>
    </row>
    <row r="7" spans="1:14" x14ac:dyDescent="0.3">
      <c r="A7" t="str">
        <f>D7&amp;" "&amp;E7</f>
        <v>02-8FDF25 (2017) 1000</v>
      </c>
      <c r="B7" s="26" t="s">
        <v>348</v>
      </c>
      <c r="C7" s="20" t="s">
        <v>1049</v>
      </c>
      <c r="D7" s="20" t="s">
        <v>350</v>
      </c>
      <c r="E7" s="20">
        <v>1000</v>
      </c>
      <c r="F7" s="20"/>
      <c r="G7" s="29" t="s">
        <v>351</v>
      </c>
      <c r="H7" s="20"/>
      <c r="I7" s="20">
        <v>2</v>
      </c>
      <c r="J7" s="21">
        <v>141.4</v>
      </c>
      <c r="K7" s="20">
        <v>119</v>
      </c>
      <c r="L7" s="21">
        <v>418.4</v>
      </c>
      <c r="M7" s="20">
        <v>509</v>
      </c>
      <c r="N7" s="27">
        <v>90.600000000000023</v>
      </c>
    </row>
    <row r="8" spans="1:14" x14ac:dyDescent="0.3">
      <c r="A8" t="str">
        <f>D8&amp;" "&amp;E8</f>
        <v>02-8FDF25 (2017) 2000</v>
      </c>
      <c r="B8" s="22" t="s">
        <v>348</v>
      </c>
      <c r="C8" s="23" t="s">
        <v>1049</v>
      </c>
      <c r="D8" s="23" t="s">
        <v>350</v>
      </c>
      <c r="E8" s="23">
        <v>2000</v>
      </c>
      <c r="F8" s="23"/>
      <c r="G8" s="28" t="s">
        <v>352</v>
      </c>
      <c r="H8" s="23"/>
      <c r="I8" s="23">
        <v>6</v>
      </c>
      <c r="J8" s="24">
        <v>676.65</v>
      </c>
      <c r="K8" s="23">
        <v>119</v>
      </c>
      <c r="L8" s="24">
        <v>1269.6500000000001</v>
      </c>
      <c r="M8" s="23">
        <v>1389</v>
      </c>
      <c r="N8" s="25">
        <v>119.34999999999991</v>
      </c>
    </row>
    <row r="9" spans="1:14" x14ac:dyDescent="0.3">
      <c r="A9" t="str">
        <f>D9&amp;" "&amp;E9</f>
        <v>02-8FDF25 (2017) 3000</v>
      </c>
      <c r="B9" s="26" t="s">
        <v>348</v>
      </c>
      <c r="C9" s="20" t="s">
        <v>1049</v>
      </c>
      <c r="D9" s="20" t="s">
        <v>350</v>
      </c>
      <c r="E9" s="20">
        <v>3000</v>
      </c>
      <c r="F9" s="20"/>
      <c r="G9" s="29" t="s">
        <v>353</v>
      </c>
      <c r="H9" s="20"/>
      <c r="I9" s="20">
        <v>3</v>
      </c>
      <c r="J9" s="21">
        <v>260.89999999999998</v>
      </c>
      <c r="K9" s="20">
        <v>119</v>
      </c>
      <c r="L9" s="21">
        <v>616.9</v>
      </c>
      <c r="M9" s="20"/>
      <c r="N9" s="27">
        <v>-616.9</v>
      </c>
    </row>
    <row r="10" spans="1:14" x14ac:dyDescent="0.3">
      <c r="A10" t="str">
        <f>D10&amp;" "&amp;E10</f>
        <v>02-8FDF25 (2017) OBLIGATOIRE</v>
      </c>
      <c r="B10" s="22" t="s">
        <v>348</v>
      </c>
      <c r="C10" s="23" t="s">
        <v>1049</v>
      </c>
      <c r="D10" s="23" t="s">
        <v>350</v>
      </c>
      <c r="E10" s="23" t="s">
        <v>1099</v>
      </c>
      <c r="F10" s="23"/>
      <c r="G10" s="28" t="s">
        <v>349</v>
      </c>
      <c r="H10" s="23"/>
      <c r="I10" s="23">
        <v>2</v>
      </c>
      <c r="J10" s="24">
        <v>188.4</v>
      </c>
      <c r="K10" s="23">
        <v>119</v>
      </c>
      <c r="L10" s="24">
        <v>465.4</v>
      </c>
      <c r="M10" s="23"/>
      <c r="N10" s="25">
        <v>-465.4</v>
      </c>
    </row>
    <row r="11" spans="1:14" x14ac:dyDescent="0.3">
      <c r="A11" t="str">
        <f>D11&amp;" "&amp;E11</f>
        <v>02-8FDF25 (2018) 500</v>
      </c>
      <c r="B11" s="26" t="s">
        <v>348</v>
      </c>
      <c r="C11" s="20" t="s">
        <v>1049</v>
      </c>
      <c r="D11" s="20" t="s">
        <v>354</v>
      </c>
      <c r="E11" s="20">
        <v>500</v>
      </c>
      <c r="F11" s="20"/>
      <c r="G11" s="29" t="s">
        <v>351</v>
      </c>
      <c r="H11" s="20"/>
      <c r="I11" s="20">
        <v>2</v>
      </c>
      <c r="J11" s="21">
        <v>141.4</v>
      </c>
      <c r="K11" s="20">
        <v>119</v>
      </c>
      <c r="L11" s="21">
        <v>418.4</v>
      </c>
      <c r="M11" s="20">
        <v>509</v>
      </c>
      <c r="N11" s="27">
        <v>90.600000000000023</v>
      </c>
    </row>
    <row r="12" spans="1:14" x14ac:dyDescent="0.3">
      <c r="A12" t="str">
        <f>D12&amp;" "&amp;E12</f>
        <v>02-8FDF25 (2018) 1000</v>
      </c>
      <c r="B12" s="22" t="s">
        <v>348</v>
      </c>
      <c r="C12" s="23" t="s">
        <v>1049</v>
      </c>
      <c r="D12" s="23" t="s">
        <v>354</v>
      </c>
      <c r="E12" s="23">
        <v>1000</v>
      </c>
      <c r="F12" s="23"/>
      <c r="G12" s="28" t="s">
        <v>351</v>
      </c>
      <c r="H12" s="23"/>
      <c r="I12" s="23">
        <v>2</v>
      </c>
      <c r="J12" s="24">
        <v>141.4</v>
      </c>
      <c r="K12" s="23">
        <v>119</v>
      </c>
      <c r="L12" s="24">
        <v>418.4</v>
      </c>
      <c r="M12" s="23">
        <v>509</v>
      </c>
      <c r="N12" s="25">
        <v>90.600000000000023</v>
      </c>
    </row>
    <row r="13" spans="1:14" x14ac:dyDescent="0.3">
      <c r="A13" t="str">
        <f>D13&amp;" "&amp;E13</f>
        <v>02-8FDF25 (2018) 2000</v>
      </c>
      <c r="B13" s="26" t="s">
        <v>348</v>
      </c>
      <c r="C13" s="20" t="s">
        <v>1049</v>
      </c>
      <c r="D13" s="20" t="s">
        <v>354</v>
      </c>
      <c r="E13" s="20">
        <v>2000</v>
      </c>
      <c r="F13" s="20"/>
      <c r="G13" s="29" t="s">
        <v>352</v>
      </c>
      <c r="H13" s="20"/>
      <c r="I13" s="20">
        <v>6</v>
      </c>
      <c r="J13" s="21">
        <v>676.65</v>
      </c>
      <c r="K13" s="20">
        <v>119</v>
      </c>
      <c r="L13" s="21">
        <v>1269.6500000000001</v>
      </c>
      <c r="M13" s="20">
        <v>1389</v>
      </c>
      <c r="N13" s="27">
        <v>119.34999999999991</v>
      </c>
    </row>
    <row r="14" spans="1:14" x14ac:dyDescent="0.3">
      <c r="A14" t="str">
        <f>D14&amp;" "&amp;E14</f>
        <v>02-8FDF25 (2018) 3000</v>
      </c>
      <c r="B14" s="22" t="s">
        <v>348</v>
      </c>
      <c r="C14" s="23" t="s">
        <v>1049</v>
      </c>
      <c r="D14" s="23" t="s">
        <v>354</v>
      </c>
      <c r="E14" s="23">
        <v>3000</v>
      </c>
      <c r="F14" s="23"/>
      <c r="G14" s="28" t="s">
        <v>353</v>
      </c>
      <c r="H14" s="23"/>
      <c r="I14" s="23">
        <v>3</v>
      </c>
      <c r="J14" s="24">
        <v>260.89999999999998</v>
      </c>
      <c r="K14" s="23">
        <v>119</v>
      </c>
      <c r="L14" s="24">
        <v>616.9</v>
      </c>
      <c r="M14" s="23"/>
      <c r="N14" s="25">
        <v>-616.9</v>
      </c>
    </row>
    <row r="15" spans="1:14" x14ac:dyDescent="0.3">
      <c r="A15" t="str">
        <f>D15&amp;" "&amp;E15</f>
        <v>02-8FDF25 (2018) OBLIGATOIRE</v>
      </c>
      <c r="B15" s="26" t="s">
        <v>348</v>
      </c>
      <c r="C15" s="20" t="s">
        <v>1049</v>
      </c>
      <c r="D15" s="20" t="s">
        <v>354</v>
      </c>
      <c r="E15" s="20" t="s">
        <v>1099</v>
      </c>
      <c r="F15" s="20"/>
      <c r="G15" s="29" t="s">
        <v>349</v>
      </c>
      <c r="H15" s="20"/>
      <c r="I15" s="20">
        <v>2</v>
      </c>
      <c r="J15" s="21">
        <v>188.4</v>
      </c>
      <c r="K15" s="20">
        <v>119</v>
      </c>
      <c r="L15" s="21">
        <v>465.4</v>
      </c>
      <c r="M15" s="20"/>
      <c r="N15" s="27">
        <v>-465.4</v>
      </c>
    </row>
    <row r="16" spans="1:14" x14ac:dyDescent="0.3">
      <c r="A16" t="str">
        <f>D16&amp;" "&amp;E16</f>
        <v>02-8FDF25 (2019) 500</v>
      </c>
      <c r="B16" s="22" t="s">
        <v>348</v>
      </c>
      <c r="C16" s="23" t="s">
        <v>1049</v>
      </c>
      <c r="D16" s="23" t="s">
        <v>355</v>
      </c>
      <c r="E16" s="23">
        <v>500</v>
      </c>
      <c r="F16" s="23"/>
      <c r="G16" s="28" t="s">
        <v>351</v>
      </c>
      <c r="H16" s="23"/>
      <c r="I16" s="23">
        <v>2</v>
      </c>
      <c r="J16" s="24">
        <v>141.4</v>
      </c>
      <c r="K16" s="23">
        <v>119</v>
      </c>
      <c r="L16" s="24">
        <v>418.4</v>
      </c>
      <c r="M16" s="23">
        <v>509</v>
      </c>
      <c r="N16" s="25">
        <v>90.600000000000023</v>
      </c>
    </row>
    <row r="17" spans="1:14" x14ac:dyDescent="0.3">
      <c r="A17" t="str">
        <f>D17&amp;" "&amp;E17</f>
        <v>02-8FDF25 (2019) 1000</v>
      </c>
      <c r="B17" s="26" t="s">
        <v>348</v>
      </c>
      <c r="C17" s="20" t="s">
        <v>1049</v>
      </c>
      <c r="D17" s="20" t="s">
        <v>355</v>
      </c>
      <c r="E17" s="20">
        <v>1000</v>
      </c>
      <c r="F17" s="20"/>
      <c r="G17" s="29" t="s">
        <v>351</v>
      </c>
      <c r="H17" s="20"/>
      <c r="I17" s="20">
        <v>2</v>
      </c>
      <c r="J17" s="21">
        <v>141.4</v>
      </c>
      <c r="K17" s="20">
        <v>119</v>
      </c>
      <c r="L17" s="21">
        <v>418.4</v>
      </c>
      <c r="M17" s="20">
        <v>509</v>
      </c>
      <c r="N17" s="27">
        <v>90.600000000000023</v>
      </c>
    </row>
    <row r="18" spans="1:14" x14ac:dyDescent="0.3">
      <c r="A18" t="str">
        <f>D18&amp;" "&amp;E18</f>
        <v>02-8FDF25 (2019) 2000</v>
      </c>
      <c r="B18" s="22" t="s">
        <v>348</v>
      </c>
      <c r="C18" s="23" t="s">
        <v>1049</v>
      </c>
      <c r="D18" s="23" t="s">
        <v>355</v>
      </c>
      <c r="E18" s="23">
        <v>2000</v>
      </c>
      <c r="F18" s="23"/>
      <c r="G18" s="28" t="s">
        <v>352</v>
      </c>
      <c r="H18" s="23"/>
      <c r="I18" s="23">
        <v>6</v>
      </c>
      <c r="J18" s="24">
        <v>676.65</v>
      </c>
      <c r="K18" s="23">
        <v>119</v>
      </c>
      <c r="L18" s="24">
        <v>1269.6500000000001</v>
      </c>
      <c r="M18" s="23">
        <v>1389</v>
      </c>
      <c r="N18" s="25">
        <v>119.34999999999991</v>
      </c>
    </row>
    <row r="19" spans="1:14" x14ac:dyDescent="0.3">
      <c r="A19" t="str">
        <f>D19&amp;" "&amp;E19</f>
        <v>02-8FDF25 (2019) 3000</v>
      </c>
      <c r="B19" s="26" t="s">
        <v>348</v>
      </c>
      <c r="C19" s="20" t="s">
        <v>1049</v>
      </c>
      <c r="D19" s="20" t="s">
        <v>355</v>
      </c>
      <c r="E19" s="20">
        <v>3000</v>
      </c>
      <c r="F19" s="20"/>
      <c r="G19" s="29" t="s">
        <v>353</v>
      </c>
      <c r="H19" s="20"/>
      <c r="I19" s="20">
        <v>3</v>
      </c>
      <c r="J19" s="21">
        <v>260.89999999999998</v>
      </c>
      <c r="K19" s="20">
        <v>119</v>
      </c>
      <c r="L19" s="21">
        <v>616.9</v>
      </c>
      <c r="M19" s="20"/>
      <c r="N19" s="27">
        <v>-616.9</v>
      </c>
    </row>
    <row r="20" spans="1:14" x14ac:dyDescent="0.3">
      <c r="A20" t="str">
        <f>D20&amp;" "&amp;E20</f>
        <v>02-8FDF25 (2019) OBLIGATOIRE</v>
      </c>
      <c r="B20" s="22" t="s">
        <v>348</v>
      </c>
      <c r="C20" s="23" t="s">
        <v>1049</v>
      </c>
      <c r="D20" s="23" t="s">
        <v>355</v>
      </c>
      <c r="E20" s="23" t="s">
        <v>1099</v>
      </c>
      <c r="F20" s="23"/>
      <c r="G20" s="28" t="s">
        <v>349</v>
      </c>
      <c r="H20" s="23"/>
      <c r="I20" s="23">
        <v>2</v>
      </c>
      <c r="J20" s="24">
        <v>188.4</v>
      </c>
      <c r="K20" s="23">
        <v>119</v>
      </c>
      <c r="L20" s="24">
        <v>465.4</v>
      </c>
      <c r="M20" s="23"/>
      <c r="N20" s="25">
        <v>-465.4</v>
      </c>
    </row>
    <row r="21" spans="1:14" x14ac:dyDescent="0.3">
      <c r="A21" t="str">
        <f>D21&amp;" "&amp;E21</f>
        <v>02-8FDF25 (2020) 500</v>
      </c>
      <c r="B21" s="26" t="s">
        <v>348</v>
      </c>
      <c r="C21" s="20" t="s">
        <v>1049</v>
      </c>
      <c r="D21" s="20" t="s">
        <v>356</v>
      </c>
      <c r="E21" s="20">
        <v>500</v>
      </c>
      <c r="F21" s="20"/>
      <c r="G21" s="29" t="s">
        <v>351</v>
      </c>
      <c r="H21" s="20"/>
      <c r="I21" s="20">
        <v>2</v>
      </c>
      <c r="J21" s="21">
        <v>141.4</v>
      </c>
      <c r="K21" s="20">
        <v>119</v>
      </c>
      <c r="L21" s="21">
        <v>418.4</v>
      </c>
      <c r="M21" s="20">
        <v>509</v>
      </c>
      <c r="N21" s="27">
        <v>90.600000000000023</v>
      </c>
    </row>
    <row r="22" spans="1:14" x14ac:dyDescent="0.3">
      <c r="A22" t="str">
        <f>D22&amp;" "&amp;E22</f>
        <v>02-8FDF25 (2020) 1000</v>
      </c>
      <c r="B22" s="22" t="s">
        <v>348</v>
      </c>
      <c r="C22" s="23" t="s">
        <v>1049</v>
      </c>
      <c r="D22" s="23" t="s">
        <v>356</v>
      </c>
      <c r="E22" s="23">
        <v>1000</v>
      </c>
      <c r="F22" s="23"/>
      <c r="G22" s="28" t="s">
        <v>351</v>
      </c>
      <c r="H22" s="23"/>
      <c r="I22" s="23">
        <v>2</v>
      </c>
      <c r="J22" s="24">
        <v>141.4</v>
      </c>
      <c r="K22" s="23">
        <v>119</v>
      </c>
      <c r="L22" s="24">
        <v>418.4</v>
      </c>
      <c r="M22" s="23">
        <v>509</v>
      </c>
      <c r="N22" s="25">
        <v>90.600000000000023</v>
      </c>
    </row>
    <row r="23" spans="1:14" x14ac:dyDescent="0.3">
      <c r="A23" t="str">
        <f>D23&amp;" "&amp;E23</f>
        <v>02-8FDF25 (2020) 2000</v>
      </c>
      <c r="B23" s="26" t="s">
        <v>348</v>
      </c>
      <c r="C23" s="20" t="s">
        <v>1049</v>
      </c>
      <c r="D23" s="20" t="s">
        <v>356</v>
      </c>
      <c r="E23" s="20">
        <v>2000</v>
      </c>
      <c r="F23" s="20"/>
      <c r="G23" s="29" t="s">
        <v>352</v>
      </c>
      <c r="H23" s="20"/>
      <c r="I23" s="20">
        <v>6</v>
      </c>
      <c r="J23" s="21">
        <v>676.65</v>
      </c>
      <c r="K23" s="20">
        <v>119</v>
      </c>
      <c r="L23" s="21">
        <v>1269.6500000000001</v>
      </c>
      <c r="M23" s="20">
        <v>1389</v>
      </c>
      <c r="N23" s="27">
        <v>119.34999999999991</v>
      </c>
    </row>
    <row r="24" spans="1:14" x14ac:dyDescent="0.3">
      <c r="A24" t="str">
        <f>D24&amp;" "&amp;E24</f>
        <v>02-8FDF25 (2020) 3000</v>
      </c>
      <c r="B24" s="22" t="s">
        <v>348</v>
      </c>
      <c r="C24" s="23" t="s">
        <v>1049</v>
      </c>
      <c r="D24" s="23" t="s">
        <v>356</v>
      </c>
      <c r="E24" s="23">
        <v>3000</v>
      </c>
      <c r="F24" s="23"/>
      <c r="G24" s="28" t="s">
        <v>353</v>
      </c>
      <c r="H24" s="23"/>
      <c r="I24" s="23">
        <v>3</v>
      </c>
      <c r="J24" s="24">
        <v>260.89999999999998</v>
      </c>
      <c r="K24" s="23">
        <v>119</v>
      </c>
      <c r="L24" s="24">
        <v>616.9</v>
      </c>
      <c r="M24" s="23"/>
      <c r="N24" s="25">
        <v>-616.9</v>
      </c>
    </row>
    <row r="25" spans="1:14" x14ac:dyDescent="0.3">
      <c r="A25" t="str">
        <f>D25&amp;" "&amp;E25</f>
        <v>02-8FDF25 (2020) OBLIGATOIRE</v>
      </c>
      <c r="B25" s="26" t="s">
        <v>348</v>
      </c>
      <c r="C25" s="20" t="s">
        <v>1049</v>
      </c>
      <c r="D25" s="20" t="s">
        <v>356</v>
      </c>
      <c r="E25" s="20" t="s">
        <v>1099</v>
      </c>
      <c r="F25" s="20"/>
      <c r="G25" s="29" t="s">
        <v>349</v>
      </c>
      <c r="H25" s="20"/>
      <c r="I25" s="20">
        <v>2</v>
      </c>
      <c r="J25" s="21">
        <v>188.4</v>
      </c>
      <c r="K25" s="20">
        <v>119</v>
      </c>
      <c r="L25" s="21">
        <v>465.4</v>
      </c>
      <c r="M25" s="20"/>
      <c r="N25" s="27">
        <v>-465.4</v>
      </c>
    </row>
    <row r="26" spans="1:14" x14ac:dyDescent="0.3">
      <c r="A26" t="str">
        <f>D26&amp;" "&amp;E26</f>
        <v>02-8FDJF35 (2019) 500</v>
      </c>
      <c r="B26" s="22" t="s">
        <v>348</v>
      </c>
      <c r="C26" s="23" t="s">
        <v>1049</v>
      </c>
      <c r="D26" s="23" t="s">
        <v>357</v>
      </c>
      <c r="E26" s="23">
        <v>500</v>
      </c>
      <c r="F26" s="23"/>
      <c r="G26" s="28" t="s">
        <v>351</v>
      </c>
      <c r="H26" s="23"/>
      <c r="I26" s="23">
        <v>2</v>
      </c>
      <c r="J26" s="24">
        <v>141.4</v>
      </c>
      <c r="K26" s="23">
        <v>119</v>
      </c>
      <c r="L26" s="24">
        <v>418.4</v>
      </c>
      <c r="M26" s="23">
        <v>509</v>
      </c>
      <c r="N26" s="25">
        <v>90.600000000000023</v>
      </c>
    </row>
    <row r="27" spans="1:14" x14ac:dyDescent="0.3">
      <c r="A27" t="str">
        <f>D27&amp;" "&amp;E27</f>
        <v>02-8FDJF35 (2019) 1000</v>
      </c>
      <c r="B27" s="26" t="s">
        <v>348</v>
      </c>
      <c r="C27" s="20" t="s">
        <v>1049</v>
      </c>
      <c r="D27" s="20" t="s">
        <v>357</v>
      </c>
      <c r="E27" s="20">
        <v>1000</v>
      </c>
      <c r="F27" s="20"/>
      <c r="G27" s="29" t="s">
        <v>351</v>
      </c>
      <c r="H27" s="20"/>
      <c r="I27" s="20">
        <v>2</v>
      </c>
      <c r="J27" s="21">
        <v>141.4</v>
      </c>
      <c r="K27" s="20">
        <v>119</v>
      </c>
      <c r="L27" s="21">
        <v>418.4</v>
      </c>
      <c r="M27" s="20">
        <v>509</v>
      </c>
      <c r="N27" s="27">
        <v>90.600000000000023</v>
      </c>
    </row>
    <row r="28" spans="1:14" x14ac:dyDescent="0.3">
      <c r="A28" t="str">
        <f>D28&amp;" "&amp;E28</f>
        <v>02-8FDJF35 (2019) 2000</v>
      </c>
      <c r="B28" s="22" t="s">
        <v>348</v>
      </c>
      <c r="C28" s="23" t="s">
        <v>1049</v>
      </c>
      <c r="D28" s="23" t="s">
        <v>357</v>
      </c>
      <c r="E28" s="23">
        <v>2000</v>
      </c>
      <c r="F28" s="23"/>
      <c r="G28" s="28" t="s">
        <v>352</v>
      </c>
      <c r="H28" s="23"/>
      <c r="I28" s="23">
        <v>6</v>
      </c>
      <c r="J28" s="24">
        <v>676.65</v>
      </c>
      <c r="K28" s="23">
        <v>119</v>
      </c>
      <c r="L28" s="24">
        <v>1269.6500000000001</v>
      </c>
      <c r="M28" s="23">
        <v>1389</v>
      </c>
      <c r="N28" s="25">
        <v>119.34999999999991</v>
      </c>
    </row>
    <row r="29" spans="1:14" x14ac:dyDescent="0.3">
      <c r="A29" t="str">
        <f>D29&amp;" "&amp;E29</f>
        <v>02-8FDJF35 (2019) 3000</v>
      </c>
      <c r="B29" s="26" t="s">
        <v>348</v>
      </c>
      <c r="C29" s="20" t="s">
        <v>1049</v>
      </c>
      <c r="D29" s="20" t="s">
        <v>357</v>
      </c>
      <c r="E29" s="20">
        <v>3000</v>
      </c>
      <c r="F29" s="20"/>
      <c r="G29" s="29" t="s">
        <v>353</v>
      </c>
      <c r="H29" s="20"/>
      <c r="I29" s="20">
        <v>3</v>
      </c>
      <c r="J29" s="21">
        <v>260.89999999999998</v>
      </c>
      <c r="K29" s="20">
        <v>119</v>
      </c>
      <c r="L29" s="21">
        <v>616.9</v>
      </c>
      <c r="M29" s="20"/>
      <c r="N29" s="27">
        <v>-616.9</v>
      </c>
    </row>
    <row r="30" spans="1:14" x14ac:dyDescent="0.3">
      <c r="A30" t="str">
        <f>D30&amp;" "&amp;E30</f>
        <v>02-8FDJF35 (2019) OBLIGATOIRE</v>
      </c>
      <c r="B30" s="22" t="s">
        <v>348</v>
      </c>
      <c r="C30" s="23" t="s">
        <v>1049</v>
      </c>
      <c r="D30" s="23" t="s">
        <v>357</v>
      </c>
      <c r="E30" s="23" t="s">
        <v>1099</v>
      </c>
      <c r="F30" s="23"/>
      <c r="G30" s="28" t="s">
        <v>349</v>
      </c>
      <c r="H30" s="23"/>
      <c r="I30" s="23">
        <v>2</v>
      </c>
      <c r="J30" s="24">
        <v>188.4</v>
      </c>
      <c r="K30" s="23">
        <v>119</v>
      </c>
      <c r="L30" s="24">
        <v>465.4</v>
      </c>
      <c r="M30" s="23"/>
      <c r="N30" s="25">
        <v>-465.4</v>
      </c>
    </row>
    <row r="31" spans="1:14" x14ac:dyDescent="0.3">
      <c r="A31" t="str">
        <f>D31&amp;" "&amp;E31</f>
        <v>02-8FDJF35 (2020) 500</v>
      </c>
      <c r="B31" s="26" t="s">
        <v>348</v>
      </c>
      <c r="C31" s="20" t="s">
        <v>1049</v>
      </c>
      <c r="D31" s="20" t="s">
        <v>358</v>
      </c>
      <c r="E31" s="20">
        <v>500</v>
      </c>
      <c r="F31" s="20"/>
      <c r="G31" s="29" t="s">
        <v>351</v>
      </c>
      <c r="H31" s="20"/>
      <c r="I31" s="20">
        <v>2</v>
      </c>
      <c r="J31" s="21">
        <v>141.4</v>
      </c>
      <c r="K31" s="20">
        <v>119</v>
      </c>
      <c r="L31" s="21">
        <v>418.4</v>
      </c>
      <c r="M31" s="20">
        <v>509</v>
      </c>
      <c r="N31" s="27">
        <v>90.600000000000023</v>
      </c>
    </row>
    <row r="32" spans="1:14" x14ac:dyDescent="0.3">
      <c r="A32" t="str">
        <f>D32&amp;" "&amp;E32</f>
        <v>02-8FDJF35 (2020) 1000</v>
      </c>
      <c r="B32" s="22" t="s">
        <v>348</v>
      </c>
      <c r="C32" s="23" t="s">
        <v>1049</v>
      </c>
      <c r="D32" s="23" t="s">
        <v>358</v>
      </c>
      <c r="E32" s="23">
        <v>1000</v>
      </c>
      <c r="F32" s="23"/>
      <c r="G32" s="28" t="s">
        <v>351</v>
      </c>
      <c r="H32" s="23"/>
      <c r="I32" s="23">
        <v>2</v>
      </c>
      <c r="J32" s="24">
        <v>141.4</v>
      </c>
      <c r="K32" s="23">
        <v>119</v>
      </c>
      <c r="L32" s="24">
        <v>418.4</v>
      </c>
      <c r="M32" s="23">
        <v>509</v>
      </c>
      <c r="N32" s="25">
        <v>90.600000000000023</v>
      </c>
    </row>
    <row r="33" spans="1:14" x14ac:dyDescent="0.3">
      <c r="A33" t="str">
        <f>D33&amp;" "&amp;E33</f>
        <v>02-8FDJF35 (2020) 2000</v>
      </c>
      <c r="B33" s="26" t="s">
        <v>348</v>
      </c>
      <c r="C33" s="20" t="s">
        <v>1049</v>
      </c>
      <c r="D33" s="20" t="s">
        <v>358</v>
      </c>
      <c r="E33" s="20">
        <v>2000</v>
      </c>
      <c r="F33" s="20"/>
      <c r="G33" s="29" t="s">
        <v>352</v>
      </c>
      <c r="H33" s="20"/>
      <c r="I33" s="20">
        <v>6</v>
      </c>
      <c r="J33" s="21">
        <v>676.65</v>
      </c>
      <c r="K33" s="20">
        <v>119</v>
      </c>
      <c r="L33" s="21">
        <v>1269.6500000000001</v>
      </c>
      <c r="M33" s="20">
        <v>1389</v>
      </c>
      <c r="N33" s="27">
        <v>119.34999999999991</v>
      </c>
    </row>
    <row r="34" spans="1:14" x14ac:dyDescent="0.3">
      <c r="A34" t="str">
        <f>D34&amp;" "&amp;E34</f>
        <v>02-8FDJF35 (2020) 3000</v>
      </c>
      <c r="B34" s="22" t="s">
        <v>348</v>
      </c>
      <c r="C34" s="23" t="s">
        <v>1049</v>
      </c>
      <c r="D34" s="23" t="s">
        <v>358</v>
      </c>
      <c r="E34" s="23">
        <v>3000</v>
      </c>
      <c r="F34" s="23"/>
      <c r="G34" s="28" t="s">
        <v>353</v>
      </c>
      <c r="H34" s="23"/>
      <c r="I34" s="23">
        <v>3</v>
      </c>
      <c r="J34" s="24">
        <v>260.89999999999998</v>
      </c>
      <c r="K34" s="23">
        <v>119</v>
      </c>
      <c r="L34" s="24">
        <v>616.9</v>
      </c>
      <c r="M34" s="23"/>
      <c r="N34" s="25">
        <v>-616.9</v>
      </c>
    </row>
    <row r="35" spans="1:14" x14ac:dyDescent="0.3">
      <c r="A35" t="str">
        <f>D35&amp;" "&amp;E35</f>
        <v>02-8FDJF35 (2020) OBLIGATOIRE</v>
      </c>
      <c r="B35" s="26" t="s">
        <v>348</v>
      </c>
      <c r="C35" s="20" t="s">
        <v>1049</v>
      </c>
      <c r="D35" s="20" t="s">
        <v>358</v>
      </c>
      <c r="E35" s="20" t="s">
        <v>1099</v>
      </c>
      <c r="F35" s="20"/>
      <c r="G35" s="29" t="s">
        <v>349</v>
      </c>
      <c r="H35" s="20"/>
      <c r="I35" s="20">
        <v>2</v>
      </c>
      <c r="J35" s="21">
        <v>188.4</v>
      </c>
      <c r="K35" s="20">
        <v>119</v>
      </c>
      <c r="L35" s="21">
        <v>465.4</v>
      </c>
      <c r="M35" s="20"/>
      <c r="N35" s="27">
        <v>-465.4</v>
      </c>
    </row>
    <row r="36" spans="1:14" x14ac:dyDescent="0.3">
      <c r="A36" t="str">
        <f>D36&amp;" "&amp;E36</f>
        <v>02-8FGF15 4YII jusqu à 06/2020 500</v>
      </c>
      <c r="B36" s="22" t="s">
        <v>348</v>
      </c>
      <c r="C36" s="23" t="s">
        <v>1058</v>
      </c>
      <c r="D36" s="23" t="s">
        <v>1066</v>
      </c>
      <c r="E36" s="23">
        <v>500</v>
      </c>
      <c r="F36" s="23"/>
      <c r="G36" s="28" t="s">
        <v>360</v>
      </c>
      <c r="H36" s="23"/>
      <c r="I36" s="23">
        <v>1.5</v>
      </c>
      <c r="J36" s="24">
        <v>72.349999999999994</v>
      </c>
      <c r="K36" s="23">
        <v>119</v>
      </c>
      <c r="L36" s="24">
        <v>309.85000000000002</v>
      </c>
      <c r="M36" s="23">
        <v>339</v>
      </c>
      <c r="N36" s="25">
        <v>29.149999999999977</v>
      </c>
    </row>
    <row r="37" spans="1:14" x14ac:dyDescent="0.3">
      <c r="A37" t="str">
        <f>D37&amp;" "&amp;E37</f>
        <v>02-8FGF15 4YII jusqu à 06/2020 1000</v>
      </c>
      <c r="B37" s="26" t="s">
        <v>348</v>
      </c>
      <c r="C37" s="20" t="s">
        <v>1058</v>
      </c>
      <c r="D37" s="20" t="s">
        <v>1066</v>
      </c>
      <c r="E37" s="20">
        <v>1000</v>
      </c>
      <c r="F37" s="20"/>
      <c r="G37" s="29" t="s">
        <v>361</v>
      </c>
      <c r="H37" s="20"/>
      <c r="I37" s="20">
        <v>4</v>
      </c>
      <c r="J37" s="21">
        <v>274.10000000000002</v>
      </c>
      <c r="K37" s="20">
        <v>119</v>
      </c>
      <c r="L37" s="21">
        <v>709.1</v>
      </c>
      <c r="M37" s="20">
        <v>689</v>
      </c>
      <c r="N37" s="27">
        <v>-20.100000000000023</v>
      </c>
    </row>
    <row r="38" spans="1:14" x14ac:dyDescent="0.3">
      <c r="A38" t="str">
        <f>D38&amp;" "&amp;E38</f>
        <v>02-8FGF15 4YII jusqu à 06/2020 2000</v>
      </c>
      <c r="B38" s="22" t="s">
        <v>348</v>
      </c>
      <c r="C38" s="23" t="s">
        <v>1058</v>
      </c>
      <c r="D38" s="23" t="s">
        <v>1066</v>
      </c>
      <c r="E38" s="23">
        <v>2000</v>
      </c>
      <c r="F38" s="23"/>
      <c r="G38" s="28" t="s">
        <v>362</v>
      </c>
      <c r="H38" s="23"/>
      <c r="I38" s="23">
        <v>6</v>
      </c>
      <c r="J38" s="24">
        <v>688.95</v>
      </c>
      <c r="K38" s="23">
        <v>119</v>
      </c>
      <c r="L38" s="24">
        <v>1281.95</v>
      </c>
      <c r="M38" s="23">
        <v>1399</v>
      </c>
      <c r="N38" s="25">
        <v>117.04999999999995</v>
      </c>
    </row>
    <row r="39" spans="1:14" x14ac:dyDescent="0.3">
      <c r="A39" t="str">
        <f>D39&amp;" "&amp;E39</f>
        <v>02-8FGF15 4YII jusqu à 06/2020 3000</v>
      </c>
      <c r="B39" s="26" t="s">
        <v>348</v>
      </c>
      <c r="C39" s="20" t="s">
        <v>1058</v>
      </c>
      <c r="D39" s="20" t="s">
        <v>1066</v>
      </c>
      <c r="E39" s="20">
        <v>3000</v>
      </c>
      <c r="F39" s="20"/>
      <c r="G39" s="29" t="s">
        <v>363</v>
      </c>
      <c r="H39" s="20"/>
      <c r="I39" s="20">
        <v>6</v>
      </c>
      <c r="J39" s="21">
        <v>1709.6</v>
      </c>
      <c r="K39" s="20">
        <v>119</v>
      </c>
      <c r="L39" s="21">
        <v>2302.6</v>
      </c>
      <c r="M39" s="20"/>
      <c r="N39" s="27">
        <v>-2302.6</v>
      </c>
    </row>
    <row r="40" spans="1:14" x14ac:dyDescent="0.3">
      <c r="A40" t="str">
        <f>D40&amp;" "&amp;E40</f>
        <v>02-8FGF15 4YII jusqu à 06/2020 OBLIGATOIRE</v>
      </c>
      <c r="B40" s="22" t="s">
        <v>348</v>
      </c>
      <c r="C40" s="23" t="s">
        <v>1058</v>
      </c>
      <c r="D40" s="23" t="s">
        <v>1066</v>
      </c>
      <c r="E40" s="23" t="s">
        <v>1099</v>
      </c>
      <c r="F40" s="23"/>
      <c r="G40" s="28" t="s">
        <v>359</v>
      </c>
      <c r="H40" s="23"/>
      <c r="I40" s="23">
        <v>2</v>
      </c>
      <c r="J40" s="24">
        <v>119.35</v>
      </c>
      <c r="K40" s="23">
        <v>119</v>
      </c>
      <c r="L40" s="24">
        <v>396.35</v>
      </c>
      <c r="M40" s="23"/>
      <c r="N40" s="25">
        <v>-396.35</v>
      </c>
    </row>
    <row r="41" spans="1:14" x14ac:dyDescent="0.3">
      <c r="A41" t="str">
        <f>D41&amp;" "&amp;E41</f>
        <v>02-8FGF18 4YII jusqu à 06/2020 500</v>
      </c>
      <c r="B41" s="26" t="s">
        <v>348</v>
      </c>
      <c r="C41" s="20" t="s">
        <v>1058</v>
      </c>
      <c r="D41" s="20" t="s">
        <v>1067</v>
      </c>
      <c r="E41" s="20">
        <v>500</v>
      </c>
      <c r="F41" s="20"/>
      <c r="G41" s="29" t="s">
        <v>360</v>
      </c>
      <c r="H41" s="20"/>
      <c r="I41" s="20">
        <v>1.5</v>
      </c>
      <c r="J41" s="21">
        <v>72.349999999999994</v>
      </c>
      <c r="K41" s="20">
        <v>119</v>
      </c>
      <c r="L41" s="21">
        <v>309.85000000000002</v>
      </c>
      <c r="M41" s="20">
        <v>339</v>
      </c>
      <c r="N41" s="27">
        <v>29.149999999999977</v>
      </c>
    </row>
    <row r="42" spans="1:14" x14ac:dyDescent="0.3">
      <c r="A42" t="str">
        <f>D42&amp;" "&amp;E42</f>
        <v>02-8FGF18 4YII jusqu à 06/2020 1000</v>
      </c>
      <c r="B42" s="22" t="s">
        <v>348</v>
      </c>
      <c r="C42" s="23" t="s">
        <v>1058</v>
      </c>
      <c r="D42" s="23" t="s">
        <v>1067</v>
      </c>
      <c r="E42" s="23">
        <v>1000</v>
      </c>
      <c r="F42" s="23"/>
      <c r="G42" s="28" t="s">
        <v>361</v>
      </c>
      <c r="H42" s="23"/>
      <c r="I42" s="23">
        <v>4</v>
      </c>
      <c r="J42" s="24">
        <v>274.10000000000002</v>
      </c>
      <c r="K42" s="23">
        <v>119</v>
      </c>
      <c r="L42" s="24">
        <v>709.1</v>
      </c>
      <c r="M42" s="23">
        <v>689</v>
      </c>
      <c r="N42" s="25">
        <v>-20.100000000000023</v>
      </c>
    </row>
    <row r="43" spans="1:14" x14ac:dyDescent="0.3">
      <c r="A43" t="str">
        <f>D43&amp;" "&amp;E43</f>
        <v>02-8FGF18 4YII jusqu à 06/2020 2000</v>
      </c>
      <c r="B43" s="26" t="s">
        <v>348</v>
      </c>
      <c r="C43" s="20" t="s">
        <v>1058</v>
      </c>
      <c r="D43" s="20" t="s">
        <v>1067</v>
      </c>
      <c r="E43" s="20">
        <v>2000</v>
      </c>
      <c r="F43" s="20"/>
      <c r="G43" s="29" t="s">
        <v>362</v>
      </c>
      <c r="H43" s="20"/>
      <c r="I43" s="20">
        <v>6</v>
      </c>
      <c r="J43" s="21">
        <v>688.95</v>
      </c>
      <c r="K43" s="20">
        <v>119</v>
      </c>
      <c r="L43" s="21">
        <v>1281.95</v>
      </c>
      <c r="M43" s="20">
        <v>1399</v>
      </c>
      <c r="N43" s="27">
        <v>117.04999999999995</v>
      </c>
    </row>
    <row r="44" spans="1:14" x14ac:dyDescent="0.3">
      <c r="A44" t="str">
        <f>D44&amp;" "&amp;E44</f>
        <v>02-8FGF18 4YII jusqu à 06/2020 3000</v>
      </c>
      <c r="B44" s="22" t="s">
        <v>348</v>
      </c>
      <c r="C44" s="23" t="s">
        <v>1058</v>
      </c>
      <c r="D44" s="23" t="s">
        <v>1067</v>
      </c>
      <c r="E44" s="23">
        <v>3000</v>
      </c>
      <c r="F44" s="23"/>
      <c r="G44" s="28" t="s">
        <v>363</v>
      </c>
      <c r="H44" s="23"/>
      <c r="I44" s="23">
        <v>6</v>
      </c>
      <c r="J44" s="24">
        <v>1709.6</v>
      </c>
      <c r="K44" s="23">
        <v>119</v>
      </c>
      <c r="L44" s="24">
        <v>2302.6</v>
      </c>
      <c r="M44" s="23"/>
      <c r="N44" s="25">
        <v>-2302.6</v>
      </c>
    </row>
    <row r="45" spans="1:14" x14ac:dyDescent="0.3">
      <c r="A45" t="str">
        <f>D45&amp;" "&amp;E45</f>
        <v>02-8FGF18 4YII jusqu à 06/2020 OBLIGATOIRE</v>
      </c>
      <c r="B45" s="26" t="s">
        <v>348</v>
      </c>
      <c r="C45" s="20" t="s">
        <v>1058</v>
      </c>
      <c r="D45" s="20" t="s">
        <v>1067</v>
      </c>
      <c r="E45" s="20" t="s">
        <v>1099</v>
      </c>
      <c r="F45" s="20"/>
      <c r="G45" s="29" t="s">
        <v>359</v>
      </c>
      <c r="H45" s="20"/>
      <c r="I45" s="20">
        <v>2</v>
      </c>
      <c r="J45" s="21">
        <v>119.35</v>
      </c>
      <c r="K45" s="20">
        <v>119</v>
      </c>
      <c r="L45" s="21">
        <v>396.35</v>
      </c>
      <c r="M45" s="20"/>
      <c r="N45" s="27">
        <v>-396.35</v>
      </c>
    </row>
    <row r="46" spans="1:14" x14ac:dyDescent="0.3">
      <c r="A46" t="str">
        <f>D46&amp;" "&amp;E46</f>
        <v>02-8FGF18 moteur 4YIII à partir de 07/2020 500</v>
      </c>
      <c r="B46" s="22" t="s">
        <v>348</v>
      </c>
      <c r="C46" s="23" t="s">
        <v>1058</v>
      </c>
      <c r="D46" s="23" t="s">
        <v>1059</v>
      </c>
      <c r="E46" s="23">
        <v>500</v>
      </c>
      <c r="F46" s="23"/>
      <c r="G46" s="28" t="s">
        <v>360</v>
      </c>
      <c r="H46" s="23"/>
      <c r="I46" s="23">
        <v>1.5</v>
      </c>
      <c r="J46" s="24">
        <v>72.349999999999994</v>
      </c>
      <c r="K46" s="23">
        <v>119</v>
      </c>
      <c r="L46" s="24">
        <v>309.85000000000002</v>
      </c>
      <c r="M46" s="23">
        <v>339</v>
      </c>
      <c r="N46" s="25">
        <v>29.149999999999977</v>
      </c>
    </row>
    <row r="47" spans="1:14" x14ac:dyDescent="0.3">
      <c r="A47" t="str">
        <f>D47&amp;" "&amp;E47</f>
        <v>02-8FGF18 moteur 4YIII à partir de 07/2020 1000</v>
      </c>
      <c r="B47" s="26" t="s">
        <v>348</v>
      </c>
      <c r="C47" s="20" t="s">
        <v>1058</v>
      </c>
      <c r="D47" s="20" t="s">
        <v>1059</v>
      </c>
      <c r="E47" s="20">
        <v>1000</v>
      </c>
      <c r="F47" s="20"/>
      <c r="G47" s="29" t="s">
        <v>1061</v>
      </c>
      <c r="H47" s="20"/>
      <c r="I47" s="20">
        <v>4</v>
      </c>
      <c r="J47" s="21">
        <v>301.10000000000002</v>
      </c>
      <c r="K47" s="20">
        <v>119</v>
      </c>
      <c r="L47" s="21">
        <v>736.1</v>
      </c>
      <c r="M47" s="20">
        <v>689</v>
      </c>
      <c r="N47" s="27">
        <v>-47.100000000000023</v>
      </c>
    </row>
    <row r="48" spans="1:14" x14ac:dyDescent="0.3">
      <c r="A48" t="str">
        <f>D48&amp;" "&amp;E48</f>
        <v>02-8FGF18 moteur 4YIII à partir de 07/2020 2000</v>
      </c>
      <c r="B48" s="22" t="s">
        <v>348</v>
      </c>
      <c r="C48" s="23" t="s">
        <v>1058</v>
      </c>
      <c r="D48" s="23" t="s">
        <v>1059</v>
      </c>
      <c r="E48" s="23">
        <v>2000</v>
      </c>
      <c r="F48" s="23"/>
      <c r="G48" s="28" t="s">
        <v>1062</v>
      </c>
      <c r="H48" s="23"/>
      <c r="I48" s="23">
        <v>6</v>
      </c>
      <c r="J48" s="24">
        <v>725.95</v>
      </c>
      <c r="K48" s="23">
        <v>119</v>
      </c>
      <c r="L48" s="24">
        <v>1318.95</v>
      </c>
      <c r="M48" s="23">
        <v>1399</v>
      </c>
      <c r="N48" s="25">
        <v>80.049999999999955</v>
      </c>
    </row>
    <row r="49" spans="1:14" x14ac:dyDescent="0.3">
      <c r="A49" t="str">
        <f>D49&amp;" "&amp;E49</f>
        <v>02-8FGF18 moteur 4YIII à partir de 07/2020 3000</v>
      </c>
      <c r="B49" s="26" t="s">
        <v>348</v>
      </c>
      <c r="C49" s="20" t="s">
        <v>1058</v>
      </c>
      <c r="D49" s="20" t="s">
        <v>1059</v>
      </c>
      <c r="E49" s="20">
        <v>3000</v>
      </c>
      <c r="F49" s="20"/>
      <c r="G49" s="29" t="s">
        <v>1063</v>
      </c>
      <c r="H49" s="20"/>
      <c r="I49" s="20">
        <v>6</v>
      </c>
      <c r="J49" s="21">
        <v>2032.6</v>
      </c>
      <c r="K49" s="20">
        <v>119</v>
      </c>
      <c r="L49" s="21">
        <v>2625.6</v>
      </c>
      <c r="M49" s="20"/>
      <c r="N49" s="27">
        <v>-2625.6</v>
      </c>
    </row>
    <row r="50" spans="1:14" x14ac:dyDescent="0.3">
      <c r="A50" t="str">
        <f>D50&amp;" "&amp;E50</f>
        <v>02-8FGF18 moteur 4YIII à partir de 07/2020 OBLIGATOIRE</v>
      </c>
      <c r="B50" s="22" t="s">
        <v>348</v>
      </c>
      <c r="C50" s="23" t="s">
        <v>1058</v>
      </c>
      <c r="D50" s="23" t="s">
        <v>1059</v>
      </c>
      <c r="E50" s="23" t="s">
        <v>1099</v>
      </c>
      <c r="F50" s="23" t="s">
        <v>1100</v>
      </c>
      <c r="G50" s="28" t="s">
        <v>359</v>
      </c>
      <c r="H50" s="23"/>
      <c r="I50" s="23">
        <v>2</v>
      </c>
      <c r="J50" s="24">
        <v>119.35</v>
      </c>
      <c r="K50" s="23">
        <v>119</v>
      </c>
      <c r="L50" s="24">
        <v>396.35</v>
      </c>
      <c r="M50" s="23"/>
      <c r="N50" s="25">
        <v>-396.35</v>
      </c>
    </row>
    <row r="51" spans="1:14" x14ac:dyDescent="0.3">
      <c r="A51" t="str">
        <f>D51&amp;" "&amp;E51</f>
        <v>02-8FGF25 4YII jusqu à 06/2020 500</v>
      </c>
      <c r="B51" s="26" t="s">
        <v>348</v>
      </c>
      <c r="C51" s="20" t="s">
        <v>1058</v>
      </c>
      <c r="D51" s="20" t="s">
        <v>1069</v>
      </c>
      <c r="E51" s="20">
        <v>500</v>
      </c>
      <c r="F51" s="20"/>
      <c r="G51" s="29" t="s">
        <v>360</v>
      </c>
      <c r="H51" s="20"/>
      <c r="I51" s="20">
        <v>1.5</v>
      </c>
      <c r="J51" s="21">
        <v>72.349999999999994</v>
      </c>
      <c r="K51" s="20">
        <v>119</v>
      </c>
      <c r="L51" s="21">
        <v>309.85000000000002</v>
      </c>
      <c r="M51" s="20">
        <v>339</v>
      </c>
      <c r="N51" s="27">
        <v>29.149999999999977</v>
      </c>
    </row>
    <row r="52" spans="1:14" x14ac:dyDescent="0.3">
      <c r="A52" t="str">
        <f>D52&amp;" "&amp;E52</f>
        <v>02-8FGF25 4YII jusqu à 06/2020 1000</v>
      </c>
      <c r="B52" s="22" t="s">
        <v>348</v>
      </c>
      <c r="C52" s="23" t="s">
        <v>1058</v>
      </c>
      <c r="D52" s="23" t="s">
        <v>1069</v>
      </c>
      <c r="E52" s="23">
        <v>1000</v>
      </c>
      <c r="F52" s="23"/>
      <c r="G52" s="28" t="s">
        <v>361</v>
      </c>
      <c r="H52" s="23"/>
      <c r="I52" s="23">
        <v>4</v>
      </c>
      <c r="J52" s="24">
        <v>274.10000000000002</v>
      </c>
      <c r="K52" s="23">
        <v>119</v>
      </c>
      <c r="L52" s="24">
        <v>709.1</v>
      </c>
      <c r="M52" s="23">
        <v>689</v>
      </c>
      <c r="N52" s="25">
        <v>-20.100000000000023</v>
      </c>
    </row>
    <row r="53" spans="1:14" x14ac:dyDescent="0.3">
      <c r="A53" t="str">
        <f>D53&amp;" "&amp;E53</f>
        <v>02-8FGF25 4YII jusqu à 06/2020 2000</v>
      </c>
      <c r="B53" s="26" t="s">
        <v>348</v>
      </c>
      <c r="C53" s="20" t="s">
        <v>1058</v>
      </c>
      <c r="D53" s="20" t="s">
        <v>1069</v>
      </c>
      <c r="E53" s="20">
        <v>2000</v>
      </c>
      <c r="F53" s="20"/>
      <c r="G53" s="29" t="s">
        <v>362</v>
      </c>
      <c r="H53" s="20"/>
      <c r="I53" s="20">
        <v>6</v>
      </c>
      <c r="J53" s="21">
        <v>688.95</v>
      </c>
      <c r="K53" s="20">
        <v>119</v>
      </c>
      <c r="L53" s="21">
        <v>1281.95</v>
      </c>
      <c r="M53" s="20">
        <v>1399</v>
      </c>
      <c r="N53" s="27">
        <v>117.04999999999995</v>
      </c>
    </row>
    <row r="54" spans="1:14" x14ac:dyDescent="0.3">
      <c r="A54" t="str">
        <f>D54&amp;" "&amp;E54</f>
        <v>02-8FGF25 4YII jusqu à 06/2020 3000</v>
      </c>
      <c r="B54" s="22" t="s">
        <v>348</v>
      </c>
      <c r="C54" s="23" t="s">
        <v>1058</v>
      </c>
      <c r="D54" s="23" t="s">
        <v>1069</v>
      </c>
      <c r="E54" s="23">
        <v>3000</v>
      </c>
      <c r="F54" s="23"/>
      <c r="G54" s="28" t="s">
        <v>363</v>
      </c>
      <c r="H54" s="23"/>
      <c r="I54" s="23">
        <v>6</v>
      </c>
      <c r="J54" s="24">
        <v>1709.6</v>
      </c>
      <c r="K54" s="23">
        <v>119</v>
      </c>
      <c r="L54" s="24">
        <v>2302.6</v>
      </c>
      <c r="M54" s="23"/>
      <c r="N54" s="25">
        <v>-2302.6</v>
      </c>
    </row>
    <row r="55" spans="1:14" x14ac:dyDescent="0.3">
      <c r="A55" t="str">
        <f>D55&amp;" "&amp;E55</f>
        <v>02-8FGF25 4YII jusqu à 06/2020 OBLIGATOIRE</v>
      </c>
      <c r="B55" s="26" t="s">
        <v>348</v>
      </c>
      <c r="C55" s="20" t="s">
        <v>1058</v>
      </c>
      <c r="D55" s="20" t="s">
        <v>1069</v>
      </c>
      <c r="E55" s="20" t="s">
        <v>1099</v>
      </c>
      <c r="F55" s="20"/>
      <c r="G55" s="29" t="s">
        <v>359</v>
      </c>
      <c r="H55" s="20"/>
      <c r="I55" s="20">
        <v>2</v>
      </c>
      <c r="J55" s="21">
        <v>119.35</v>
      </c>
      <c r="K55" s="20">
        <v>119</v>
      </c>
      <c r="L55" s="21">
        <v>396.35</v>
      </c>
      <c r="M55" s="20"/>
      <c r="N55" s="27">
        <v>-396.35</v>
      </c>
    </row>
    <row r="56" spans="1:14" x14ac:dyDescent="0.3">
      <c r="A56" t="str">
        <f>D56&amp;" "&amp;E56</f>
        <v>02-8FGF25 moteur 4YIII à partir de 07/2020 500</v>
      </c>
      <c r="B56" s="22" t="s">
        <v>348</v>
      </c>
      <c r="C56" s="23" t="s">
        <v>1058</v>
      </c>
      <c r="D56" s="23" t="s">
        <v>1060</v>
      </c>
      <c r="E56" s="23">
        <v>500</v>
      </c>
      <c r="F56" s="23"/>
      <c r="G56" s="28" t="s">
        <v>360</v>
      </c>
      <c r="H56" s="23"/>
      <c r="I56" s="23">
        <v>1.5</v>
      </c>
      <c r="J56" s="24">
        <v>72.349999999999994</v>
      </c>
      <c r="K56" s="23">
        <v>119</v>
      </c>
      <c r="L56" s="24">
        <v>309.85000000000002</v>
      </c>
      <c r="M56" s="23">
        <v>339</v>
      </c>
      <c r="N56" s="25">
        <v>29.149999999999977</v>
      </c>
    </row>
    <row r="57" spans="1:14" x14ac:dyDescent="0.3">
      <c r="A57" t="str">
        <f>D57&amp;" "&amp;E57</f>
        <v>02-8FGF25 moteur 4YIII à partir de 07/2020 1000</v>
      </c>
      <c r="B57" s="26" t="s">
        <v>348</v>
      </c>
      <c r="C57" s="20" t="s">
        <v>1058</v>
      </c>
      <c r="D57" s="20" t="s">
        <v>1060</v>
      </c>
      <c r="E57" s="20">
        <v>1000</v>
      </c>
      <c r="F57" s="20"/>
      <c r="G57" s="29" t="s">
        <v>1061</v>
      </c>
      <c r="H57" s="20"/>
      <c r="I57" s="20">
        <v>4</v>
      </c>
      <c r="J57" s="21">
        <v>301.10000000000002</v>
      </c>
      <c r="K57" s="20">
        <v>119</v>
      </c>
      <c r="L57" s="21">
        <v>736.1</v>
      </c>
      <c r="M57" s="20">
        <v>689</v>
      </c>
      <c r="N57" s="27">
        <v>-47.100000000000023</v>
      </c>
    </row>
    <row r="58" spans="1:14" x14ac:dyDescent="0.3">
      <c r="A58" t="str">
        <f>D58&amp;" "&amp;E58</f>
        <v>02-8FGF25 moteur 4YIII à partir de 07/2020 2000</v>
      </c>
      <c r="B58" s="22" t="s">
        <v>348</v>
      </c>
      <c r="C58" s="23" t="s">
        <v>1058</v>
      </c>
      <c r="D58" s="23" t="s">
        <v>1060</v>
      </c>
      <c r="E58" s="23">
        <v>2000</v>
      </c>
      <c r="F58" s="23"/>
      <c r="G58" s="28" t="s">
        <v>1062</v>
      </c>
      <c r="H58" s="23"/>
      <c r="I58" s="23">
        <v>6</v>
      </c>
      <c r="J58" s="24">
        <v>725.95</v>
      </c>
      <c r="K58" s="23">
        <v>119</v>
      </c>
      <c r="L58" s="24">
        <v>1318.95</v>
      </c>
      <c r="M58" s="23">
        <v>1399</v>
      </c>
      <c r="N58" s="25">
        <v>80.049999999999955</v>
      </c>
    </row>
    <row r="59" spans="1:14" x14ac:dyDescent="0.3">
      <c r="A59" t="str">
        <f>D59&amp;" "&amp;E59</f>
        <v>02-8FGF25 moteur 4YIII à partir de 07/2020 3000</v>
      </c>
      <c r="B59" s="26" t="s">
        <v>348</v>
      </c>
      <c r="C59" s="20" t="s">
        <v>1058</v>
      </c>
      <c r="D59" s="20" t="s">
        <v>1060</v>
      </c>
      <c r="E59" s="20">
        <v>3000</v>
      </c>
      <c r="F59" s="20"/>
      <c r="G59" s="29" t="s">
        <v>1063</v>
      </c>
      <c r="H59" s="20"/>
      <c r="I59" s="20">
        <v>6</v>
      </c>
      <c r="J59" s="21">
        <v>2032.6</v>
      </c>
      <c r="K59" s="20">
        <v>119</v>
      </c>
      <c r="L59" s="21">
        <v>2625.6</v>
      </c>
      <c r="M59" s="20"/>
      <c r="N59" s="27">
        <v>-2625.6</v>
      </c>
    </row>
    <row r="60" spans="1:14" x14ac:dyDescent="0.3">
      <c r="A60" t="str">
        <f>D60&amp;" "&amp;E60</f>
        <v>02-8FGF25 moteur 4YIII à partir de 07/2020 OBLIGATOIRE</v>
      </c>
      <c r="B60" s="22" t="s">
        <v>348</v>
      </c>
      <c r="C60" s="23" t="s">
        <v>1058</v>
      </c>
      <c r="D60" s="23" t="s">
        <v>1060</v>
      </c>
      <c r="E60" s="23" t="s">
        <v>1099</v>
      </c>
      <c r="F60" s="23" t="s">
        <v>1100</v>
      </c>
      <c r="G60" s="28" t="s">
        <v>359</v>
      </c>
      <c r="H60" s="23"/>
      <c r="I60" s="23">
        <v>2</v>
      </c>
      <c r="J60" s="24">
        <v>119.35</v>
      </c>
      <c r="K60" s="23">
        <v>119</v>
      </c>
      <c r="L60" s="24">
        <v>396.35</v>
      </c>
      <c r="M60" s="23"/>
      <c r="N60" s="25">
        <v>-396.35</v>
      </c>
    </row>
    <row r="61" spans="1:14" x14ac:dyDescent="0.3">
      <c r="A61" t="str">
        <f>D61&amp;" "&amp;E61</f>
        <v>02-8FGF30  4YII jusqu à 06/2020 500</v>
      </c>
      <c r="B61" s="26" t="s">
        <v>348</v>
      </c>
      <c r="C61" s="20" t="s">
        <v>1058</v>
      </c>
      <c r="D61" s="20" t="s">
        <v>1070</v>
      </c>
      <c r="E61" s="20">
        <v>500</v>
      </c>
      <c r="F61" s="20"/>
      <c r="G61" s="29" t="s">
        <v>360</v>
      </c>
      <c r="H61" s="20"/>
      <c r="I61" s="20">
        <v>1.5</v>
      </c>
      <c r="J61" s="21">
        <v>72.349999999999994</v>
      </c>
      <c r="K61" s="20">
        <v>119</v>
      </c>
      <c r="L61" s="21">
        <v>309.85000000000002</v>
      </c>
      <c r="M61" s="20">
        <v>339</v>
      </c>
      <c r="N61" s="27">
        <v>29.149999999999977</v>
      </c>
    </row>
    <row r="62" spans="1:14" x14ac:dyDescent="0.3">
      <c r="A62" t="str">
        <f>D62&amp;" "&amp;E62</f>
        <v>02-8FGF30  4YII jusqu à 06/2020 1000</v>
      </c>
      <c r="B62" s="22" t="s">
        <v>348</v>
      </c>
      <c r="C62" s="23" t="s">
        <v>1058</v>
      </c>
      <c r="D62" s="23" t="s">
        <v>1070</v>
      </c>
      <c r="E62" s="23">
        <v>1000</v>
      </c>
      <c r="F62" s="23"/>
      <c r="G62" s="28" t="s">
        <v>361</v>
      </c>
      <c r="H62" s="23"/>
      <c r="I62" s="23">
        <v>4</v>
      </c>
      <c r="J62" s="24">
        <v>274.10000000000002</v>
      </c>
      <c r="K62" s="23">
        <v>119</v>
      </c>
      <c r="L62" s="24">
        <v>709.1</v>
      </c>
      <c r="M62" s="23">
        <v>689</v>
      </c>
      <c r="N62" s="25">
        <v>-20.100000000000023</v>
      </c>
    </row>
    <row r="63" spans="1:14" x14ac:dyDescent="0.3">
      <c r="A63" t="str">
        <f>D63&amp;" "&amp;E63</f>
        <v>02-8FGF30  4YII jusqu à 06/2020 2000</v>
      </c>
      <c r="B63" s="26" t="s">
        <v>348</v>
      </c>
      <c r="C63" s="20" t="s">
        <v>1058</v>
      </c>
      <c r="D63" s="20" t="s">
        <v>1070</v>
      </c>
      <c r="E63" s="20">
        <v>2000</v>
      </c>
      <c r="F63" s="20"/>
      <c r="G63" s="29" t="s">
        <v>362</v>
      </c>
      <c r="H63" s="20"/>
      <c r="I63" s="20">
        <v>6</v>
      </c>
      <c r="J63" s="21">
        <v>688.95</v>
      </c>
      <c r="K63" s="20">
        <v>119</v>
      </c>
      <c r="L63" s="21">
        <v>1281.95</v>
      </c>
      <c r="M63" s="20">
        <v>1399</v>
      </c>
      <c r="N63" s="27">
        <v>117.04999999999995</v>
      </c>
    </row>
    <row r="64" spans="1:14" x14ac:dyDescent="0.3">
      <c r="A64" t="str">
        <f>D64&amp;" "&amp;E64</f>
        <v>02-8FGF30  4YII jusqu à 06/2020 3000</v>
      </c>
      <c r="B64" s="22" t="s">
        <v>348</v>
      </c>
      <c r="C64" s="23" t="s">
        <v>1058</v>
      </c>
      <c r="D64" s="23" t="s">
        <v>1070</v>
      </c>
      <c r="E64" s="23">
        <v>3000</v>
      </c>
      <c r="F64" s="23"/>
      <c r="G64" s="28" t="s">
        <v>363</v>
      </c>
      <c r="H64" s="23"/>
      <c r="I64" s="23">
        <v>6</v>
      </c>
      <c r="J64" s="24">
        <v>1709.6</v>
      </c>
      <c r="K64" s="23">
        <v>119</v>
      </c>
      <c r="L64" s="24">
        <v>2302.6</v>
      </c>
      <c r="M64" s="23"/>
      <c r="N64" s="25">
        <v>-2302.6</v>
      </c>
    </row>
    <row r="65" spans="1:14" x14ac:dyDescent="0.3">
      <c r="A65" t="str">
        <f>D65&amp;" "&amp;E65</f>
        <v>02-8FGF30  4YII jusqu à 06/2020 OBLIGATOIRE</v>
      </c>
      <c r="B65" s="26" t="s">
        <v>348</v>
      </c>
      <c r="C65" s="20" t="s">
        <v>1058</v>
      </c>
      <c r="D65" s="20" t="s">
        <v>1070</v>
      </c>
      <c r="E65" s="20" t="s">
        <v>1099</v>
      </c>
      <c r="F65" s="20"/>
      <c r="G65" s="29" t="s">
        <v>359</v>
      </c>
      <c r="H65" s="20"/>
      <c r="I65" s="20">
        <v>2</v>
      </c>
      <c r="J65" s="21">
        <v>119.35</v>
      </c>
      <c r="K65" s="20">
        <v>119</v>
      </c>
      <c r="L65" s="21">
        <v>396.35</v>
      </c>
      <c r="M65" s="20"/>
      <c r="N65" s="27">
        <v>-396.35</v>
      </c>
    </row>
    <row r="66" spans="1:14" x14ac:dyDescent="0.3">
      <c r="A66" t="str">
        <f>D66&amp;" "&amp;E66</f>
        <v>02-8FGJF35 4YII  jusqu à 06/2020 500</v>
      </c>
      <c r="B66" s="22" t="s">
        <v>348</v>
      </c>
      <c r="C66" s="23" t="s">
        <v>1058</v>
      </c>
      <c r="D66" s="23" t="s">
        <v>1071</v>
      </c>
      <c r="E66" s="23">
        <v>500</v>
      </c>
      <c r="F66" s="23"/>
      <c r="G66" s="28" t="s">
        <v>360</v>
      </c>
      <c r="H66" s="23"/>
      <c r="I66" s="23">
        <v>1.5</v>
      </c>
      <c r="J66" s="24">
        <v>72.349999999999994</v>
      </c>
      <c r="K66" s="23">
        <v>119</v>
      </c>
      <c r="L66" s="24">
        <v>309.85000000000002</v>
      </c>
      <c r="M66" s="23">
        <v>339</v>
      </c>
      <c r="N66" s="25">
        <v>29.149999999999977</v>
      </c>
    </row>
    <row r="67" spans="1:14" x14ac:dyDescent="0.3">
      <c r="A67" t="str">
        <f>D67&amp;" "&amp;E67</f>
        <v>02-8FGJF35 4YII  jusqu à 06/2020 1000</v>
      </c>
      <c r="B67" s="26" t="s">
        <v>348</v>
      </c>
      <c r="C67" s="20" t="s">
        <v>1058</v>
      </c>
      <c r="D67" s="20" t="s">
        <v>1071</v>
      </c>
      <c r="E67" s="20">
        <v>1000</v>
      </c>
      <c r="F67" s="20"/>
      <c r="G67" s="29" t="s">
        <v>361</v>
      </c>
      <c r="H67" s="20"/>
      <c r="I67" s="20">
        <v>4</v>
      </c>
      <c r="J67" s="21">
        <v>274.10000000000002</v>
      </c>
      <c r="K67" s="20">
        <v>119</v>
      </c>
      <c r="L67" s="21">
        <v>709.1</v>
      </c>
      <c r="M67" s="20">
        <v>689</v>
      </c>
      <c r="N67" s="27">
        <v>-20.100000000000023</v>
      </c>
    </row>
    <row r="68" spans="1:14" x14ac:dyDescent="0.3">
      <c r="A68" t="str">
        <f>D68&amp;" "&amp;E68</f>
        <v>02-8FGJF35 4YII  jusqu à 06/2020 2000</v>
      </c>
      <c r="B68" s="22" t="s">
        <v>348</v>
      </c>
      <c r="C68" s="23" t="s">
        <v>1058</v>
      </c>
      <c r="D68" s="23" t="s">
        <v>1071</v>
      </c>
      <c r="E68" s="23">
        <v>2000</v>
      </c>
      <c r="F68" s="23"/>
      <c r="G68" s="28" t="s">
        <v>362</v>
      </c>
      <c r="H68" s="23"/>
      <c r="I68" s="23">
        <v>6</v>
      </c>
      <c r="J68" s="24">
        <v>688.95</v>
      </c>
      <c r="K68" s="23">
        <v>119</v>
      </c>
      <c r="L68" s="24">
        <v>1281.95</v>
      </c>
      <c r="M68" s="23">
        <v>1399</v>
      </c>
      <c r="N68" s="25">
        <v>117.04999999999995</v>
      </c>
    </row>
    <row r="69" spans="1:14" x14ac:dyDescent="0.3">
      <c r="A69" t="str">
        <f>D69&amp;" "&amp;E69</f>
        <v>02-8FGJF35 4YII  jusqu à 06/2020 3000</v>
      </c>
      <c r="B69" s="26" t="s">
        <v>348</v>
      </c>
      <c r="C69" s="20" t="s">
        <v>1058</v>
      </c>
      <c r="D69" s="20" t="s">
        <v>1071</v>
      </c>
      <c r="E69" s="20">
        <v>3000</v>
      </c>
      <c r="F69" s="20"/>
      <c r="G69" s="29" t="s">
        <v>829</v>
      </c>
      <c r="H69" s="20"/>
      <c r="I69" s="20">
        <v>4</v>
      </c>
      <c r="J69" s="21">
        <v>268.89999999999998</v>
      </c>
      <c r="K69" s="20">
        <v>119</v>
      </c>
      <c r="L69" s="21">
        <v>703.9</v>
      </c>
      <c r="M69" s="20"/>
      <c r="N69" s="27">
        <v>-703.9</v>
      </c>
    </row>
    <row r="70" spans="1:14" x14ac:dyDescent="0.3">
      <c r="A70" t="str">
        <f>D70&amp;" "&amp;E70</f>
        <v>02-8FGJF35 4YII  jusqu à 06/2020 OBLIGATOIRE</v>
      </c>
      <c r="B70" s="22" t="s">
        <v>348</v>
      </c>
      <c r="C70" s="23" t="s">
        <v>1058</v>
      </c>
      <c r="D70" s="23" t="s">
        <v>1071</v>
      </c>
      <c r="E70" s="23" t="s">
        <v>1099</v>
      </c>
      <c r="F70" s="23"/>
      <c r="G70" s="28" t="s">
        <v>359</v>
      </c>
      <c r="H70" s="23"/>
      <c r="I70" s="23">
        <v>2</v>
      </c>
      <c r="J70" s="24">
        <v>119.35</v>
      </c>
      <c r="K70" s="23">
        <v>119</v>
      </c>
      <c r="L70" s="24">
        <v>396.35</v>
      </c>
      <c r="M70" s="23"/>
      <c r="N70" s="25">
        <v>-396.35</v>
      </c>
    </row>
    <row r="71" spans="1:14" x14ac:dyDescent="0.3">
      <c r="A71" t="str">
        <f>D71&amp;" "&amp;E71</f>
        <v>02-8FGKF20 4YII jusqu à 06/2020 500</v>
      </c>
      <c r="B71" s="26" t="s">
        <v>348</v>
      </c>
      <c r="C71" s="20" t="s">
        <v>1058</v>
      </c>
      <c r="D71" s="20" t="s">
        <v>1068</v>
      </c>
      <c r="E71" s="20">
        <v>500</v>
      </c>
      <c r="F71" s="20"/>
      <c r="G71" s="29" t="s">
        <v>360</v>
      </c>
      <c r="H71" s="20"/>
      <c r="I71" s="20">
        <v>1.5</v>
      </c>
      <c r="J71" s="21">
        <v>72.349999999999994</v>
      </c>
      <c r="K71" s="20">
        <v>119</v>
      </c>
      <c r="L71" s="21">
        <v>309.85000000000002</v>
      </c>
      <c r="M71" s="20">
        <v>339</v>
      </c>
      <c r="N71" s="27">
        <v>29.149999999999977</v>
      </c>
    </row>
    <row r="72" spans="1:14" x14ac:dyDescent="0.3">
      <c r="A72" t="str">
        <f>D72&amp;" "&amp;E72</f>
        <v>02-8FGKF20 4YII jusqu à 06/2020 1000</v>
      </c>
      <c r="B72" s="22" t="s">
        <v>348</v>
      </c>
      <c r="C72" s="23" t="s">
        <v>1058</v>
      </c>
      <c r="D72" s="23" t="s">
        <v>1068</v>
      </c>
      <c r="E72" s="23">
        <v>1000</v>
      </c>
      <c r="F72" s="23"/>
      <c r="G72" s="28" t="s">
        <v>361</v>
      </c>
      <c r="H72" s="23"/>
      <c r="I72" s="23">
        <v>4</v>
      </c>
      <c r="J72" s="24">
        <v>274.10000000000002</v>
      </c>
      <c r="K72" s="23">
        <v>119</v>
      </c>
      <c r="L72" s="24">
        <v>709.1</v>
      </c>
      <c r="M72" s="23">
        <v>689</v>
      </c>
      <c r="N72" s="25">
        <v>-20.100000000000023</v>
      </c>
    </row>
    <row r="73" spans="1:14" x14ac:dyDescent="0.3">
      <c r="A73" t="str">
        <f>D73&amp;" "&amp;E73</f>
        <v>02-8FGKF20 4YII jusqu à 06/2020 2000</v>
      </c>
      <c r="B73" s="26" t="s">
        <v>348</v>
      </c>
      <c r="C73" s="20" t="s">
        <v>1058</v>
      </c>
      <c r="D73" s="20" t="s">
        <v>1068</v>
      </c>
      <c r="E73" s="20">
        <v>2000</v>
      </c>
      <c r="F73" s="20"/>
      <c r="G73" s="29" t="s">
        <v>362</v>
      </c>
      <c r="H73" s="20"/>
      <c r="I73" s="20">
        <v>6</v>
      </c>
      <c r="J73" s="21">
        <v>688.95</v>
      </c>
      <c r="K73" s="20">
        <v>119</v>
      </c>
      <c r="L73" s="21">
        <v>1281.95</v>
      </c>
      <c r="M73" s="20">
        <v>1399</v>
      </c>
      <c r="N73" s="27">
        <v>117.04999999999995</v>
      </c>
    </row>
    <row r="74" spans="1:14" x14ac:dyDescent="0.3">
      <c r="A74" t="str">
        <f>D74&amp;" "&amp;E74</f>
        <v>02-8FGKF20 4YII jusqu à 06/2020 3000</v>
      </c>
      <c r="B74" s="22" t="s">
        <v>348</v>
      </c>
      <c r="C74" s="23" t="s">
        <v>1058</v>
      </c>
      <c r="D74" s="23" t="s">
        <v>1068</v>
      </c>
      <c r="E74" s="23">
        <v>3000</v>
      </c>
      <c r="F74" s="23"/>
      <c r="G74" s="28" t="s">
        <v>363</v>
      </c>
      <c r="H74" s="23"/>
      <c r="I74" s="23">
        <v>6</v>
      </c>
      <c r="J74" s="24">
        <v>1709.6</v>
      </c>
      <c r="K74" s="23">
        <v>119</v>
      </c>
      <c r="L74" s="24">
        <v>2302.6</v>
      </c>
      <c r="M74" s="23"/>
      <c r="N74" s="25">
        <v>-2302.6</v>
      </c>
    </row>
    <row r="75" spans="1:14" x14ac:dyDescent="0.3">
      <c r="A75" t="str">
        <f>D75&amp;" "&amp;E75</f>
        <v>02-8FGKF20 4YII jusqu à 06/2020 OBLIGATOIRE</v>
      </c>
      <c r="B75" s="26" t="s">
        <v>348</v>
      </c>
      <c r="C75" s="20" t="s">
        <v>1058</v>
      </c>
      <c r="D75" s="20" t="s">
        <v>1068</v>
      </c>
      <c r="E75" s="20" t="s">
        <v>1099</v>
      </c>
      <c r="F75" s="20"/>
      <c r="G75" s="29" t="s">
        <v>359</v>
      </c>
      <c r="H75" s="20"/>
      <c r="I75" s="20">
        <v>2</v>
      </c>
      <c r="J75" s="21">
        <v>119.35</v>
      </c>
      <c r="K75" s="20">
        <v>119</v>
      </c>
      <c r="L75" s="21">
        <v>396.35</v>
      </c>
      <c r="M75" s="20"/>
      <c r="N75" s="27">
        <v>-396.35</v>
      </c>
    </row>
    <row r="76" spans="1:14" x14ac:dyDescent="0.3">
      <c r="A76" t="str">
        <f>D76&amp;" "&amp;E76</f>
        <v>06-8FD18F à partir de 05/2021 500</v>
      </c>
      <c r="B76" s="22" t="s">
        <v>348</v>
      </c>
      <c r="C76" s="23" t="s">
        <v>1049</v>
      </c>
      <c r="D76" s="23" t="s">
        <v>1050</v>
      </c>
      <c r="E76" s="23">
        <v>500</v>
      </c>
      <c r="F76" s="23"/>
      <c r="G76" s="28" t="s">
        <v>351</v>
      </c>
      <c r="H76" s="23"/>
      <c r="I76" s="23">
        <v>2</v>
      </c>
      <c r="J76" s="24">
        <v>141.4</v>
      </c>
      <c r="K76" s="23">
        <v>119</v>
      </c>
      <c r="L76" s="24">
        <v>418.4</v>
      </c>
      <c r="M76" s="23">
        <v>509</v>
      </c>
      <c r="N76" s="25">
        <v>90.600000000000023</v>
      </c>
    </row>
    <row r="77" spans="1:14" x14ac:dyDescent="0.3">
      <c r="A77" t="str">
        <f>D77&amp;" "&amp;E77</f>
        <v>06-8FD18F à partir de 05/2021 1000</v>
      </c>
      <c r="B77" s="26" t="s">
        <v>348</v>
      </c>
      <c r="C77" s="20" t="s">
        <v>1049</v>
      </c>
      <c r="D77" s="20" t="s">
        <v>1050</v>
      </c>
      <c r="E77" s="20">
        <v>1000</v>
      </c>
      <c r="F77" s="20"/>
      <c r="G77" s="29" t="s">
        <v>1051</v>
      </c>
      <c r="H77" s="20"/>
      <c r="I77" s="20">
        <v>4</v>
      </c>
      <c r="J77" s="21">
        <v>666.4</v>
      </c>
      <c r="K77" s="20">
        <v>119</v>
      </c>
      <c r="L77" s="21">
        <v>1101.4000000000001</v>
      </c>
      <c r="M77" s="20">
        <v>509</v>
      </c>
      <c r="N77" s="27">
        <v>-592.40000000000009</v>
      </c>
    </row>
    <row r="78" spans="1:14" x14ac:dyDescent="0.3">
      <c r="A78" t="str">
        <f>D78&amp;" "&amp;E78</f>
        <v>06-8FD18F à partir de 05/2021 2000</v>
      </c>
      <c r="B78" s="22" t="s">
        <v>348</v>
      </c>
      <c r="C78" s="23" t="s">
        <v>1049</v>
      </c>
      <c r="D78" s="23" t="s">
        <v>1050</v>
      </c>
      <c r="E78" s="23">
        <v>2000</v>
      </c>
      <c r="F78" s="23"/>
      <c r="G78" s="28" t="s">
        <v>1052</v>
      </c>
      <c r="H78" s="23"/>
      <c r="I78" s="23">
        <v>6</v>
      </c>
      <c r="J78" s="24">
        <v>807.25</v>
      </c>
      <c r="K78" s="23">
        <v>119</v>
      </c>
      <c r="L78" s="24">
        <v>1400.25</v>
      </c>
      <c r="M78" s="23">
        <v>1389</v>
      </c>
      <c r="N78" s="25">
        <v>-11.25</v>
      </c>
    </row>
    <row r="79" spans="1:14" x14ac:dyDescent="0.3">
      <c r="A79" t="str">
        <f>D79&amp;" "&amp;E79</f>
        <v>06-8FD18F à partir de 05/2021 3000</v>
      </c>
      <c r="B79" s="26" t="s">
        <v>348</v>
      </c>
      <c r="C79" s="20" t="s">
        <v>1049</v>
      </c>
      <c r="D79" s="20" t="s">
        <v>1050</v>
      </c>
      <c r="E79" s="20">
        <v>3000</v>
      </c>
      <c r="F79" s="20"/>
      <c r="G79" s="29" t="s">
        <v>1053</v>
      </c>
      <c r="H79" s="20"/>
      <c r="I79" s="20">
        <v>6</v>
      </c>
      <c r="J79" s="21">
        <v>657.9</v>
      </c>
      <c r="K79" s="20">
        <v>139</v>
      </c>
      <c r="L79" s="21">
        <v>1270.9000000000001</v>
      </c>
      <c r="M79" s="20"/>
      <c r="N79" s="27">
        <v>-1270.9000000000001</v>
      </c>
    </row>
    <row r="80" spans="1:14" x14ac:dyDescent="0.3">
      <c r="A80" t="str">
        <f>D80&amp;" "&amp;E80</f>
        <v>06-8FG25F moteur 4YIII à partir de   05/2021 500</v>
      </c>
      <c r="B80" s="22" t="s">
        <v>348</v>
      </c>
      <c r="C80" s="23" t="s">
        <v>1058</v>
      </c>
      <c r="D80" s="23" t="s">
        <v>1078</v>
      </c>
      <c r="E80" s="23">
        <v>500</v>
      </c>
      <c r="F80" s="23"/>
      <c r="G80" s="28" t="s">
        <v>360</v>
      </c>
      <c r="H80" s="23"/>
      <c r="I80" s="23">
        <v>1.5</v>
      </c>
      <c r="J80" s="24">
        <v>72.349999999999994</v>
      </c>
      <c r="K80" s="23">
        <v>119</v>
      </c>
      <c r="L80" s="24">
        <v>309.85000000000002</v>
      </c>
      <c r="M80" s="23">
        <v>339</v>
      </c>
      <c r="N80" s="25">
        <v>29.149999999999977</v>
      </c>
    </row>
    <row r="81" spans="1:14" x14ac:dyDescent="0.3">
      <c r="A81" t="str">
        <f>D81&amp;" "&amp;E81</f>
        <v>06-8FG25F moteur 4YIII à partir de   05/2021 1000</v>
      </c>
      <c r="B81" s="26" t="s">
        <v>348</v>
      </c>
      <c r="C81" s="20" t="s">
        <v>1058</v>
      </c>
      <c r="D81" s="20" t="s">
        <v>1078</v>
      </c>
      <c r="E81" s="20">
        <v>1000</v>
      </c>
      <c r="F81" s="20"/>
      <c r="G81" s="29" t="s">
        <v>1076</v>
      </c>
      <c r="H81" s="20"/>
      <c r="I81" s="20">
        <v>4</v>
      </c>
      <c r="J81" s="21">
        <v>712.1</v>
      </c>
      <c r="K81" s="20">
        <v>119</v>
      </c>
      <c r="L81" s="21">
        <v>1147.0999999999999</v>
      </c>
      <c r="M81" s="20">
        <v>689</v>
      </c>
      <c r="N81" s="27">
        <v>-458.09999999999991</v>
      </c>
    </row>
    <row r="82" spans="1:14" x14ac:dyDescent="0.3">
      <c r="A82" t="str">
        <f>D82&amp;" "&amp;E82</f>
        <v>06-8FG25F moteur 4YIII à partir de   05/2021 2000</v>
      </c>
      <c r="B82" s="22" t="s">
        <v>348</v>
      </c>
      <c r="C82" s="23" t="s">
        <v>1058</v>
      </c>
      <c r="D82" s="23" t="s">
        <v>1078</v>
      </c>
      <c r="E82" s="23">
        <v>2000</v>
      </c>
      <c r="F82" s="23"/>
      <c r="G82" s="28" t="s">
        <v>1079</v>
      </c>
      <c r="H82" s="23"/>
      <c r="I82" s="23">
        <v>6</v>
      </c>
      <c r="J82" s="24">
        <v>909.45</v>
      </c>
      <c r="K82" s="23">
        <v>119</v>
      </c>
      <c r="L82" s="24">
        <v>1502.45</v>
      </c>
      <c r="M82" s="23">
        <v>1399</v>
      </c>
      <c r="N82" s="25">
        <v>-103.45000000000005</v>
      </c>
    </row>
    <row r="83" spans="1:14" x14ac:dyDescent="0.3">
      <c r="A83" t="str">
        <f>D83&amp;" "&amp;E83</f>
        <v>06-8FG25F moteur 4YIII à partir de   05/2021 3000</v>
      </c>
      <c r="B83" s="26" t="s">
        <v>348</v>
      </c>
      <c r="C83" s="20" t="s">
        <v>1058</v>
      </c>
      <c r="D83" s="20" t="s">
        <v>1078</v>
      </c>
      <c r="E83" s="20">
        <v>3000</v>
      </c>
      <c r="F83" s="20"/>
      <c r="G83" s="29" t="s">
        <v>1077</v>
      </c>
      <c r="H83" s="20"/>
      <c r="I83" s="20">
        <v>6</v>
      </c>
      <c r="J83" s="21">
        <v>2559.6</v>
      </c>
      <c r="K83" s="20">
        <v>119</v>
      </c>
      <c r="L83" s="21">
        <v>3152.6</v>
      </c>
      <c r="M83" s="20"/>
      <c r="N83" s="27">
        <v>-3152.6</v>
      </c>
    </row>
    <row r="84" spans="1:14" x14ac:dyDescent="0.3">
      <c r="A84" t="str">
        <f>D84&amp;" "&amp;E84</f>
        <v>06-8FG25F moteur 4YIII à partir de   05/2021 OBLIGATOIRE</v>
      </c>
      <c r="B84" s="22" t="s">
        <v>348</v>
      </c>
      <c r="C84" s="23" t="s">
        <v>1058</v>
      </c>
      <c r="D84" s="23" t="s">
        <v>1078</v>
      </c>
      <c r="E84" s="23" t="s">
        <v>1099</v>
      </c>
      <c r="F84" s="23" t="s">
        <v>1100</v>
      </c>
      <c r="G84" s="28" t="s">
        <v>1072</v>
      </c>
      <c r="H84" s="23"/>
      <c r="I84" s="23">
        <v>3</v>
      </c>
      <c r="J84" s="24">
        <v>371.9</v>
      </c>
      <c r="K84" s="23">
        <v>119</v>
      </c>
      <c r="L84" s="24">
        <v>727.9</v>
      </c>
      <c r="M84" s="23"/>
      <c r="N84" s="25">
        <v>-727.9</v>
      </c>
    </row>
    <row r="85" spans="1:14" x14ac:dyDescent="0.3">
      <c r="A85" t="str">
        <f>D85&amp;" "&amp;E85</f>
        <v>06-8FGF18F moteur 4YII jusqu à  de 06/2020 500</v>
      </c>
      <c r="B85" s="26" t="s">
        <v>348</v>
      </c>
      <c r="C85" s="20" t="s">
        <v>1058</v>
      </c>
      <c r="D85" s="20" t="s">
        <v>1065</v>
      </c>
      <c r="E85" s="20">
        <v>500</v>
      </c>
      <c r="F85" s="20"/>
      <c r="G85" s="29" t="s">
        <v>360</v>
      </c>
      <c r="H85" s="20"/>
      <c r="I85" s="20">
        <v>1.5</v>
      </c>
      <c r="J85" s="21">
        <v>72.349999999999994</v>
      </c>
      <c r="K85" s="20">
        <v>119</v>
      </c>
      <c r="L85" s="21">
        <v>309.85000000000002</v>
      </c>
      <c r="M85" s="20">
        <v>339</v>
      </c>
      <c r="N85" s="27">
        <v>29.149999999999977</v>
      </c>
    </row>
    <row r="86" spans="1:14" x14ac:dyDescent="0.3">
      <c r="A86" t="str">
        <f>D86&amp;" "&amp;E86</f>
        <v>06-8FGF18F moteur 4YII jusqu à  de 06/2020 1000</v>
      </c>
      <c r="B86" s="22" t="s">
        <v>348</v>
      </c>
      <c r="C86" s="23" t="s">
        <v>1058</v>
      </c>
      <c r="D86" s="23" t="s">
        <v>1065</v>
      </c>
      <c r="E86" s="23">
        <v>1000</v>
      </c>
      <c r="F86" s="23"/>
      <c r="G86" s="28" t="s">
        <v>691</v>
      </c>
      <c r="H86" s="23"/>
      <c r="I86" s="23">
        <v>3</v>
      </c>
      <c r="J86" s="24">
        <v>723.1</v>
      </c>
      <c r="K86" s="23">
        <v>119</v>
      </c>
      <c r="L86" s="24">
        <v>1079.0999999999999</v>
      </c>
      <c r="M86" s="23">
        <v>689</v>
      </c>
      <c r="N86" s="25">
        <v>-390.09999999999991</v>
      </c>
    </row>
    <row r="87" spans="1:14" x14ac:dyDescent="0.3">
      <c r="A87" t="str">
        <f>D87&amp;" "&amp;E87</f>
        <v>06-8FGF18F moteur 4YII jusqu à  de 06/2020 2000</v>
      </c>
      <c r="B87" s="26" t="s">
        <v>348</v>
      </c>
      <c r="C87" s="20" t="s">
        <v>1058</v>
      </c>
      <c r="D87" s="20" t="s">
        <v>1065</v>
      </c>
      <c r="E87" s="20">
        <v>2000</v>
      </c>
      <c r="F87" s="20"/>
      <c r="G87" s="29" t="s">
        <v>692</v>
      </c>
      <c r="H87" s="20"/>
      <c r="I87" s="20">
        <v>6</v>
      </c>
      <c r="J87" s="21">
        <v>910.45</v>
      </c>
      <c r="K87" s="20">
        <v>119</v>
      </c>
      <c r="L87" s="21">
        <v>1503.45</v>
      </c>
      <c r="M87" s="20">
        <v>1399</v>
      </c>
      <c r="N87" s="27">
        <v>-104.45000000000005</v>
      </c>
    </row>
    <row r="88" spans="1:14" x14ac:dyDescent="0.3">
      <c r="A88" t="str">
        <f>D88&amp;" "&amp;E88</f>
        <v>06-8FGF18F moteur 4YII jusqu à  de 06/2020 3000</v>
      </c>
      <c r="B88" s="22" t="s">
        <v>348</v>
      </c>
      <c r="C88" s="23" t="s">
        <v>1058</v>
      </c>
      <c r="D88" s="23" t="s">
        <v>1065</v>
      </c>
      <c r="E88" s="23">
        <v>3000</v>
      </c>
      <c r="F88" s="23"/>
      <c r="G88" s="28" t="s">
        <v>693</v>
      </c>
      <c r="H88" s="23"/>
      <c r="I88" s="23">
        <v>6</v>
      </c>
      <c r="J88" s="24">
        <v>2274.6</v>
      </c>
      <c r="K88" s="23">
        <v>119</v>
      </c>
      <c r="L88" s="24">
        <v>2867.6</v>
      </c>
      <c r="M88" s="23"/>
      <c r="N88" s="25">
        <v>-2867.6</v>
      </c>
    </row>
    <row r="89" spans="1:14" x14ac:dyDescent="0.3">
      <c r="A89" t="str">
        <f>D89&amp;" "&amp;E89</f>
        <v>06-8FGF18F moteur 4YII jusqu à  de 06/2020 OBLIGATOIRE</v>
      </c>
      <c r="B89" s="26" t="s">
        <v>348</v>
      </c>
      <c r="C89" s="20" t="s">
        <v>1058</v>
      </c>
      <c r="D89" s="20" t="s">
        <v>1065</v>
      </c>
      <c r="E89" s="20" t="s">
        <v>1099</v>
      </c>
      <c r="F89" s="20" t="s">
        <v>1100</v>
      </c>
      <c r="G89" s="29" t="s">
        <v>690</v>
      </c>
      <c r="H89" s="20"/>
      <c r="I89" s="20">
        <v>2</v>
      </c>
      <c r="J89" s="21">
        <v>340.85</v>
      </c>
      <c r="K89" s="20">
        <v>119</v>
      </c>
      <c r="L89" s="21">
        <v>617.85</v>
      </c>
      <c r="M89" s="20"/>
      <c r="N89" s="27">
        <v>-617.85</v>
      </c>
    </row>
    <row r="90" spans="1:14" x14ac:dyDescent="0.3">
      <c r="A90" t="str">
        <f>D90&amp;" "&amp;E90</f>
        <v>06-8FGF18F moteur 4YIII  de 07/2020 jusqu à 04/2021 500</v>
      </c>
      <c r="B90" s="22" t="s">
        <v>348</v>
      </c>
      <c r="C90" s="23" t="s">
        <v>1058</v>
      </c>
      <c r="D90" s="23" t="s">
        <v>1064</v>
      </c>
      <c r="E90" s="23">
        <v>500</v>
      </c>
      <c r="F90" s="23"/>
      <c r="G90" s="28" t="s">
        <v>360</v>
      </c>
      <c r="H90" s="23"/>
      <c r="I90" s="23">
        <v>1.5</v>
      </c>
      <c r="J90" s="24">
        <v>72.349999999999994</v>
      </c>
      <c r="K90" s="23">
        <v>119</v>
      </c>
      <c r="L90" s="24">
        <v>309.85000000000002</v>
      </c>
      <c r="M90" s="23">
        <v>339</v>
      </c>
      <c r="N90" s="25">
        <v>29.149999999999977</v>
      </c>
    </row>
    <row r="91" spans="1:14" x14ac:dyDescent="0.3">
      <c r="A91" t="str">
        <f>D91&amp;" "&amp;E91</f>
        <v>06-8FGF18F moteur 4YIII  de 07/2020 jusqu à 04/2021 1000</v>
      </c>
      <c r="B91" s="26" t="s">
        <v>348</v>
      </c>
      <c r="C91" s="20" t="s">
        <v>1058</v>
      </c>
      <c r="D91" s="20" t="s">
        <v>1064</v>
      </c>
      <c r="E91" s="20">
        <v>1000</v>
      </c>
      <c r="F91" s="20"/>
      <c r="G91" s="29" t="s">
        <v>1073</v>
      </c>
      <c r="H91" s="20"/>
      <c r="I91" s="20">
        <v>4</v>
      </c>
      <c r="J91" s="21">
        <v>750.1</v>
      </c>
      <c r="K91" s="20">
        <v>119</v>
      </c>
      <c r="L91" s="21">
        <v>1185.0999999999999</v>
      </c>
      <c r="M91" s="20">
        <v>689</v>
      </c>
      <c r="N91" s="27">
        <v>-496.09999999999991</v>
      </c>
    </row>
    <row r="92" spans="1:14" x14ac:dyDescent="0.3">
      <c r="A92" t="str">
        <f>D92&amp;" "&amp;E92</f>
        <v>06-8FGF18F moteur 4YIII  de 07/2020 jusqu à 04/2021 2000</v>
      </c>
      <c r="B92" s="22" t="s">
        <v>348</v>
      </c>
      <c r="C92" s="23" t="s">
        <v>1058</v>
      </c>
      <c r="D92" s="23" t="s">
        <v>1064</v>
      </c>
      <c r="E92" s="23">
        <v>2000</v>
      </c>
      <c r="F92" s="23"/>
      <c r="G92" s="28" t="s">
        <v>1074</v>
      </c>
      <c r="H92" s="23"/>
      <c r="I92" s="23">
        <v>6</v>
      </c>
      <c r="J92" s="24">
        <v>947.45</v>
      </c>
      <c r="K92" s="23">
        <v>119</v>
      </c>
      <c r="L92" s="24">
        <v>1540.45</v>
      </c>
      <c r="M92" s="23">
        <v>1399</v>
      </c>
      <c r="N92" s="25">
        <v>-141.45000000000005</v>
      </c>
    </row>
    <row r="93" spans="1:14" x14ac:dyDescent="0.3">
      <c r="A93" t="str">
        <f>D93&amp;" "&amp;E93</f>
        <v>06-8FGF18F moteur 4YIII  de 07/2020 jusqu à 04/2021 3000</v>
      </c>
      <c r="B93" s="26" t="s">
        <v>348</v>
      </c>
      <c r="C93" s="20" t="s">
        <v>1058</v>
      </c>
      <c r="D93" s="20" t="s">
        <v>1064</v>
      </c>
      <c r="E93" s="20">
        <v>3000</v>
      </c>
      <c r="F93" s="20"/>
      <c r="G93" s="29" t="s">
        <v>1075</v>
      </c>
      <c r="H93" s="20"/>
      <c r="I93" s="20">
        <v>6</v>
      </c>
      <c r="J93" s="21">
        <v>2597.6</v>
      </c>
      <c r="K93" s="20">
        <v>119</v>
      </c>
      <c r="L93" s="21">
        <v>3190.6</v>
      </c>
      <c r="M93" s="20"/>
      <c r="N93" s="27">
        <v>-3190.6</v>
      </c>
    </row>
    <row r="94" spans="1:14" x14ac:dyDescent="0.3">
      <c r="A94" t="str">
        <f>D94&amp;" "&amp;E94</f>
        <v>06-8FGF18F moteur 4YIII  de 07/2020 jusqu à 04/2021 OBLIGATOIRE</v>
      </c>
      <c r="B94" s="22" t="s">
        <v>348</v>
      </c>
      <c r="C94" s="23" t="s">
        <v>1058</v>
      </c>
      <c r="D94" s="23" t="s">
        <v>1064</v>
      </c>
      <c r="E94" s="23" t="s">
        <v>1099</v>
      </c>
      <c r="F94" s="23" t="s">
        <v>1100</v>
      </c>
      <c r="G94" s="28" t="s">
        <v>690</v>
      </c>
      <c r="H94" s="23"/>
      <c r="I94" s="23">
        <v>2</v>
      </c>
      <c r="J94" s="24">
        <v>340.85</v>
      </c>
      <c r="K94" s="23">
        <v>119</v>
      </c>
      <c r="L94" s="24">
        <v>617.85</v>
      </c>
      <c r="M94" s="23"/>
      <c r="N94" s="25">
        <v>-617.85</v>
      </c>
    </row>
    <row r="95" spans="1:14" x14ac:dyDescent="0.3">
      <c r="A95" t="str">
        <f>D95&amp;" "&amp;E95</f>
        <v>100SEC (2019) 50</v>
      </c>
      <c r="B95" s="26" t="s">
        <v>399</v>
      </c>
      <c r="C95" s="20" t="s">
        <v>419</v>
      </c>
      <c r="D95" s="20" t="s">
        <v>401</v>
      </c>
      <c r="E95" s="20">
        <v>50</v>
      </c>
      <c r="F95" s="20"/>
      <c r="G95" s="29" t="s">
        <v>540</v>
      </c>
      <c r="H95" s="20" t="s">
        <v>586</v>
      </c>
      <c r="I95" s="20">
        <v>1.5</v>
      </c>
      <c r="J95" s="21">
        <v>24.35</v>
      </c>
      <c r="K95" s="20">
        <v>119</v>
      </c>
      <c r="L95" s="21">
        <v>261.85000000000002</v>
      </c>
      <c r="M95" s="20"/>
      <c r="N95" s="27">
        <v>-261.85000000000002</v>
      </c>
    </row>
    <row r="96" spans="1:14" x14ac:dyDescent="0.3">
      <c r="A96" t="str">
        <f>D96&amp;" "&amp;E96</f>
        <v>100SEC (2019) 100</v>
      </c>
      <c r="B96" s="22" t="s">
        <v>399</v>
      </c>
      <c r="C96" s="23" t="s">
        <v>419</v>
      </c>
      <c r="D96" s="23" t="s">
        <v>401</v>
      </c>
      <c r="E96" s="23">
        <v>100</v>
      </c>
      <c r="F96" s="23"/>
      <c r="G96" s="28" t="s">
        <v>541</v>
      </c>
      <c r="H96" s="23" t="s">
        <v>586</v>
      </c>
      <c r="I96" s="23">
        <v>2</v>
      </c>
      <c r="J96" s="24">
        <v>139.85</v>
      </c>
      <c r="K96" s="23">
        <v>119</v>
      </c>
      <c r="L96" s="24">
        <v>416.85</v>
      </c>
      <c r="M96" s="23"/>
      <c r="N96" s="25">
        <v>-416.85</v>
      </c>
    </row>
    <row r="97" spans="1:14" x14ac:dyDescent="0.3">
      <c r="A97" t="str">
        <f>D97&amp;" "&amp;E97</f>
        <v>100VJR (2015-2020) 50</v>
      </c>
      <c r="B97" s="26" t="s">
        <v>399</v>
      </c>
      <c r="C97" s="20" t="s">
        <v>420</v>
      </c>
      <c r="D97" s="20" t="s">
        <v>535</v>
      </c>
      <c r="E97" s="20">
        <v>50</v>
      </c>
      <c r="F97" s="20"/>
      <c r="G97" s="29" t="s">
        <v>536</v>
      </c>
      <c r="H97" s="20"/>
      <c r="I97" s="20">
        <v>1.5</v>
      </c>
      <c r="J97" s="21">
        <v>5.3</v>
      </c>
      <c r="K97" s="20">
        <v>119</v>
      </c>
      <c r="L97" s="21">
        <v>242.8</v>
      </c>
      <c r="M97" s="20"/>
      <c r="N97" s="27">
        <v>-242.8</v>
      </c>
    </row>
    <row r="98" spans="1:14" x14ac:dyDescent="0.3">
      <c r="A98" t="str">
        <f>D98&amp;" "&amp;E98</f>
        <v>100VJR (2015-2020) 100</v>
      </c>
      <c r="B98" s="22" t="s">
        <v>399</v>
      </c>
      <c r="C98" s="23" t="s">
        <v>420</v>
      </c>
      <c r="D98" s="23" t="s">
        <v>535</v>
      </c>
      <c r="E98" s="23">
        <v>100</v>
      </c>
      <c r="F98" s="23"/>
      <c r="G98" s="28" t="s">
        <v>537</v>
      </c>
      <c r="H98" s="23"/>
      <c r="I98" s="23">
        <v>2.4999999999999996</v>
      </c>
      <c r="J98" s="24">
        <v>229.3</v>
      </c>
      <c r="K98" s="23">
        <v>119</v>
      </c>
      <c r="L98" s="24">
        <v>545.79999999999995</v>
      </c>
      <c r="M98" s="23"/>
      <c r="N98" s="25">
        <v>-545.79999999999995</v>
      </c>
    </row>
    <row r="99" spans="1:14" x14ac:dyDescent="0.3">
      <c r="A99" t="str">
        <f>D99&amp;" "&amp;E99</f>
        <v>120 AETJC 2 (2014-19) 50</v>
      </c>
      <c r="B99" s="26" t="s">
        <v>399</v>
      </c>
      <c r="C99" s="20" t="s">
        <v>421</v>
      </c>
      <c r="D99" s="20" t="s">
        <v>587</v>
      </c>
      <c r="E99" s="20">
        <v>50</v>
      </c>
      <c r="F99" s="20"/>
      <c r="G99" s="29" t="s">
        <v>584</v>
      </c>
      <c r="H99" s="20" t="s">
        <v>583</v>
      </c>
      <c r="I99" s="20">
        <v>2</v>
      </c>
      <c r="J99" s="21">
        <v>5.3</v>
      </c>
      <c r="K99" s="20">
        <v>119</v>
      </c>
      <c r="L99" s="21">
        <v>282.3</v>
      </c>
      <c r="M99" s="20"/>
      <c r="N99" s="27">
        <v>-282.3</v>
      </c>
    </row>
    <row r="100" spans="1:14" x14ac:dyDescent="0.3">
      <c r="A100" t="str">
        <f>D100&amp;" "&amp;E100</f>
        <v>120 AETJC 2 (2014-19) 100</v>
      </c>
      <c r="B100" s="22" t="s">
        <v>399</v>
      </c>
      <c r="C100" s="23" t="s">
        <v>421</v>
      </c>
      <c r="D100" s="23" t="s">
        <v>587</v>
      </c>
      <c r="E100" s="23">
        <v>100</v>
      </c>
      <c r="F100" s="23"/>
      <c r="G100" s="28" t="s">
        <v>585</v>
      </c>
      <c r="H100" s="23" t="s">
        <v>583</v>
      </c>
      <c r="I100" s="23">
        <v>3</v>
      </c>
      <c r="J100" s="24">
        <v>57.95</v>
      </c>
      <c r="K100" s="23">
        <v>119</v>
      </c>
      <c r="L100" s="24">
        <v>413.95</v>
      </c>
      <c r="M100" s="23"/>
      <c r="N100" s="25">
        <v>-413.95</v>
      </c>
    </row>
    <row r="101" spans="1:14" x14ac:dyDescent="0.3">
      <c r="A101" t="str">
        <f>D101&amp;" "&amp;E101</f>
        <v>120SC (2012) 500</v>
      </c>
      <c r="B101" s="26" t="s">
        <v>399</v>
      </c>
      <c r="C101" s="20" t="s">
        <v>422</v>
      </c>
      <c r="D101" s="20" t="s">
        <v>402</v>
      </c>
      <c r="E101" s="20">
        <v>500</v>
      </c>
      <c r="F101" s="20"/>
      <c r="G101" s="29" t="s">
        <v>542</v>
      </c>
      <c r="H101" s="20"/>
      <c r="I101" s="20">
        <v>2.4999999999999996</v>
      </c>
      <c r="J101" s="21">
        <v>146.55000000000001</v>
      </c>
      <c r="K101" s="20">
        <v>119</v>
      </c>
      <c r="L101" s="21">
        <v>463.04999999999995</v>
      </c>
      <c r="M101" s="20"/>
      <c r="N101" s="27">
        <v>-463.04999999999995</v>
      </c>
    </row>
    <row r="102" spans="1:14" x14ac:dyDescent="0.3">
      <c r="A102" t="str">
        <f>D102&amp;" "&amp;E102</f>
        <v>120SC (2012) 1000</v>
      </c>
      <c r="B102" s="22" t="s">
        <v>399</v>
      </c>
      <c r="C102" s="23" t="s">
        <v>422</v>
      </c>
      <c r="D102" s="23" t="s">
        <v>402</v>
      </c>
      <c r="E102" s="23">
        <v>1000</v>
      </c>
      <c r="F102" s="23"/>
      <c r="G102" s="28" t="s">
        <v>543</v>
      </c>
      <c r="H102" s="23"/>
      <c r="I102" s="23">
        <v>3</v>
      </c>
      <c r="J102" s="24">
        <v>193.05</v>
      </c>
      <c r="K102" s="23">
        <v>119</v>
      </c>
      <c r="L102" s="24">
        <v>549.04999999999995</v>
      </c>
      <c r="M102" s="23"/>
      <c r="N102" s="25">
        <v>-549.04999999999995</v>
      </c>
    </row>
    <row r="103" spans="1:14" x14ac:dyDescent="0.3">
      <c r="A103" t="str">
        <f>D103&amp;" "&amp;E103</f>
        <v>120SC (2012) 2000</v>
      </c>
      <c r="B103" s="26" t="s">
        <v>399</v>
      </c>
      <c r="C103" s="20" t="s">
        <v>422</v>
      </c>
      <c r="D103" s="20" t="s">
        <v>402</v>
      </c>
      <c r="E103" s="20">
        <v>2000</v>
      </c>
      <c r="F103" s="20"/>
      <c r="G103" s="29" t="s">
        <v>544</v>
      </c>
      <c r="H103" s="20"/>
      <c r="I103" s="20">
        <v>4</v>
      </c>
      <c r="J103" s="21">
        <v>500.55</v>
      </c>
      <c r="K103" s="20">
        <v>119</v>
      </c>
      <c r="L103" s="21">
        <v>935.55</v>
      </c>
      <c r="M103" s="20"/>
      <c r="N103" s="27">
        <v>-935.55</v>
      </c>
    </row>
    <row r="104" spans="1:14" x14ac:dyDescent="0.3">
      <c r="A104" t="str">
        <f>D104&amp;" "&amp;E104</f>
        <v>120XEL 100</v>
      </c>
      <c r="B104" s="22" t="s">
        <v>399</v>
      </c>
      <c r="C104" s="23" t="s">
        <v>423</v>
      </c>
      <c r="D104" s="23" t="s">
        <v>403</v>
      </c>
      <c r="E104" s="23">
        <v>100</v>
      </c>
      <c r="F104" s="23"/>
      <c r="G104" s="28" t="s">
        <v>545</v>
      </c>
      <c r="H104" s="23"/>
      <c r="I104" s="23">
        <v>2.4999999999999996</v>
      </c>
      <c r="J104" s="24">
        <v>177.55</v>
      </c>
      <c r="K104" s="23">
        <v>119</v>
      </c>
      <c r="L104" s="24">
        <v>494.04999999999995</v>
      </c>
      <c r="M104" s="23"/>
      <c r="N104" s="25">
        <v>-494.04999999999995</v>
      </c>
    </row>
    <row r="105" spans="1:14" x14ac:dyDescent="0.3">
      <c r="A105" t="str">
        <f>D105&amp;" "&amp;E105</f>
        <v>120XEL 200</v>
      </c>
      <c r="B105" s="26" t="s">
        <v>399</v>
      </c>
      <c r="C105" s="20" t="s">
        <v>423</v>
      </c>
      <c r="D105" s="20" t="s">
        <v>403</v>
      </c>
      <c r="E105" s="20">
        <v>200</v>
      </c>
      <c r="F105" s="20"/>
      <c r="G105" s="29" t="s">
        <v>694</v>
      </c>
      <c r="H105" s="20"/>
      <c r="I105" s="20">
        <v>4</v>
      </c>
      <c r="J105" s="21">
        <v>193.05</v>
      </c>
      <c r="K105" s="20">
        <v>119</v>
      </c>
      <c r="L105" s="21">
        <v>628.04999999999995</v>
      </c>
      <c r="M105" s="20"/>
      <c r="N105" s="27">
        <v>-628.04999999999995</v>
      </c>
    </row>
    <row r="106" spans="1:14" x14ac:dyDescent="0.3">
      <c r="A106" t="str">
        <f>D106&amp;" "&amp;E106</f>
        <v>1350R 500</v>
      </c>
      <c r="B106" s="22" t="s">
        <v>739</v>
      </c>
      <c r="C106" s="23" t="s">
        <v>974</v>
      </c>
      <c r="D106" s="23" t="s">
        <v>974</v>
      </c>
      <c r="E106" s="23">
        <v>500</v>
      </c>
      <c r="F106" s="23"/>
      <c r="G106" s="23" t="s">
        <v>972</v>
      </c>
      <c r="H106" s="23"/>
      <c r="I106" s="23">
        <v>2</v>
      </c>
      <c r="J106" s="24">
        <v>275</v>
      </c>
      <c r="K106" s="23">
        <v>119</v>
      </c>
      <c r="L106" s="24">
        <v>552</v>
      </c>
      <c r="M106" s="23"/>
      <c r="N106" s="25">
        <v>-552</v>
      </c>
    </row>
    <row r="107" spans="1:14" x14ac:dyDescent="0.3">
      <c r="A107" t="str">
        <f>D107&amp;" "&amp;E107</f>
        <v>1350R 1000</v>
      </c>
      <c r="B107" s="26" t="s">
        <v>739</v>
      </c>
      <c r="C107" s="20" t="s">
        <v>974</v>
      </c>
      <c r="D107" s="20" t="s">
        <v>974</v>
      </c>
      <c r="E107" s="20">
        <v>1000</v>
      </c>
      <c r="F107" s="20"/>
      <c r="G107" s="20" t="s">
        <v>973</v>
      </c>
      <c r="H107" s="20"/>
      <c r="I107" s="20">
        <v>4</v>
      </c>
      <c r="J107" s="21">
        <v>681.55</v>
      </c>
      <c r="K107" s="20">
        <v>119</v>
      </c>
      <c r="L107" s="21">
        <v>1116.55</v>
      </c>
      <c r="M107" s="20"/>
      <c r="N107" s="27">
        <v>-1116.55</v>
      </c>
    </row>
    <row r="108" spans="1:14" x14ac:dyDescent="0.3">
      <c r="A108" t="str">
        <f>D108&amp;" "&amp;E108</f>
        <v>1350RT 500</v>
      </c>
      <c r="B108" s="22" t="s">
        <v>739</v>
      </c>
      <c r="C108" s="23" t="s">
        <v>977</v>
      </c>
      <c r="D108" s="23" t="s">
        <v>977</v>
      </c>
      <c r="E108" s="23">
        <v>500</v>
      </c>
      <c r="F108" s="23"/>
      <c r="G108" s="23" t="s">
        <v>975</v>
      </c>
      <c r="H108" s="23"/>
      <c r="I108" s="23">
        <v>2</v>
      </c>
      <c r="J108" s="24">
        <v>295</v>
      </c>
      <c r="K108" s="23">
        <v>119</v>
      </c>
      <c r="L108" s="24">
        <v>572</v>
      </c>
      <c r="M108" s="23"/>
      <c r="N108" s="25">
        <v>-572</v>
      </c>
    </row>
    <row r="109" spans="1:14" x14ac:dyDescent="0.3">
      <c r="A109" t="str">
        <f>D109&amp;" "&amp;E109</f>
        <v>1350RT 1000</v>
      </c>
      <c r="B109" s="26" t="s">
        <v>739</v>
      </c>
      <c r="C109" s="20" t="s">
        <v>977</v>
      </c>
      <c r="D109" s="20" t="s">
        <v>977</v>
      </c>
      <c r="E109" s="20">
        <v>1000</v>
      </c>
      <c r="F109" s="20"/>
      <c r="G109" s="20" t="s">
        <v>976</v>
      </c>
      <c r="H109" s="20"/>
      <c r="I109" s="20">
        <v>4</v>
      </c>
      <c r="J109" s="21">
        <v>477.65</v>
      </c>
      <c r="K109" s="20">
        <v>119</v>
      </c>
      <c r="L109" s="21">
        <v>912.65</v>
      </c>
      <c r="M109" s="20"/>
      <c r="N109" s="27">
        <v>-912.65</v>
      </c>
    </row>
    <row r="110" spans="1:14" x14ac:dyDescent="0.3">
      <c r="A110" t="str">
        <f>D110&amp;" "&amp;E110</f>
        <v>140 SC (2018) 500</v>
      </c>
      <c r="B110" s="22" t="s">
        <v>399</v>
      </c>
      <c r="C110" s="23" t="s">
        <v>422</v>
      </c>
      <c r="D110" s="23" t="s">
        <v>404</v>
      </c>
      <c r="E110" s="23">
        <v>500</v>
      </c>
      <c r="F110" s="23"/>
      <c r="G110" s="28" t="s">
        <v>542</v>
      </c>
      <c r="H110" s="23"/>
      <c r="I110" s="23">
        <v>2.4999999999999996</v>
      </c>
      <c r="J110" s="24">
        <v>146.55000000000001</v>
      </c>
      <c r="K110" s="23">
        <v>119</v>
      </c>
      <c r="L110" s="24">
        <v>463.04999999999995</v>
      </c>
      <c r="M110" s="23"/>
      <c r="N110" s="25">
        <v>-463.04999999999995</v>
      </c>
    </row>
    <row r="111" spans="1:14" x14ac:dyDescent="0.3">
      <c r="A111" t="str">
        <f>D111&amp;" "&amp;E111</f>
        <v>140 SC (2018) 1000</v>
      </c>
      <c r="B111" s="26" t="s">
        <v>399</v>
      </c>
      <c r="C111" s="20" t="s">
        <v>422</v>
      </c>
      <c r="D111" s="20" t="s">
        <v>404</v>
      </c>
      <c r="E111" s="20">
        <v>1000</v>
      </c>
      <c r="F111" s="20"/>
      <c r="G111" s="29" t="s">
        <v>543</v>
      </c>
      <c r="H111" s="20"/>
      <c r="I111" s="20">
        <v>3</v>
      </c>
      <c r="J111" s="21">
        <v>193.05</v>
      </c>
      <c r="K111" s="20">
        <v>119</v>
      </c>
      <c r="L111" s="21">
        <v>549.04999999999995</v>
      </c>
      <c r="M111" s="20"/>
      <c r="N111" s="27">
        <v>-549.04999999999995</v>
      </c>
    </row>
    <row r="112" spans="1:14" x14ac:dyDescent="0.3">
      <c r="A112" t="str">
        <f>D112&amp;" "&amp;E112</f>
        <v>140 SC (2018) 2000</v>
      </c>
      <c r="B112" s="22" t="s">
        <v>399</v>
      </c>
      <c r="C112" s="23" t="s">
        <v>422</v>
      </c>
      <c r="D112" s="23" t="s">
        <v>404</v>
      </c>
      <c r="E112" s="23">
        <v>2000</v>
      </c>
      <c r="F112" s="23"/>
      <c r="G112" s="28" t="s">
        <v>544</v>
      </c>
      <c r="H112" s="23"/>
      <c r="I112" s="23">
        <v>4</v>
      </c>
      <c r="J112" s="24">
        <v>500.55</v>
      </c>
      <c r="K112" s="23">
        <v>119</v>
      </c>
      <c r="L112" s="24">
        <v>935.55</v>
      </c>
      <c r="M112" s="23"/>
      <c r="N112" s="25">
        <v>-935.55</v>
      </c>
    </row>
    <row r="113" spans="1:14" x14ac:dyDescent="0.3">
      <c r="A113" t="str">
        <f>D113&amp;" "&amp;E113</f>
        <v>150 AETJC 3D 500</v>
      </c>
      <c r="B113" s="26" t="s">
        <v>399</v>
      </c>
      <c r="C113" s="20" t="s">
        <v>421</v>
      </c>
      <c r="D113" s="20" t="s">
        <v>405</v>
      </c>
      <c r="E113" s="20">
        <v>500</v>
      </c>
      <c r="F113" s="20"/>
      <c r="G113" s="29" t="s">
        <v>603</v>
      </c>
      <c r="H113" s="20" t="s">
        <v>602</v>
      </c>
      <c r="I113" s="20">
        <v>1.5</v>
      </c>
      <c r="J113" s="21">
        <v>24.35</v>
      </c>
      <c r="K113" s="20">
        <v>119</v>
      </c>
      <c r="L113" s="21">
        <v>261.85000000000002</v>
      </c>
      <c r="M113" s="20"/>
      <c r="N113" s="27">
        <v>-261.85000000000002</v>
      </c>
    </row>
    <row r="114" spans="1:14" x14ac:dyDescent="0.3">
      <c r="A114" t="str">
        <f>D114&amp;" "&amp;E114</f>
        <v>150 AETJC 3D 1000</v>
      </c>
      <c r="B114" s="22" t="s">
        <v>399</v>
      </c>
      <c r="C114" s="23" t="s">
        <v>421</v>
      </c>
      <c r="D114" s="23" t="s">
        <v>405</v>
      </c>
      <c r="E114" s="23">
        <v>1000</v>
      </c>
      <c r="F114" s="23"/>
      <c r="G114" s="28" t="s">
        <v>604</v>
      </c>
      <c r="H114" s="23" t="s">
        <v>602</v>
      </c>
      <c r="I114" s="23">
        <v>2.4999999999999996</v>
      </c>
      <c r="J114" s="24">
        <v>99.55</v>
      </c>
      <c r="K114" s="23">
        <v>119</v>
      </c>
      <c r="L114" s="24">
        <v>416.04999999999995</v>
      </c>
      <c r="M114" s="23"/>
      <c r="N114" s="25">
        <v>-416.04999999999995</v>
      </c>
    </row>
    <row r="115" spans="1:14" x14ac:dyDescent="0.3">
      <c r="A115" t="str">
        <f>D115&amp;" "&amp;E115</f>
        <v>150 AETJC 3D 2000</v>
      </c>
      <c r="B115" s="26" t="s">
        <v>399</v>
      </c>
      <c r="C115" s="20" t="s">
        <v>421</v>
      </c>
      <c r="D115" s="20" t="s">
        <v>405</v>
      </c>
      <c r="E115" s="20">
        <v>2000</v>
      </c>
      <c r="F115" s="20"/>
      <c r="G115" s="29" t="s">
        <v>605</v>
      </c>
      <c r="H115" s="20" t="s">
        <v>602</v>
      </c>
      <c r="I115" s="20">
        <v>3</v>
      </c>
      <c r="J115" s="21">
        <v>165.35</v>
      </c>
      <c r="K115" s="20">
        <v>119</v>
      </c>
      <c r="L115" s="21">
        <v>521.35</v>
      </c>
      <c r="M115" s="20"/>
      <c r="N115" s="27">
        <v>-521.35</v>
      </c>
    </row>
    <row r="116" spans="1:14" x14ac:dyDescent="0.3">
      <c r="A116" t="str">
        <f>D116&amp;" "&amp;E116</f>
        <v>150AETJC (2012-2013) 500</v>
      </c>
      <c r="B116" s="22" t="s">
        <v>399</v>
      </c>
      <c r="C116" s="23" t="s">
        <v>421</v>
      </c>
      <c r="D116" s="23" t="s">
        <v>589</v>
      </c>
      <c r="E116" s="23">
        <v>500</v>
      </c>
      <c r="F116" s="23"/>
      <c r="G116" s="28" t="s">
        <v>603</v>
      </c>
      <c r="H116" s="23" t="s">
        <v>588</v>
      </c>
      <c r="I116" s="23">
        <v>1.5</v>
      </c>
      <c r="J116" s="24">
        <v>24.35</v>
      </c>
      <c r="K116" s="23">
        <v>119</v>
      </c>
      <c r="L116" s="24">
        <v>261.85000000000002</v>
      </c>
      <c r="M116" s="23"/>
      <c r="N116" s="25">
        <v>-261.85000000000002</v>
      </c>
    </row>
    <row r="117" spans="1:14" x14ac:dyDescent="0.3">
      <c r="A117" t="str">
        <f>D117&amp;" "&amp;E117</f>
        <v>150AETJC (2012-2013) 1000</v>
      </c>
      <c r="B117" s="26" t="s">
        <v>399</v>
      </c>
      <c r="C117" s="20" t="s">
        <v>421</v>
      </c>
      <c r="D117" s="20" t="s">
        <v>589</v>
      </c>
      <c r="E117" s="20">
        <v>1000</v>
      </c>
      <c r="F117" s="20"/>
      <c r="G117" s="29" t="s">
        <v>604</v>
      </c>
      <c r="H117" s="20" t="s">
        <v>588</v>
      </c>
      <c r="I117" s="20">
        <v>2.4999999999999996</v>
      </c>
      <c r="J117" s="21">
        <v>99.55</v>
      </c>
      <c r="K117" s="20">
        <v>119</v>
      </c>
      <c r="L117" s="21">
        <v>416.04999999999995</v>
      </c>
      <c r="M117" s="20"/>
      <c r="N117" s="27">
        <v>-416.04999999999995</v>
      </c>
    </row>
    <row r="118" spans="1:14" x14ac:dyDescent="0.3">
      <c r="A118" t="str">
        <f>D118&amp;" "&amp;E118</f>
        <v>150AETJC (2012-2013) 2000</v>
      </c>
      <c r="B118" s="22" t="s">
        <v>399</v>
      </c>
      <c r="C118" s="23" t="s">
        <v>421</v>
      </c>
      <c r="D118" s="23" t="s">
        <v>589</v>
      </c>
      <c r="E118" s="23">
        <v>2000</v>
      </c>
      <c r="F118" s="23"/>
      <c r="G118" s="28" t="s">
        <v>605</v>
      </c>
      <c r="H118" s="23" t="s">
        <v>588</v>
      </c>
      <c r="I118" s="23">
        <v>3</v>
      </c>
      <c r="J118" s="24">
        <v>165.35</v>
      </c>
      <c r="K118" s="23">
        <v>119</v>
      </c>
      <c r="L118" s="24">
        <v>521.35</v>
      </c>
      <c r="M118" s="23"/>
      <c r="N118" s="25">
        <v>-521.35</v>
      </c>
    </row>
    <row r="119" spans="1:14" x14ac:dyDescent="0.3">
      <c r="A119" t="str">
        <f>D119&amp;" "&amp;E119</f>
        <v>160 ATJ 4RD ST5 S2 250</v>
      </c>
      <c r="B119" s="26" t="s">
        <v>399</v>
      </c>
      <c r="C119" s="20" t="s">
        <v>424</v>
      </c>
      <c r="D119" s="20" t="s">
        <v>1016</v>
      </c>
      <c r="E119" s="20">
        <v>250</v>
      </c>
      <c r="F119" s="20"/>
      <c r="G119" s="20" t="s">
        <v>454</v>
      </c>
      <c r="H119" s="20" t="s">
        <v>832</v>
      </c>
      <c r="I119" s="20">
        <v>2</v>
      </c>
      <c r="J119" s="21">
        <v>5.35</v>
      </c>
      <c r="K119" s="20">
        <v>154</v>
      </c>
      <c r="L119" s="21">
        <v>317.35000000000002</v>
      </c>
      <c r="M119" s="20"/>
      <c r="N119" s="27">
        <v>-317.35000000000002</v>
      </c>
    </row>
    <row r="120" spans="1:14" x14ac:dyDescent="0.3">
      <c r="A120" t="str">
        <f>D120&amp;" "&amp;E120</f>
        <v>160 ATJ 4RD ST5 S2 500</v>
      </c>
      <c r="B120" s="22" t="s">
        <v>399</v>
      </c>
      <c r="C120" s="23" t="s">
        <v>424</v>
      </c>
      <c r="D120" s="23" t="s">
        <v>1016</v>
      </c>
      <c r="E120" s="23">
        <v>500</v>
      </c>
      <c r="F120" s="23"/>
      <c r="G120" s="23" t="s">
        <v>455</v>
      </c>
      <c r="H120" s="23" t="s">
        <v>832</v>
      </c>
      <c r="I120" s="23">
        <v>4</v>
      </c>
      <c r="J120" s="24">
        <v>227.3</v>
      </c>
      <c r="K120" s="23">
        <v>154</v>
      </c>
      <c r="L120" s="24">
        <v>697.3</v>
      </c>
      <c r="M120" s="23">
        <v>599</v>
      </c>
      <c r="N120" s="25">
        <v>-98.299999999999955</v>
      </c>
    </row>
    <row r="121" spans="1:14" x14ac:dyDescent="0.3">
      <c r="A121" t="str">
        <f>D121&amp;" "&amp;E121</f>
        <v>160 ATJ 4RD ST5 S2 1000</v>
      </c>
      <c r="B121" s="26" t="s">
        <v>399</v>
      </c>
      <c r="C121" s="20" t="s">
        <v>424</v>
      </c>
      <c r="D121" s="20" t="s">
        <v>1016</v>
      </c>
      <c r="E121" s="20">
        <v>1000</v>
      </c>
      <c r="F121" s="20"/>
      <c r="G121" s="20" t="s">
        <v>456</v>
      </c>
      <c r="H121" s="20" t="s">
        <v>832</v>
      </c>
      <c r="I121" s="20">
        <v>8</v>
      </c>
      <c r="J121" s="21">
        <v>704.05</v>
      </c>
      <c r="K121" s="20">
        <v>154</v>
      </c>
      <c r="L121" s="21">
        <v>1490.05</v>
      </c>
      <c r="M121" s="20">
        <v>1029</v>
      </c>
      <c r="N121" s="27">
        <v>-461.04999999999995</v>
      </c>
    </row>
    <row r="122" spans="1:14" x14ac:dyDescent="0.3">
      <c r="A122" t="str">
        <f>D122&amp;" "&amp;E122</f>
        <v>160 ATJ PLUS EURO 3 500</v>
      </c>
      <c r="B122" s="22" t="s">
        <v>399</v>
      </c>
      <c r="C122" s="23" t="s">
        <v>424</v>
      </c>
      <c r="D122" s="23" t="s">
        <v>1088</v>
      </c>
      <c r="E122" s="23">
        <v>500</v>
      </c>
      <c r="F122" s="23" t="s">
        <v>1100</v>
      </c>
      <c r="G122" s="23" t="s">
        <v>1089</v>
      </c>
      <c r="H122" s="23" t="s">
        <v>1090</v>
      </c>
      <c r="I122" s="23">
        <v>4</v>
      </c>
      <c r="J122" s="24">
        <v>521.35</v>
      </c>
      <c r="K122" s="23">
        <v>154</v>
      </c>
      <c r="L122" s="24">
        <v>991.35</v>
      </c>
      <c r="M122" s="23">
        <v>599</v>
      </c>
      <c r="N122" s="25">
        <v>-392.35</v>
      </c>
    </row>
    <row r="123" spans="1:14" x14ac:dyDescent="0.3">
      <c r="A123" t="str">
        <f>D123&amp;" "&amp;E123</f>
        <v>160 ATJ PLUS EURO 3 1000</v>
      </c>
      <c r="B123" s="26" t="s">
        <v>399</v>
      </c>
      <c r="C123" s="20" t="s">
        <v>424</v>
      </c>
      <c r="D123" s="20" t="s">
        <v>1088</v>
      </c>
      <c r="E123" s="20">
        <v>1000</v>
      </c>
      <c r="F123" s="20" t="s">
        <v>1101</v>
      </c>
      <c r="G123" s="20" t="s">
        <v>1091</v>
      </c>
      <c r="H123" s="20" t="s">
        <v>1090</v>
      </c>
      <c r="I123" s="20">
        <v>8</v>
      </c>
      <c r="J123" s="21">
        <v>745.35</v>
      </c>
      <c r="K123" s="20">
        <v>154</v>
      </c>
      <c r="L123" s="21">
        <v>1531.35</v>
      </c>
      <c r="M123" s="20">
        <v>1029</v>
      </c>
      <c r="N123" s="27">
        <v>-502.34999999999991</v>
      </c>
    </row>
    <row r="124" spans="1:14" x14ac:dyDescent="0.3">
      <c r="A124" t="str">
        <f>D124&amp;" "&amp;E124</f>
        <v>160 ATJ PLUS EURO 3 2000</v>
      </c>
      <c r="B124" s="22" t="s">
        <v>399</v>
      </c>
      <c r="C124" s="23" t="s">
        <v>424</v>
      </c>
      <c r="D124" s="23" t="s">
        <v>1088</v>
      </c>
      <c r="E124" s="23">
        <v>2000</v>
      </c>
      <c r="F124" s="23" t="s">
        <v>1102</v>
      </c>
      <c r="G124" s="23" t="s">
        <v>1092</v>
      </c>
      <c r="H124" s="23" t="s">
        <v>1090</v>
      </c>
      <c r="I124" s="23">
        <v>8</v>
      </c>
      <c r="J124" s="24">
        <v>745.35</v>
      </c>
      <c r="K124" s="23">
        <v>154</v>
      </c>
      <c r="L124" s="24">
        <v>1531.35</v>
      </c>
      <c r="M124" s="23">
        <v>1079</v>
      </c>
      <c r="N124" s="25">
        <v>-452.34999999999991</v>
      </c>
    </row>
    <row r="125" spans="1:14" x14ac:dyDescent="0.3">
      <c r="A125" t="str">
        <f>D125&amp;" "&amp;E125</f>
        <v>160 ATJ RC 4RD ST5 S1   250</v>
      </c>
      <c r="B125" s="26" t="s">
        <v>399</v>
      </c>
      <c r="C125" s="20" t="s">
        <v>424</v>
      </c>
      <c r="D125" s="20" t="s">
        <v>446</v>
      </c>
      <c r="E125" s="20">
        <v>250</v>
      </c>
      <c r="F125" s="20"/>
      <c r="G125" s="20" t="s">
        <v>445</v>
      </c>
      <c r="H125" s="20" t="s">
        <v>442</v>
      </c>
      <c r="I125" s="20">
        <v>2</v>
      </c>
      <c r="J125" s="21">
        <v>5.35</v>
      </c>
      <c r="K125" s="20">
        <v>154</v>
      </c>
      <c r="L125" s="21">
        <v>317.35000000000002</v>
      </c>
      <c r="M125" s="20"/>
      <c r="N125" s="27">
        <v>-317.35000000000002</v>
      </c>
    </row>
    <row r="126" spans="1:14" x14ac:dyDescent="0.3">
      <c r="A126" t="str">
        <f>D126&amp;" "&amp;E126</f>
        <v>160 ATJ RC 4RD ST5 S1   500</v>
      </c>
      <c r="B126" s="22" t="s">
        <v>399</v>
      </c>
      <c r="C126" s="23" t="s">
        <v>424</v>
      </c>
      <c r="D126" s="23" t="s">
        <v>446</v>
      </c>
      <c r="E126" s="23">
        <v>500</v>
      </c>
      <c r="F126" s="23"/>
      <c r="G126" s="23" t="s">
        <v>447</v>
      </c>
      <c r="H126" s="23" t="s">
        <v>442</v>
      </c>
      <c r="I126" s="23">
        <v>4</v>
      </c>
      <c r="J126" s="24">
        <v>233.3</v>
      </c>
      <c r="K126" s="23">
        <v>154</v>
      </c>
      <c r="L126" s="24">
        <v>703.3</v>
      </c>
      <c r="M126" s="23">
        <v>599</v>
      </c>
      <c r="N126" s="25">
        <v>-104.29999999999995</v>
      </c>
    </row>
    <row r="127" spans="1:14" x14ac:dyDescent="0.3">
      <c r="A127" t="str">
        <f>D127&amp;" "&amp;E127</f>
        <v>160 ATJ RC 4RD ST5 S1   1000</v>
      </c>
      <c r="B127" s="26" t="s">
        <v>399</v>
      </c>
      <c r="C127" s="20" t="s">
        <v>424</v>
      </c>
      <c r="D127" s="20" t="s">
        <v>446</v>
      </c>
      <c r="E127" s="20">
        <v>1000</v>
      </c>
      <c r="F127" s="20"/>
      <c r="G127" s="20" t="s">
        <v>448</v>
      </c>
      <c r="H127" s="20" t="s">
        <v>442</v>
      </c>
      <c r="I127" s="20">
        <v>8</v>
      </c>
      <c r="J127" s="21">
        <v>744.05</v>
      </c>
      <c r="K127" s="20">
        <v>154</v>
      </c>
      <c r="L127" s="21">
        <v>1530.05</v>
      </c>
      <c r="M127" s="20">
        <v>1029</v>
      </c>
      <c r="N127" s="27">
        <v>-501.04999999999995</v>
      </c>
    </row>
    <row r="128" spans="1:14" x14ac:dyDescent="0.3">
      <c r="A128" t="str">
        <f>D128&amp;" "&amp;E128</f>
        <v>160 ATJ RNC 4RD ST5 S1   250</v>
      </c>
      <c r="B128" s="22" t="s">
        <v>399</v>
      </c>
      <c r="C128" s="23" t="s">
        <v>424</v>
      </c>
      <c r="D128" s="23" t="s">
        <v>440</v>
      </c>
      <c r="E128" s="23">
        <v>250</v>
      </c>
      <c r="F128" s="23"/>
      <c r="G128" s="23" t="s">
        <v>441</v>
      </c>
      <c r="H128" s="23" t="s">
        <v>442</v>
      </c>
      <c r="I128" s="23">
        <v>2</v>
      </c>
      <c r="J128" s="24">
        <v>5.35</v>
      </c>
      <c r="K128" s="23">
        <v>154</v>
      </c>
      <c r="L128" s="24">
        <v>317.35000000000002</v>
      </c>
      <c r="M128" s="23"/>
      <c r="N128" s="25">
        <v>-317.35000000000002</v>
      </c>
    </row>
    <row r="129" spans="1:14" x14ac:dyDescent="0.3">
      <c r="A129" t="str">
        <f>D129&amp;" "&amp;E129</f>
        <v>160 ATJ RNC 4RD ST5 S1   500</v>
      </c>
      <c r="B129" s="26" t="s">
        <v>399</v>
      </c>
      <c r="C129" s="20" t="s">
        <v>424</v>
      </c>
      <c r="D129" s="20" t="s">
        <v>440</v>
      </c>
      <c r="E129" s="20">
        <v>500</v>
      </c>
      <c r="F129" s="20"/>
      <c r="G129" s="20" t="s">
        <v>443</v>
      </c>
      <c r="H129" s="20" t="s">
        <v>442</v>
      </c>
      <c r="I129" s="20">
        <v>8</v>
      </c>
      <c r="J129" s="21">
        <v>233.3</v>
      </c>
      <c r="K129" s="20">
        <v>154</v>
      </c>
      <c r="L129" s="21">
        <v>1019.3</v>
      </c>
      <c r="M129" s="20">
        <v>599</v>
      </c>
      <c r="N129" s="27">
        <v>-420.29999999999995</v>
      </c>
    </row>
    <row r="130" spans="1:14" x14ac:dyDescent="0.3">
      <c r="A130" t="str">
        <f>D130&amp;" "&amp;E130</f>
        <v>160 ATJ RNC 4RD ST5 S1   1000</v>
      </c>
      <c r="B130" s="22" t="s">
        <v>399</v>
      </c>
      <c r="C130" s="23" t="s">
        <v>424</v>
      </c>
      <c r="D130" s="23" t="s">
        <v>440</v>
      </c>
      <c r="E130" s="23">
        <v>1000</v>
      </c>
      <c r="F130" s="23"/>
      <c r="G130" s="23" t="s">
        <v>444</v>
      </c>
      <c r="H130" s="23" t="s">
        <v>442</v>
      </c>
      <c r="I130" s="23">
        <v>8</v>
      </c>
      <c r="J130" s="24">
        <v>704.05</v>
      </c>
      <c r="K130" s="23">
        <v>154</v>
      </c>
      <c r="L130" s="24">
        <v>1490.05</v>
      </c>
      <c r="M130" s="23">
        <v>1029</v>
      </c>
      <c r="N130" s="25">
        <v>-461.04999999999995</v>
      </c>
    </row>
    <row r="131" spans="1:14" x14ac:dyDescent="0.3">
      <c r="A131" t="str">
        <f>D131&amp;" "&amp;E131</f>
        <v>160 ATJP RC ST5 S1 50</v>
      </c>
      <c r="B131" s="26" t="s">
        <v>399</v>
      </c>
      <c r="C131" s="20" t="s">
        <v>424</v>
      </c>
      <c r="D131" s="20" t="s">
        <v>920</v>
      </c>
      <c r="E131" s="20">
        <v>50</v>
      </c>
      <c r="F131" s="20"/>
      <c r="G131" s="20" t="s">
        <v>921</v>
      </c>
      <c r="H131" s="20">
        <v>647875</v>
      </c>
      <c r="I131" s="20">
        <v>2</v>
      </c>
      <c r="J131" s="21">
        <v>47</v>
      </c>
      <c r="K131" s="20">
        <v>154</v>
      </c>
      <c r="L131" s="21">
        <v>359</v>
      </c>
      <c r="M131" s="20"/>
      <c r="N131" s="27">
        <v>-359</v>
      </c>
    </row>
    <row r="132" spans="1:14" x14ac:dyDescent="0.3">
      <c r="A132" t="str">
        <f>D132&amp;" "&amp;E132</f>
        <v>160 ATJP RC ST5 S1 250</v>
      </c>
      <c r="B132" s="22" t="s">
        <v>399</v>
      </c>
      <c r="C132" s="23" t="s">
        <v>424</v>
      </c>
      <c r="D132" s="23" t="s">
        <v>920</v>
      </c>
      <c r="E132" s="23">
        <v>250</v>
      </c>
      <c r="F132" s="23"/>
      <c r="G132" s="23" t="s">
        <v>922</v>
      </c>
      <c r="H132" s="23">
        <v>647875</v>
      </c>
      <c r="I132" s="23">
        <v>2</v>
      </c>
      <c r="J132" s="24">
        <v>5.8</v>
      </c>
      <c r="K132" s="23">
        <v>154</v>
      </c>
      <c r="L132" s="24">
        <v>317.8</v>
      </c>
      <c r="M132" s="23"/>
      <c r="N132" s="25">
        <v>-317.8</v>
      </c>
    </row>
    <row r="133" spans="1:14" x14ac:dyDescent="0.3">
      <c r="A133" t="str">
        <f>D133&amp;" "&amp;E133</f>
        <v>160 ATJP RC ST5 S1 500</v>
      </c>
      <c r="B133" s="26" t="s">
        <v>399</v>
      </c>
      <c r="C133" s="20" t="s">
        <v>424</v>
      </c>
      <c r="D133" s="31" t="s">
        <v>920</v>
      </c>
      <c r="E133" s="20">
        <v>500</v>
      </c>
      <c r="F133" s="20" t="s">
        <v>1101</v>
      </c>
      <c r="G133" s="20" t="s">
        <v>924</v>
      </c>
      <c r="H133" s="20">
        <v>647875</v>
      </c>
      <c r="I133" s="20">
        <v>4</v>
      </c>
      <c r="J133" s="21">
        <v>220.75</v>
      </c>
      <c r="K133" s="20">
        <v>154</v>
      </c>
      <c r="L133" s="21">
        <v>690.75</v>
      </c>
      <c r="M133" s="20">
        <v>599</v>
      </c>
      <c r="N133" s="27">
        <v>-91.75</v>
      </c>
    </row>
    <row r="134" spans="1:14" x14ac:dyDescent="0.3">
      <c r="A134" t="str">
        <f>D134&amp;" "&amp;E134</f>
        <v>160 ATJP RC ST5 S1 1000</v>
      </c>
      <c r="B134" s="22" t="s">
        <v>399</v>
      </c>
      <c r="C134" s="23" t="s">
        <v>424</v>
      </c>
      <c r="D134" s="23" t="s">
        <v>920</v>
      </c>
      <c r="E134" s="23">
        <v>1000</v>
      </c>
      <c r="F134" s="23" t="s">
        <v>1102</v>
      </c>
      <c r="G134" s="23" t="s">
        <v>925</v>
      </c>
      <c r="H134" s="23">
        <v>647875</v>
      </c>
      <c r="I134" s="23">
        <v>8</v>
      </c>
      <c r="J134" s="24">
        <v>728.15</v>
      </c>
      <c r="K134" s="23">
        <v>154</v>
      </c>
      <c r="L134" s="24">
        <v>1514.15</v>
      </c>
      <c r="M134" s="23">
        <v>1029</v>
      </c>
      <c r="N134" s="25">
        <v>-485.15000000000009</v>
      </c>
    </row>
    <row r="135" spans="1:14" x14ac:dyDescent="0.3">
      <c r="A135" t="str">
        <f>D135&amp;" "&amp;E135</f>
        <v>160 ATJP RC ST5 S1 2000</v>
      </c>
      <c r="B135" s="26" t="s">
        <v>399</v>
      </c>
      <c r="C135" s="20" t="s">
        <v>424</v>
      </c>
      <c r="D135" s="20" t="s">
        <v>920</v>
      </c>
      <c r="E135" s="20">
        <v>2000</v>
      </c>
      <c r="F135" s="20" t="s">
        <v>1103</v>
      </c>
      <c r="G135" s="20" t="s">
        <v>926</v>
      </c>
      <c r="H135" s="20">
        <v>647875</v>
      </c>
      <c r="I135" s="20">
        <v>8</v>
      </c>
      <c r="J135" s="21">
        <v>796.65</v>
      </c>
      <c r="K135" s="20">
        <v>154</v>
      </c>
      <c r="L135" s="21">
        <v>1582.65</v>
      </c>
      <c r="M135" s="20">
        <v>1079</v>
      </c>
      <c r="N135" s="27">
        <v>-503.65000000000009</v>
      </c>
    </row>
    <row r="136" spans="1:14" x14ac:dyDescent="0.3">
      <c r="A136" t="str">
        <f>D136&amp;" "&amp;E136</f>
        <v>160 ATJP RC ST5 S1 OBLIGATOIRE</v>
      </c>
      <c r="B136" s="22" t="s">
        <v>399</v>
      </c>
      <c r="C136" s="23" t="s">
        <v>424</v>
      </c>
      <c r="D136" s="23" t="s">
        <v>920</v>
      </c>
      <c r="E136" s="23" t="s">
        <v>1099</v>
      </c>
      <c r="F136" s="23" t="s">
        <v>1100</v>
      </c>
      <c r="G136" s="23" t="s">
        <v>923</v>
      </c>
      <c r="H136" s="23">
        <v>647875</v>
      </c>
      <c r="I136" s="23">
        <v>2</v>
      </c>
      <c r="J136" s="24">
        <v>5.8</v>
      </c>
      <c r="K136" s="23">
        <v>154</v>
      </c>
      <c r="L136" s="24">
        <v>317.8</v>
      </c>
      <c r="M136" s="23"/>
      <c r="N136" s="25">
        <v>-317.8</v>
      </c>
    </row>
    <row r="137" spans="1:14" x14ac:dyDescent="0.3">
      <c r="A137" t="str">
        <f>D137&amp;" "&amp;E137</f>
        <v>160/180 ATJ 4RD -RC 4RD ST5S2 500</v>
      </c>
      <c r="B137" s="26" t="s">
        <v>399</v>
      </c>
      <c r="C137" s="20" t="s">
        <v>424</v>
      </c>
      <c r="D137" s="20" t="s">
        <v>862</v>
      </c>
      <c r="E137" s="20">
        <v>500</v>
      </c>
      <c r="F137" s="20"/>
      <c r="G137" s="20" t="s">
        <v>858</v>
      </c>
      <c r="H137" s="20" t="s">
        <v>860</v>
      </c>
      <c r="I137" s="20">
        <v>4</v>
      </c>
      <c r="J137" s="21">
        <v>227.25</v>
      </c>
      <c r="K137" s="20">
        <v>154</v>
      </c>
      <c r="L137" s="21">
        <v>697.25</v>
      </c>
      <c r="M137" s="20">
        <v>599</v>
      </c>
      <c r="N137" s="27">
        <v>-98.25</v>
      </c>
    </row>
    <row r="138" spans="1:14" x14ac:dyDescent="0.3">
      <c r="A138" t="str">
        <f>D138&amp;" "&amp;E138</f>
        <v>160/180 ATJ 4RD -RC 4RD ST5S2 1000</v>
      </c>
      <c r="B138" s="22" t="s">
        <v>399</v>
      </c>
      <c r="C138" s="23" t="s">
        <v>424</v>
      </c>
      <c r="D138" s="23" t="s">
        <v>862</v>
      </c>
      <c r="E138" s="23">
        <v>1000</v>
      </c>
      <c r="F138" s="23"/>
      <c r="G138" s="23" t="s">
        <v>859</v>
      </c>
      <c r="H138" s="23" t="s">
        <v>861</v>
      </c>
      <c r="I138" s="23">
        <v>8</v>
      </c>
      <c r="J138" s="24">
        <v>761.15</v>
      </c>
      <c r="K138" s="23">
        <v>154</v>
      </c>
      <c r="L138" s="24">
        <v>1547.15</v>
      </c>
      <c r="M138" s="23">
        <v>1029</v>
      </c>
      <c r="N138" s="25">
        <v>-518.15000000000009</v>
      </c>
    </row>
    <row r="139" spans="1:14" x14ac:dyDescent="0.3">
      <c r="A139" t="str">
        <f>D139&amp;" "&amp;E139</f>
        <v>160ATJ E3 (2017-2018) 250</v>
      </c>
      <c r="B139" s="26" t="s">
        <v>399</v>
      </c>
      <c r="C139" s="20" t="s">
        <v>424</v>
      </c>
      <c r="D139" s="20" t="s">
        <v>591</v>
      </c>
      <c r="E139" s="20">
        <v>250</v>
      </c>
      <c r="F139" s="20"/>
      <c r="G139" s="20" t="s">
        <v>441</v>
      </c>
      <c r="H139" s="20" t="s">
        <v>590</v>
      </c>
      <c r="I139" s="20">
        <v>2</v>
      </c>
      <c r="J139" s="21">
        <v>5.35</v>
      </c>
      <c r="K139" s="20">
        <v>154</v>
      </c>
      <c r="L139" s="21">
        <v>317.35000000000002</v>
      </c>
      <c r="M139" s="20"/>
      <c r="N139" s="27">
        <v>-317.35000000000002</v>
      </c>
    </row>
    <row r="140" spans="1:14" x14ac:dyDescent="0.3">
      <c r="A140" t="str">
        <f>D140&amp;" "&amp;E140</f>
        <v>160ATJ E3 (2017-2018) 500</v>
      </c>
      <c r="B140" s="22" t="s">
        <v>399</v>
      </c>
      <c r="C140" s="23" t="s">
        <v>424</v>
      </c>
      <c r="D140" s="23" t="s">
        <v>591</v>
      </c>
      <c r="E140" s="23">
        <v>500</v>
      </c>
      <c r="F140" s="23"/>
      <c r="G140" s="23" t="s">
        <v>600</v>
      </c>
      <c r="H140" s="23" t="s">
        <v>590</v>
      </c>
      <c r="I140" s="23">
        <v>4</v>
      </c>
      <c r="J140" s="24">
        <v>461.6</v>
      </c>
      <c r="K140" s="23">
        <v>154</v>
      </c>
      <c r="L140" s="24">
        <v>931.6</v>
      </c>
      <c r="M140" s="23">
        <v>599</v>
      </c>
      <c r="N140" s="25">
        <v>-332.6</v>
      </c>
    </row>
    <row r="141" spans="1:14" x14ac:dyDescent="0.3">
      <c r="A141" t="str">
        <f>D141&amp;" "&amp;E141</f>
        <v>160ATJ E3 (2017-2018) 1000</v>
      </c>
      <c r="B141" s="26" t="s">
        <v>399</v>
      </c>
      <c r="C141" s="20" t="s">
        <v>424</v>
      </c>
      <c r="D141" s="20" t="s">
        <v>591</v>
      </c>
      <c r="E141" s="20">
        <v>1000</v>
      </c>
      <c r="F141" s="20"/>
      <c r="G141" s="20" t="s">
        <v>599</v>
      </c>
      <c r="H141" s="20" t="s">
        <v>590</v>
      </c>
      <c r="I141" s="20">
        <v>8</v>
      </c>
      <c r="J141" s="21">
        <v>736.9</v>
      </c>
      <c r="K141" s="20">
        <v>154</v>
      </c>
      <c r="L141" s="21">
        <v>1522.9</v>
      </c>
      <c r="M141" s="20">
        <v>1029</v>
      </c>
      <c r="N141" s="27">
        <v>-493.90000000000009</v>
      </c>
    </row>
    <row r="142" spans="1:14" x14ac:dyDescent="0.3">
      <c r="A142" t="str">
        <f>D142&amp;" "&amp;E142</f>
        <v>16120-38 (2008) 500</v>
      </c>
      <c r="B142" s="22" t="s">
        <v>344</v>
      </c>
      <c r="C142" s="23" t="s">
        <v>324</v>
      </c>
      <c r="D142" s="23" t="s">
        <v>346</v>
      </c>
      <c r="E142" s="23">
        <v>500</v>
      </c>
      <c r="F142" s="23"/>
      <c r="G142" s="28" t="s">
        <v>345</v>
      </c>
      <c r="H142" s="23"/>
      <c r="I142" s="23">
        <v>2</v>
      </c>
      <c r="J142" s="24">
        <v>365.25</v>
      </c>
      <c r="K142" s="23">
        <v>119</v>
      </c>
      <c r="L142" s="24">
        <v>642.25</v>
      </c>
      <c r="M142" s="23">
        <v>509</v>
      </c>
      <c r="N142" s="25">
        <v>-133.25</v>
      </c>
    </row>
    <row r="143" spans="1:14" x14ac:dyDescent="0.3">
      <c r="A143" t="str">
        <f>D143&amp;" "&amp;E143</f>
        <v>16120-38 (2008) 1000</v>
      </c>
      <c r="B143" s="26" t="s">
        <v>344</v>
      </c>
      <c r="C143" s="20" t="s">
        <v>324</v>
      </c>
      <c r="D143" s="20" t="s">
        <v>346</v>
      </c>
      <c r="E143" s="20">
        <v>1000</v>
      </c>
      <c r="F143" s="20"/>
      <c r="G143" s="29" t="s">
        <v>347</v>
      </c>
      <c r="H143" s="20"/>
      <c r="I143" s="20">
        <v>2</v>
      </c>
      <c r="J143" s="21">
        <v>585.25</v>
      </c>
      <c r="K143" s="20">
        <v>119</v>
      </c>
      <c r="L143" s="21">
        <v>862.25</v>
      </c>
      <c r="M143" s="20">
        <v>509</v>
      </c>
      <c r="N143" s="27">
        <v>-353.25</v>
      </c>
    </row>
    <row r="144" spans="1:14" x14ac:dyDescent="0.3">
      <c r="A144" t="str">
        <f>D144&amp;" "&amp;E144</f>
        <v>170AETJ L (2018) 500</v>
      </c>
      <c r="B144" s="22" t="s">
        <v>399</v>
      </c>
      <c r="C144" s="23" t="s">
        <v>421</v>
      </c>
      <c r="D144" s="23" t="s">
        <v>406</v>
      </c>
      <c r="E144" s="23">
        <v>500</v>
      </c>
      <c r="F144" s="23"/>
      <c r="G144" s="28" t="s">
        <v>603</v>
      </c>
      <c r="H144" s="23" t="s">
        <v>588</v>
      </c>
      <c r="I144" s="23">
        <v>1.5</v>
      </c>
      <c r="J144" s="24">
        <v>24.35</v>
      </c>
      <c r="K144" s="23">
        <v>119</v>
      </c>
      <c r="L144" s="24">
        <v>261.85000000000002</v>
      </c>
      <c r="M144" s="23"/>
      <c r="N144" s="25">
        <v>-261.85000000000002</v>
      </c>
    </row>
    <row r="145" spans="1:14" x14ac:dyDescent="0.3">
      <c r="A145" t="str">
        <f>D145&amp;" "&amp;E145</f>
        <v>170AETJ L (2018) 1000</v>
      </c>
      <c r="B145" s="26" t="s">
        <v>399</v>
      </c>
      <c r="C145" s="20" t="s">
        <v>421</v>
      </c>
      <c r="D145" s="20" t="s">
        <v>406</v>
      </c>
      <c r="E145" s="20">
        <v>1000</v>
      </c>
      <c r="F145" s="20"/>
      <c r="G145" s="29" t="s">
        <v>604</v>
      </c>
      <c r="H145" s="20" t="s">
        <v>588</v>
      </c>
      <c r="I145" s="20">
        <v>2.4999999999999996</v>
      </c>
      <c r="J145" s="21">
        <v>99.55</v>
      </c>
      <c r="K145" s="20">
        <v>119</v>
      </c>
      <c r="L145" s="21">
        <v>416.04999999999995</v>
      </c>
      <c r="M145" s="20"/>
      <c r="N145" s="27">
        <v>-416.04999999999995</v>
      </c>
    </row>
    <row r="146" spans="1:14" x14ac:dyDescent="0.3">
      <c r="A146" t="str">
        <f>D146&amp;" "&amp;E146</f>
        <v>170AETJ L (2018) 2000</v>
      </c>
      <c r="B146" s="22" t="s">
        <v>399</v>
      </c>
      <c r="C146" s="23" t="s">
        <v>421</v>
      </c>
      <c r="D146" s="23" t="s">
        <v>406</v>
      </c>
      <c r="E146" s="23">
        <v>2000</v>
      </c>
      <c r="F146" s="23"/>
      <c r="G146" s="28" t="s">
        <v>605</v>
      </c>
      <c r="H146" s="23" t="s">
        <v>588</v>
      </c>
      <c r="I146" s="23">
        <v>3</v>
      </c>
      <c r="J146" s="24">
        <v>165.35</v>
      </c>
      <c r="K146" s="23">
        <v>119</v>
      </c>
      <c r="L146" s="24">
        <v>521.35</v>
      </c>
      <c r="M146" s="23"/>
      <c r="N146" s="25">
        <v>-521.35</v>
      </c>
    </row>
    <row r="147" spans="1:14" x14ac:dyDescent="0.3">
      <c r="A147" t="str">
        <f>D147&amp;" "&amp;E147</f>
        <v>18.90 OU 20.95 MOTEUR HONDA 100</v>
      </c>
      <c r="B147" s="26" t="s">
        <v>783</v>
      </c>
      <c r="C147" s="20" t="s">
        <v>784</v>
      </c>
      <c r="D147" s="20" t="s">
        <v>880</v>
      </c>
      <c r="E147" s="20">
        <v>100</v>
      </c>
      <c r="F147" s="20"/>
      <c r="G147" s="20" t="s">
        <v>883</v>
      </c>
      <c r="H147" s="20"/>
      <c r="I147" s="20">
        <v>2</v>
      </c>
      <c r="J147" s="21">
        <v>67.28</v>
      </c>
      <c r="K147" s="20">
        <v>119</v>
      </c>
      <c r="L147" s="21">
        <v>344.28</v>
      </c>
      <c r="M147" s="20"/>
      <c r="N147" s="27">
        <v>-344.28</v>
      </c>
    </row>
    <row r="148" spans="1:14" x14ac:dyDescent="0.3">
      <c r="A148" t="str">
        <f>D148&amp;" "&amp;E148</f>
        <v>18.90 OU 20.95 MOTEUR HONDA 250</v>
      </c>
      <c r="B148" s="22" t="s">
        <v>783</v>
      </c>
      <c r="C148" s="23" t="s">
        <v>784</v>
      </c>
      <c r="D148" s="23" t="s">
        <v>880</v>
      </c>
      <c r="E148" s="23">
        <v>250</v>
      </c>
      <c r="F148" s="23"/>
      <c r="G148" s="23" t="s">
        <v>882</v>
      </c>
      <c r="H148" s="23"/>
      <c r="I148" s="23">
        <v>2</v>
      </c>
      <c r="J148" s="24">
        <v>112.35</v>
      </c>
      <c r="K148" s="23">
        <v>119</v>
      </c>
      <c r="L148" s="24">
        <v>389.35</v>
      </c>
      <c r="M148" s="23">
        <v>316</v>
      </c>
      <c r="N148" s="25">
        <v>-73.350000000000023</v>
      </c>
    </row>
    <row r="149" spans="1:14" x14ac:dyDescent="0.3">
      <c r="A149" t="str">
        <f>D149&amp;" "&amp;E149</f>
        <v>18.90 OU 20.95 MOTEUR HONDA 500</v>
      </c>
      <c r="B149" s="26" t="s">
        <v>783</v>
      </c>
      <c r="C149" s="20" t="s">
        <v>784</v>
      </c>
      <c r="D149" s="20" t="s">
        <v>880</v>
      </c>
      <c r="E149" s="20">
        <v>500</v>
      </c>
      <c r="F149" s="20"/>
      <c r="G149" s="20" t="s">
        <v>885</v>
      </c>
      <c r="H149" s="20"/>
      <c r="I149" s="20">
        <v>3</v>
      </c>
      <c r="J149" s="21">
        <v>257.77999999999997</v>
      </c>
      <c r="K149" s="20">
        <v>119</v>
      </c>
      <c r="L149" s="21">
        <v>613.78</v>
      </c>
      <c r="M149" s="20">
        <v>645</v>
      </c>
      <c r="N149" s="27">
        <v>31.220000000000027</v>
      </c>
    </row>
    <row r="150" spans="1:14" x14ac:dyDescent="0.3">
      <c r="A150" t="str">
        <f>D150&amp;" "&amp;E150</f>
        <v xml:space="preserve">18.90 OU 20.95 MOTEUR HONDA 5 ET 50 RG </v>
      </c>
      <c r="B150" s="22" t="s">
        <v>783</v>
      </c>
      <c r="C150" s="23" t="s">
        <v>784</v>
      </c>
      <c r="D150" s="23" t="s">
        <v>880</v>
      </c>
      <c r="E150" s="23" t="s">
        <v>884</v>
      </c>
      <c r="F150" s="23"/>
      <c r="G150" s="23" t="s">
        <v>881</v>
      </c>
      <c r="H150" s="23"/>
      <c r="I150" s="23">
        <v>1.5</v>
      </c>
      <c r="J150" s="24">
        <v>29.08</v>
      </c>
      <c r="K150" s="23">
        <v>119</v>
      </c>
      <c r="L150" s="24">
        <v>266.58</v>
      </c>
      <c r="M150" s="23">
        <v>221</v>
      </c>
      <c r="N150" s="25">
        <v>-45.579999999999984</v>
      </c>
    </row>
    <row r="151" spans="1:14" x14ac:dyDescent="0.3">
      <c r="A151" t="str">
        <f>D151&amp;" "&amp;E151</f>
        <v>18.90 OU 20.95 MOTEUR KUBOTA 50</v>
      </c>
      <c r="B151" s="26" t="s">
        <v>783</v>
      </c>
      <c r="C151" s="20" t="s">
        <v>784</v>
      </c>
      <c r="D151" s="20" t="s">
        <v>879</v>
      </c>
      <c r="E151" s="20">
        <v>50</v>
      </c>
      <c r="F151" s="20" t="s">
        <v>1100</v>
      </c>
      <c r="G151" s="20" t="s">
        <v>785</v>
      </c>
      <c r="H151" s="20"/>
      <c r="I151" s="20">
        <v>2</v>
      </c>
      <c r="J151" s="21">
        <v>55.35</v>
      </c>
      <c r="K151" s="20">
        <v>119</v>
      </c>
      <c r="L151" s="21">
        <v>332.35</v>
      </c>
      <c r="M151" s="20">
        <v>237</v>
      </c>
      <c r="N151" s="27">
        <v>-95.350000000000023</v>
      </c>
    </row>
    <row r="152" spans="1:14" x14ac:dyDescent="0.3">
      <c r="A152" t="str">
        <f>D152&amp;" "&amp;E152</f>
        <v>18.90 OU 20.95 MOTEUR KUBOTA 250</v>
      </c>
      <c r="B152" s="22" t="s">
        <v>783</v>
      </c>
      <c r="C152" s="23" t="s">
        <v>784</v>
      </c>
      <c r="D152" s="23" t="s">
        <v>879</v>
      </c>
      <c r="E152" s="23">
        <v>250</v>
      </c>
      <c r="F152" s="23"/>
      <c r="G152" s="23" t="s">
        <v>786</v>
      </c>
      <c r="H152" s="23"/>
      <c r="I152" s="23">
        <v>3</v>
      </c>
      <c r="J152" s="24">
        <v>159.30000000000001</v>
      </c>
      <c r="K152" s="23">
        <v>119</v>
      </c>
      <c r="L152" s="24">
        <v>515.29999999999995</v>
      </c>
      <c r="M152" s="23">
        <v>386</v>
      </c>
      <c r="N152" s="25">
        <v>-129.29999999999995</v>
      </c>
    </row>
    <row r="153" spans="1:14" x14ac:dyDescent="0.3">
      <c r="A153" t="str">
        <f>D153&amp;" "&amp;E153</f>
        <v>18.90 OU 20.95 MOTEUR KUBOTA 500</v>
      </c>
      <c r="B153" s="26" t="s">
        <v>783</v>
      </c>
      <c r="C153" s="20" t="s">
        <v>784</v>
      </c>
      <c r="D153" s="20" t="s">
        <v>879</v>
      </c>
      <c r="E153" s="20">
        <v>500</v>
      </c>
      <c r="F153" s="20"/>
      <c r="G153" s="20" t="s">
        <v>787</v>
      </c>
      <c r="H153" s="20"/>
      <c r="I153" s="20">
        <v>3</v>
      </c>
      <c r="J153" s="21">
        <v>283.8</v>
      </c>
      <c r="K153" s="20">
        <v>119</v>
      </c>
      <c r="L153" s="21">
        <v>639.79999999999995</v>
      </c>
      <c r="M153" s="20">
        <v>634</v>
      </c>
      <c r="N153" s="27">
        <v>-5.7999999999999545</v>
      </c>
    </row>
    <row r="154" spans="1:14" x14ac:dyDescent="0.3">
      <c r="A154" t="str">
        <f>D154&amp;" "&amp;E154</f>
        <v>180 ATJ RC 4RD ST5 S1   250</v>
      </c>
      <c r="B154" s="22" t="s">
        <v>399</v>
      </c>
      <c r="C154" s="23" t="s">
        <v>424</v>
      </c>
      <c r="D154" s="23" t="s">
        <v>450</v>
      </c>
      <c r="E154" s="23">
        <v>250</v>
      </c>
      <c r="F154" s="23"/>
      <c r="G154" s="23" t="s">
        <v>454</v>
      </c>
      <c r="H154" s="23" t="s">
        <v>442</v>
      </c>
      <c r="I154" s="23">
        <v>2</v>
      </c>
      <c r="J154" s="24">
        <v>5.35</v>
      </c>
      <c r="K154" s="23">
        <v>154</v>
      </c>
      <c r="L154" s="24">
        <v>317.35000000000002</v>
      </c>
      <c r="M154" s="23"/>
      <c r="N154" s="25">
        <v>-317.35000000000002</v>
      </c>
    </row>
    <row r="155" spans="1:14" x14ac:dyDescent="0.3">
      <c r="A155" t="str">
        <f>D155&amp;" "&amp;E155</f>
        <v>180 ATJ RC 4RD ST5 S1   500</v>
      </c>
      <c r="B155" s="26" t="s">
        <v>399</v>
      </c>
      <c r="C155" s="20" t="s">
        <v>424</v>
      </c>
      <c r="D155" s="20" t="s">
        <v>450</v>
      </c>
      <c r="E155" s="20">
        <v>500</v>
      </c>
      <c r="F155" s="20"/>
      <c r="G155" s="20" t="s">
        <v>455</v>
      </c>
      <c r="H155" s="20" t="s">
        <v>442</v>
      </c>
      <c r="I155" s="20">
        <v>4</v>
      </c>
      <c r="J155" s="21">
        <v>227.3</v>
      </c>
      <c r="K155" s="20">
        <v>154</v>
      </c>
      <c r="L155" s="21">
        <v>697.3</v>
      </c>
      <c r="M155" s="20">
        <v>599</v>
      </c>
      <c r="N155" s="27">
        <v>-98.299999999999955</v>
      </c>
    </row>
    <row r="156" spans="1:14" x14ac:dyDescent="0.3">
      <c r="A156" t="str">
        <f>D156&amp;" "&amp;E156</f>
        <v>180 ATJ RC 4RD ST5 S1   1000</v>
      </c>
      <c r="B156" s="22" t="s">
        <v>399</v>
      </c>
      <c r="C156" s="23" t="s">
        <v>424</v>
      </c>
      <c r="D156" s="23" t="s">
        <v>450</v>
      </c>
      <c r="E156" s="23">
        <v>1000</v>
      </c>
      <c r="F156" s="23"/>
      <c r="G156" s="23" t="s">
        <v>456</v>
      </c>
      <c r="H156" s="23" t="s">
        <v>442</v>
      </c>
      <c r="I156" s="23">
        <v>8</v>
      </c>
      <c r="J156" s="24">
        <v>704.05</v>
      </c>
      <c r="K156" s="23">
        <v>154</v>
      </c>
      <c r="L156" s="24">
        <v>1490.05</v>
      </c>
      <c r="M156" s="23">
        <v>1029</v>
      </c>
      <c r="N156" s="25">
        <v>-461.04999999999995</v>
      </c>
    </row>
    <row r="157" spans="1:14" x14ac:dyDescent="0.3">
      <c r="A157" t="str">
        <f>D157&amp;" "&amp;E157</f>
        <v>180 ATJ RC 4RD ST5 S2 250</v>
      </c>
      <c r="B157" s="26" t="s">
        <v>399</v>
      </c>
      <c r="C157" s="20" t="s">
        <v>424</v>
      </c>
      <c r="D157" s="20" t="s">
        <v>831</v>
      </c>
      <c r="E157" s="20">
        <v>250</v>
      </c>
      <c r="F157" s="20"/>
      <c r="G157" s="20" t="s">
        <v>454</v>
      </c>
      <c r="H157" s="20" t="s">
        <v>832</v>
      </c>
      <c r="I157" s="20">
        <v>2</v>
      </c>
      <c r="J157" s="21">
        <v>5.35</v>
      </c>
      <c r="K157" s="20">
        <v>154</v>
      </c>
      <c r="L157" s="21">
        <v>317.35000000000002</v>
      </c>
      <c r="M157" s="20"/>
      <c r="N157" s="27">
        <v>-317.35000000000002</v>
      </c>
    </row>
    <row r="158" spans="1:14" x14ac:dyDescent="0.3">
      <c r="A158" t="str">
        <f>D158&amp;" "&amp;E158</f>
        <v>180 ATJ RC 4RD ST5 S2 500</v>
      </c>
      <c r="B158" s="22" t="s">
        <v>399</v>
      </c>
      <c r="C158" s="23" t="s">
        <v>424</v>
      </c>
      <c r="D158" s="23" t="s">
        <v>831</v>
      </c>
      <c r="E158" s="23">
        <v>500</v>
      </c>
      <c r="F158" s="23"/>
      <c r="G158" s="23" t="s">
        <v>455</v>
      </c>
      <c r="H158" s="23" t="s">
        <v>832</v>
      </c>
      <c r="I158" s="23">
        <v>4</v>
      </c>
      <c r="J158" s="24">
        <v>227.3</v>
      </c>
      <c r="K158" s="23">
        <v>154</v>
      </c>
      <c r="L158" s="24">
        <v>697.3</v>
      </c>
      <c r="M158" s="23">
        <v>599</v>
      </c>
      <c r="N158" s="25">
        <v>-98.299999999999955</v>
      </c>
    </row>
    <row r="159" spans="1:14" x14ac:dyDescent="0.3">
      <c r="A159" t="str">
        <f>D159&amp;" "&amp;E159</f>
        <v>180 ATJ RC 4RD ST5 S2 1000</v>
      </c>
      <c r="B159" s="26" t="s">
        <v>399</v>
      </c>
      <c r="C159" s="20" t="s">
        <v>424</v>
      </c>
      <c r="D159" s="20" t="s">
        <v>831</v>
      </c>
      <c r="E159" s="20">
        <v>1000</v>
      </c>
      <c r="F159" s="20"/>
      <c r="G159" s="20" t="s">
        <v>456</v>
      </c>
      <c r="H159" s="20" t="s">
        <v>832</v>
      </c>
      <c r="I159" s="20">
        <v>8</v>
      </c>
      <c r="J159" s="21">
        <v>704.05</v>
      </c>
      <c r="K159" s="20">
        <v>154</v>
      </c>
      <c r="L159" s="21">
        <v>1490.05</v>
      </c>
      <c r="M159" s="20">
        <v>1029</v>
      </c>
      <c r="N159" s="27">
        <v>-461.04999999999995</v>
      </c>
    </row>
    <row r="160" spans="1:14" x14ac:dyDescent="0.3">
      <c r="A160" t="str">
        <f>D160&amp;" "&amp;E160</f>
        <v>180 ATJ RNC 4RD ST5 S1   250</v>
      </c>
      <c r="B160" s="22" t="s">
        <v>399</v>
      </c>
      <c r="C160" s="23" t="s">
        <v>424</v>
      </c>
      <c r="D160" s="23" t="s">
        <v>449</v>
      </c>
      <c r="E160" s="23">
        <v>250</v>
      </c>
      <c r="F160" s="23"/>
      <c r="G160" s="23" t="s">
        <v>451</v>
      </c>
      <c r="H160" s="23" t="s">
        <v>442</v>
      </c>
      <c r="I160" s="23">
        <v>2</v>
      </c>
      <c r="J160" s="24">
        <v>5.35</v>
      </c>
      <c r="K160" s="23">
        <v>154</v>
      </c>
      <c r="L160" s="24">
        <v>317.35000000000002</v>
      </c>
      <c r="M160" s="23"/>
      <c r="N160" s="25">
        <v>-317.35000000000002</v>
      </c>
    </row>
    <row r="161" spans="1:14" x14ac:dyDescent="0.3">
      <c r="A161" t="str">
        <f>D161&amp;" "&amp;E161</f>
        <v>180 ATJ RNC 4RD ST5 S1   500</v>
      </c>
      <c r="B161" s="26" t="s">
        <v>399</v>
      </c>
      <c r="C161" s="20" t="s">
        <v>424</v>
      </c>
      <c r="D161" s="20" t="s">
        <v>449</v>
      </c>
      <c r="E161" s="20">
        <v>500</v>
      </c>
      <c r="F161" s="20"/>
      <c r="G161" s="20" t="s">
        <v>452</v>
      </c>
      <c r="H161" s="20" t="s">
        <v>442</v>
      </c>
      <c r="I161" s="20">
        <v>4</v>
      </c>
      <c r="J161" s="21">
        <v>187.3</v>
      </c>
      <c r="K161" s="20">
        <v>154</v>
      </c>
      <c r="L161" s="21">
        <v>657.3</v>
      </c>
      <c r="M161" s="20">
        <v>599</v>
      </c>
      <c r="N161" s="27">
        <v>-58.299999999999955</v>
      </c>
    </row>
    <row r="162" spans="1:14" x14ac:dyDescent="0.3">
      <c r="A162" t="str">
        <f>D162&amp;" "&amp;E162</f>
        <v>180 ATJ RNC 4RD ST5 S1   1000</v>
      </c>
      <c r="B162" s="22" t="s">
        <v>399</v>
      </c>
      <c r="C162" s="23" t="s">
        <v>424</v>
      </c>
      <c r="D162" s="23" t="s">
        <v>449</v>
      </c>
      <c r="E162" s="23">
        <v>1000</v>
      </c>
      <c r="F162" s="23"/>
      <c r="G162" s="23" t="s">
        <v>453</v>
      </c>
      <c r="H162" s="23" t="s">
        <v>442</v>
      </c>
      <c r="I162" s="23">
        <v>8</v>
      </c>
      <c r="J162" s="24">
        <v>704.05</v>
      </c>
      <c r="K162" s="23">
        <v>154</v>
      </c>
      <c r="L162" s="24">
        <v>1490.05</v>
      </c>
      <c r="M162" s="23">
        <v>1029</v>
      </c>
      <c r="N162" s="25">
        <v>-461.04999999999995</v>
      </c>
    </row>
    <row r="163" spans="1:14" x14ac:dyDescent="0.3">
      <c r="A163" t="str">
        <f>D163&amp;" "&amp;E163</f>
        <v>180ATJ2E3RC (2017) 250</v>
      </c>
      <c r="B163" s="26" t="s">
        <v>399</v>
      </c>
      <c r="C163" s="20" t="s">
        <v>424</v>
      </c>
      <c r="D163" s="20" t="s">
        <v>407</v>
      </c>
      <c r="E163" s="20">
        <v>250</v>
      </c>
      <c r="F163" s="20"/>
      <c r="G163" s="20" t="s">
        <v>441</v>
      </c>
      <c r="H163" s="20" t="s">
        <v>590</v>
      </c>
      <c r="I163" s="20">
        <v>2</v>
      </c>
      <c r="J163" s="21">
        <v>5.35</v>
      </c>
      <c r="K163" s="20">
        <v>154</v>
      </c>
      <c r="L163" s="21">
        <v>317.35000000000002</v>
      </c>
      <c r="M163" s="20"/>
      <c r="N163" s="27">
        <v>-317.35000000000002</v>
      </c>
    </row>
    <row r="164" spans="1:14" x14ac:dyDescent="0.3">
      <c r="A164" t="str">
        <f>D164&amp;" "&amp;E164</f>
        <v>180ATJ2E3RC (2017) 500</v>
      </c>
      <c r="B164" s="22" t="s">
        <v>399</v>
      </c>
      <c r="C164" s="23" t="s">
        <v>424</v>
      </c>
      <c r="D164" s="23" t="s">
        <v>407</v>
      </c>
      <c r="E164" s="23">
        <v>500</v>
      </c>
      <c r="F164" s="23"/>
      <c r="G164" s="23" t="s">
        <v>600</v>
      </c>
      <c r="H164" s="23" t="s">
        <v>590</v>
      </c>
      <c r="I164" s="23">
        <v>4</v>
      </c>
      <c r="J164" s="24">
        <v>461.6</v>
      </c>
      <c r="K164" s="23">
        <v>154</v>
      </c>
      <c r="L164" s="24">
        <v>931.6</v>
      </c>
      <c r="M164" s="23">
        <v>599</v>
      </c>
      <c r="N164" s="25">
        <v>-332.6</v>
      </c>
    </row>
    <row r="165" spans="1:14" x14ac:dyDescent="0.3">
      <c r="A165" t="str">
        <f>D165&amp;" "&amp;E165</f>
        <v>180ATJ2E3RC (2017) 1000</v>
      </c>
      <c r="B165" s="26" t="s">
        <v>399</v>
      </c>
      <c r="C165" s="20" t="s">
        <v>424</v>
      </c>
      <c r="D165" s="20" t="s">
        <v>407</v>
      </c>
      <c r="E165" s="20">
        <v>1000</v>
      </c>
      <c r="F165" s="20"/>
      <c r="G165" s="20" t="s">
        <v>599</v>
      </c>
      <c r="H165" s="20" t="s">
        <v>590</v>
      </c>
      <c r="I165" s="20">
        <v>8</v>
      </c>
      <c r="J165" s="21">
        <v>736.9</v>
      </c>
      <c r="K165" s="20">
        <v>154</v>
      </c>
      <c r="L165" s="21">
        <v>1522.9</v>
      </c>
      <c r="M165" s="20">
        <v>1029</v>
      </c>
      <c r="N165" s="27">
        <v>-493.90000000000009</v>
      </c>
    </row>
    <row r="166" spans="1:14" x14ac:dyDescent="0.3">
      <c r="A166" t="str">
        <f>D166&amp;" "&amp;E166</f>
        <v>200 ATJ RC (2013-2019) 250</v>
      </c>
      <c r="B166" s="22" t="s">
        <v>399</v>
      </c>
      <c r="C166" s="23" t="s">
        <v>424</v>
      </c>
      <c r="D166" s="23" t="s">
        <v>593</v>
      </c>
      <c r="E166" s="23">
        <v>250</v>
      </c>
      <c r="F166" s="23"/>
      <c r="G166" s="23" t="s">
        <v>445</v>
      </c>
      <c r="H166" s="23" t="s">
        <v>592</v>
      </c>
      <c r="I166" s="23">
        <v>2</v>
      </c>
      <c r="J166" s="24">
        <v>5.35</v>
      </c>
      <c r="K166" s="23">
        <v>154</v>
      </c>
      <c r="L166" s="24">
        <v>317.35000000000002</v>
      </c>
      <c r="M166" s="23"/>
      <c r="N166" s="25">
        <v>-317.35000000000002</v>
      </c>
    </row>
    <row r="167" spans="1:14" x14ac:dyDescent="0.3">
      <c r="A167" t="str">
        <f>D167&amp;" "&amp;E167</f>
        <v>200 ATJ RC (2013-2019) 500</v>
      </c>
      <c r="B167" s="26" t="s">
        <v>399</v>
      </c>
      <c r="C167" s="20" t="s">
        <v>424</v>
      </c>
      <c r="D167" s="20" t="s">
        <v>593</v>
      </c>
      <c r="E167" s="20">
        <v>500</v>
      </c>
      <c r="F167" s="20"/>
      <c r="G167" s="20" t="s">
        <v>608</v>
      </c>
      <c r="H167" s="20" t="s">
        <v>592</v>
      </c>
      <c r="I167" s="20">
        <v>4</v>
      </c>
      <c r="J167" s="21">
        <v>309.60000000000002</v>
      </c>
      <c r="K167" s="20">
        <v>154</v>
      </c>
      <c r="L167" s="21">
        <v>779.6</v>
      </c>
      <c r="M167" s="20"/>
      <c r="N167" s="27">
        <v>-779.6</v>
      </c>
    </row>
    <row r="168" spans="1:14" x14ac:dyDescent="0.3">
      <c r="A168" t="str">
        <f>D168&amp;" "&amp;E168</f>
        <v>200 ATJ RC (2013-2019) 1000</v>
      </c>
      <c r="B168" s="22" t="s">
        <v>399</v>
      </c>
      <c r="C168" s="23" t="s">
        <v>424</v>
      </c>
      <c r="D168" s="23" t="s">
        <v>593</v>
      </c>
      <c r="E168" s="23">
        <v>1000</v>
      </c>
      <c r="F168" s="23"/>
      <c r="G168" s="23" t="s">
        <v>609</v>
      </c>
      <c r="H168" s="23" t="s">
        <v>592</v>
      </c>
      <c r="I168" s="23">
        <v>8</v>
      </c>
      <c r="J168" s="24">
        <v>674.1</v>
      </c>
      <c r="K168" s="23">
        <v>154</v>
      </c>
      <c r="L168" s="24">
        <v>1460.1</v>
      </c>
      <c r="M168" s="23"/>
      <c r="N168" s="25">
        <v>-1460.1</v>
      </c>
    </row>
    <row r="169" spans="1:14" x14ac:dyDescent="0.3">
      <c r="A169" t="str">
        <f>D169&amp;" "&amp;E169</f>
        <v>200 ATJ RC ST5 S1 50</v>
      </c>
      <c r="B169" s="26" t="s">
        <v>399</v>
      </c>
      <c r="C169" s="20" t="s">
        <v>424</v>
      </c>
      <c r="D169" s="20" t="s">
        <v>942</v>
      </c>
      <c r="E169" s="20">
        <v>50</v>
      </c>
      <c r="F169" s="20"/>
      <c r="G169" s="20" t="s">
        <v>943</v>
      </c>
      <c r="H169" s="20" t="s">
        <v>949</v>
      </c>
      <c r="I169" s="20">
        <v>2</v>
      </c>
      <c r="J169" s="21">
        <v>0</v>
      </c>
      <c r="K169" s="20">
        <v>154</v>
      </c>
      <c r="L169" s="21">
        <v>312</v>
      </c>
      <c r="M169" s="20"/>
      <c r="N169" s="27">
        <v>-312</v>
      </c>
    </row>
    <row r="170" spans="1:14" x14ac:dyDescent="0.3">
      <c r="A170" t="str">
        <f>D170&amp;" "&amp;E170</f>
        <v>200 ATJ RC ST5 S1 250</v>
      </c>
      <c r="B170" s="22" t="s">
        <v>399</v>
      </c>
      <c r="C170" s="23" t="s">
        <v>424</v>
      </c>
      <c r="D170" s="23" t="s">
        <v>942</v>
      </c>
      <c r="E170" s="23">
        <v>250</v>
      </c>
      <c r="F170" s="23"/>
      <c r="G170" s="23" t="s">
        <v>944</v>
      </c>
      <c r="H170" s="23" t="s">
        <v>949</v>
      </c>
      <c r="I170" s="23">
        <v>2</v>
      </c>
      <c r="J170" s="24">
        <v>5.8</v>
      </c>
      <c r="K170" s="23">
        <v>154</v>
      </c>
      <c r="L170" s="24">
        <v>317.8</v>
      </c>
      <c r="M170" s="23"/>
      <c r="N170" s="25">
        <v>-317.8</v>
      </c>
    </row>
    <row r="171" spans="1:14" x14ac:dyDescent="0.3">
      <c r="A171" t="str">
        <f>D171&amp;" "&amp;E171</f>
        <v>200 ATJ RC ST5 S1 500</v>
      </c>
      <c r="B171" s="26" t="s">
        <v>399</v>
      </c>
      <c r="C171" s="20" t="s">
        <v>424</v>
      </c>
      <c r="D171" s="20" t="s">
        <v>942</v>
      </c>
      <c r="E171" s="20">
        <v>500</v>
      </c>
      <c r="F171" s="20"/>
      <c r="G171" s="20" t="s">
        <v>946</v>
      </c>
      <c r="H171" s="20" t="s">
        <v>949</v>
      </c>
      <c r="I171" s="20">
        <v>4</v>
      </c>
      <c r="J171" s="21">
        <v>347.5</v>
      </c>
      <c r="K171" s="20">
        <v>154</v>
      </c>
      <c r="L171" s="21">
        <v>817.5</v>
      </c>
      <c r="M171" s="20"/>
      <c r="N171" s="27">
        <v>-817.5</v>
      </c>
    </row>
    <row r="172" spans="1:14" x14ac:dyDescent="0.3">
      <c r="A172" t="str">
        <f>D172&amp;" "&amp;E172</f>
        <v>200 ATJ RC ST5 S1 1000</v>
      </c>
      <c r="B172" s="22" t="s">
        <v>399</v>
      </c>
      <c r="C172" s="23" t="s">
        <v>424</v>
      </c>
      <c r="D172" s="23" t="s">
        <v>942</v>
      </c>
      <c r="E172" s="23">
        <v>1000</v>
      </c>
      <c r="F172" s="23"/>
      <c r="G172" s="23" t="s">
        <v>947</v>
      </c>
      <c r="H172" s="23" t="s">
        <v>949</v>
      </c>
      <c r="I172" s="23">
        <v>8</v>
      </c>
      <c r="J172" s="24">
        <v>858.9</v>
      </c>
      <c r="K172" s="23">
        <v>154</v>
      </c>
      <c r="L172" s="24">
        <v>1644.9</v>
      </c>
      <c r="M172" s="23"/>
      <c r="N172" s="25">
        <v>-1644.9</v>
      </c>
    </row>
    <row r="173" spans="1:14" x14ac:dyDescent="0.3">
      <c r="A173" t="str">
        <f>D173&amp;" "&amp;E173</f>
        <v>200 ATJ RC ST5 S1 2000</v>
      </c>
      <c r="B173" s="26" t="s">
        <v>399</v>
      </c>
      <c r="C173" s="20" t="s">
        <v>424</v>
      </c>
      <c r="D173" s="20" t="s">
        <v>942</v>
      </c>
      <c r="E173" s="20">
        <v>2000</v>
      </c>
      <c r="F173" s="20"/>
      <c r="G173" s="20" t="s">
        <v>948</v>
      </c>
      <c r="H173" s="20" t="s">
        <v>949</v>
      </c>
      <c r="I173" s="20">
        <v>8</v>
      </c>
      <c r="J173" s="21">
        <v>872.8</v>
      </c>
      <c r="K173" s="20">
        <v>154</v>
      </c>
      <c r="L173" s="21">
        <v>1658.8</v>
      </c>
      <c r="M173" s="20"/>
      <c r="N173" s="27">
        <v>-1658.8</v>
      </c>
    </row>
    <row r="174" spans="1:14" x14ac:dyDescent="0.3">
      <c r="A174" t="str">
        <f>D174&amp;" "&amp;E174</f>
        <v>200 ATJ RC ST5 S1 OBLIGATOIRE</v>
      </c>
      <c r="B174" s="22" t="s">
        <v>399</v>
      </c>
      <c r="C174" s="23" t="s">
        <v>424</v>
      </c>
      <c r="D174" s="23" t="s">
        <v>942</v>
      </c>
      <c r="E174" s="23" t="s">
        <v>1099</v>
      </c>
      <c r="F174" s="23" t="s">
        <v>1100</v>
      </c>
      <c r="G174" s="23" t="s">
        <v>945</v>
      </c>
      <c r="H174" s="23" t="s">
        <v>949</v>
      </c>
      <c r="I174" s="23">
        <v>2</v>
      </c>
      <c r="J174" s="24">
        <v>5.8</v>
      </c>
      <c r="K174" s="23">
        <v>154</v>
      </c>
      <c r="L174" s="24">
        <v>317.8</v>
      </c>
      <c r="M174" s="23"/>
      <c r="N174" s="25">
        <v>-317.8</v>
      </c>
    </row>
    <row r="175" spans="1:14" x14ac:dyDescent="0.3">
      <c r="A175" t="str">
        <f>D175&amp;" "&amp;E175</f>
        <v>280 TJ ST5 S1 (2019) 250</v>
      </c>
      <c r="B175" s="26" t="s">
        <v>399</v>
      </c>
      <c r="C175" s="20" t="s">
        <v>425</v>
      </c>
      <c r="D175" s="20" t="s">
        <v>754</v>
      </c>
      <c r="E175" s="20">
        <v>250</v>
      </c>
      <c r="F175" s="20"/>
      <c r="G175" s="20" t="s">
        <v>445</v>
      </c>
      <c r="H175" s="20" t="s">
        <v>601</v>
      </c>
      <c r="I175" s="20">
        <v>2</v>
      </c>
      <c r="J175" s="21">
        <v>5.35</v>
      </c>
      <c r="K175" s="20">
        <v>154</v>
      </c>
      <c r="L175" s="21">
        <v>317.35000000000002</v>
      </c>
      <c r="M175" s="20"/>
      <c r="N175" s="27">
        <v>-317.35000000000002</v>
      </c>
    </row>
    <row r="176" spans="1:14" x14ac:dyDescent="0.3">
      <c r="A176" t="str">
        <f>D176&amp;" "&amp;E176</f>
        <v>280 TJ ST5 S1 (2019) 500</v>
      </c>
      <c r="B176" s="22" t="s">
        <v>399</v>
      </c>
      <c r="C176" s="23" t="s">
        <v>425</v>
      </c>
      <c r="D176" s="23" t="s">
        <v>754</v>
      </c>
      <c r="E176" s="23">
        <v>500</v>
      </c>
      <c r="F176" s="23"/>
      <c r="G176" s="23" t="s">
        <v>606</v>
      </c>
      <c r="H176" s="23" t="s">
        <v>601</v>
      </c>
      <c r="I176" s="23">
        <v>4</v>
      </c>
      <c r="J176" s="24">
        <v>397.2</v>
      </c>
      <c r="K176" s="23">
        <v>154</v>
      </c>
      <c r="L176" s="24">
        <v>867.2</v>
      </c>
      <c r="M176" s="23"/>
      <c r="N176" s="25">
        <v>-867.2</v>
      </c>
    </row>
    <row r="177" spans="1:14" x14ac:dyDescent="0.3">
      <c r="A177" t="str">
        <f>D177&amp;" "&amp;E177</f>
        <v>280 TJ ST5 S1 (2019) 1000</v>
      </c>
      <c r="B177" s="26" t="s">
        <v>399</v>
      </c>
      <c r="C177" s="20" t="s">
        <v>425</v>
      </c>
      <c r="D177" s="20" t="s">
        <v>754</v>
      </c>
      <c r="E177" s="20">
        <v>1000</v>
      </c>
      <c r="F177" s="20"/>
      <c r="G177" s="20" t="s">
        <v>607</v>
      </c>
      <c r="H177" s="20" t="s">
        <v>601</v>
      </c>
      <c r="I177" s="20">
        <v>6</v>
      </c>
      <c r="J177" s="21">
        <v>838.6</v>
      </c>
      <c r="K177" s="20">
        <v>154</v>
      </c>
      <c r="L177" s="21">
        <v>1466.6</v>
      </c>
      <c r="M177" s="20"/>
      <c r="N177" s="27">
        <v>-1466.6</v>
      </c>
    </row>
    <row r="178" spans="1:14" x14ac:dyDescent="0.3">
      <c r="A178" t="str">
        <f>D178&amp;" "&amp;E178</f>
        <v>42-7FD35 500</v>
      </c>
      <c r="B178" s="22" t="s">
        <v>348</v>
      </c>
      <c r="C178" s="23" t="s">
        <v>1049</v>
      </c>
      <c r="D178" s="23" t="s">
        <v>886</v>
      </c>
      <c r="E178" s="23">
        <v>500</v>
      </c>
      <c r="F178" s="23"/>
      <c r="G178" s="28" t="s">
        <v>887</v>
      </c>
      <c r="H178" s="23"/>
      <c r="I178" s="23">
        <v>2</v>
      </c>
      <c r="J178" s="24">
        <v>141.4</v>
      </c>
      <c r="K178" s="23">
        <v>119</v>
      </c>
      <c r="L178" s="24">
        <v>418.4</v>
      </c>
      <c r="M178" s="23">
        <v>509</v>
      </c>
      <c r="N178" s="25">
        <v>90.600000000000023</v>
      </c>
    </row>
    <row r="179" spans="1:14" x14ac:dyDescent="0.3">
      <c r="A179" t="str">
        <f>D179&amp;" "&amp;E179</f>
        <v>42-7FD35 1000</v>
      </c>
      <c r="B179" s="26" t="s">
        <v>348</v>
      </c>
      <c r="C179" s="20" t="s">
        <v>1049</v>
      </c>
      <c r="D179" s="20" t="s">
        <v>886</v>
      </c>
      <c r="E179" s="20">
        <v>1000</v>
      </c>
      <c r="F179" s="20"/>
      <c r="G179" s="29" t="s">
        <v>890</v>
      </c>
      <c r="H179" s="20"/>
      <c r="I179" s="20">
        <v>4</v>
      </c>
      <c r="J179" s="21">
        <v>253.4</v>
      </c>
      <c r="K179" s="20">
        <v>119</v>
      </c>
      <c r="L179" s="21">
        <v>688.4</v>
      </c>
      <c r="M179" s="20">
        <v>509</v>
      </c>
      <c r="N179" s="27">
        <v>-179.39999999999998</v>
      </c>
    </row>
    <row r="180" spans="1:14" x14ac:dyDescent="0.3">
      <c r="A180" t="str">
        <f>D180&amp;" "&amp;E180</f>
        <v>42-7FD35 2000</v>
      </c>
      <c r="B180" s="22" t="s">
        <v>348</v>
      </c>
      <c r="C180" s="23" t="s">
        <v>1049</v>
      </c>
      <c r="D180" s="23" t="s">
        <v>886</v>
      </c>
      <c r="E180" s="23">
        <v>2000</v>
      </c>
      <c r="F180" s="23"/>
      <c r="G180" s="28" t="s">
        <v>891</v>
      </c>
      <c r="H180" s="23"/>
      <c r="I180" s="23">
        <v>5</v>
      </c>
      <c r="J180" s="24">
        <v>832.4</v>
      </c>
      <c r="K180" s="23">
        <v>119</v>
      </c>
      <c r="L180" s="24">
        <v>1346.4</v>
      </c>
      <c r="M180" s="23">
        <v>1389</v>
      </c>
      <c r="N180" s="25">
        <v>42.599999999999909</v>
      </c>
    </row>
    <row r="181" spans="1:14" x14ac:dyDescent="0.3">
      <c r="A181" t="str">
        <f>D181&amp;" "&amp;E181</f>
        <v>42-7FD40 500</v>
      </c>
      <c r="B181" s="26" t="s">
        <v>348</v>
      </c>
      <c r="C181" s="20" t="s">
        <v>1049</v>
      </c>
      <c r="D181" s="20" t="s">
        <v>888</v>
      </c>
      <c r="E181" s="20">
        <v>500</v>
      </c>
      <c r="F181" s="20"/>
      <c r="G181" s="29" t="s">
        <v>887</v>
      </c>
      <c r="H181" s="20"/>
      <c r="I181" s="20">
        <v>2</v>
      </c>
      <c r="J181" s="21">
        <v>141.4</v>
      </c>
      <c r="K181" s="20">
        <v>119</v>
      </c>
      <c r="L181" s="21">
        <v>418.4</v>
      </c>
      <c r="M181" s="20">
        <v>509</v>
      </c>
      <c r="N181" s="27">
        <v>90.600000000000023</v>
      </c>
    </row>
    <row r="182" spans="1:14" x14ac:dyDescent="0.3">
      <c r="A182" t="str">
        <f>D182&amp;" "&amp;E182</f>
        <v>42-7FD40 1000</v>
      </c>
      <c r="B182" s="22" t="s">
        <v>348</v>
      </c>
      <c r="C182" s="23" t="s">
        <v>1049</v>
      </c>
      <c r="D182" s="23" t="s">
        <v>888</v>
      </c>
      <c r="E182" s="23">
        <v>1000</v>
      </c>
      <c r="F182" s="23"/>
      <c r="G182" s="28" t="s">
        <v>890</v>
      </c>
      <c r="H182" s="23"/>
      <c r="I182" s="23">
        <v>4</v>
      </c>
      <c r="J182" s="24">
        <v>253.4</v>
      </c>
      <c r="K182" s="23">
        <v>119</v>
      </c>
      <c r="L182" s="24">
        <v>688.4</v>
      </c>
      <c r="M182" s="23">
        <v>509</v>
      </c>
      <c r="N182" s="25">
        <v>-179.39999999999998</v>
      </c>
    </row>
    <row r="183" spans="1:14" x14ac:dyDescent="0.3">
      <c r="A183" t="str">
        <f>D183&amp;" "&amp;E183</f>
        <v>42-7FD40 2000</v>
      </c>
      <c r="B183" s="26" t="s">
        <v>348</v>
      </c>
      <c r="C183" s="20" t="s">
        <v>1049</v>
      </c>
      <c r="D183" s="20" t="s">
        <v>888</v>
      </c>
      <c r="E183" s="20">
        <v>2000</v>
      </c>
      <c r="F183" s="20"/>
      <c r="G183" s="29" t="s">
        <v>891</v>
      </c>
      <c r="H183" s="20"/>
      <c r="I183" s="20">
        <v>5</v>
      </c>
      <c r="J183" s="21">
        <v>832.4</v>
      </c>
      <c r="K183" s="20">
        <v>119</v>
      </c>
      <c r="L183" s="21">
        <v>1346.4</v>
      </c>
      <c r="M183" s="20">
        <v>1389</v>
      </c>
      <c r="N183" s="27">
        <v>42.599999999999909</v>
      </c>
    </row>
    <row r="184" spans="1:14" x14ac:dyDescent="0.3">
      <c r="A184" t="str">
        <f>D184&amp;" "&amp;E184</f>
        <v>42-7FD45 500</v>
      </c>
      <c r="B184" s="22" t="s">
        <v>348</v>
      </c>
      <c r="C184" s="23" t="s">
        <v>1049</v>
      </c>
      <c r="D184" s="23" t="s">
        <v>889</v>
      </c>
      <c r="E184" s="23">
        <v>500</v>
      </c>
      <c r="F184" s="23"/>
      <c r="G184" s="28" t="s">
        <v>887</v>
      </c>
      <c r="H184" s="23"/>
      <c r="I184" s="23">
        <v>2</v>
      </c>
      <c r="J184" s="24">
        <v>141.4</v>
      </c>
      <c r="K184" s="23">
        <v>119</v>
      </c>
      <c r="L184" s="24">
        <v>418.4</v>
      </c>
      <c r="M184" s="23">
        <v>509</v>
      </c>
      <c r="N184" s="25">
        <v>90.600000000000023</v>
      </c>
    </row>
    <row r="185" spans="1:14" x14ac:dyDescent="0.3">
      <c r="A185" t="str">
        <f>D185&amp;" "&amp;E185</f>
        <v>42-7FD45 1000</v>
      </c>
      <c r="B185" s="26" t="s">
        <v>348</v>
      </c>
      <c r="C185" s="20" t="s">
        <v>1049</v>
      </c>
      <c r="D185" s="20" t="s">
        <v>889</v>
      </c>
      <c r="E185" s="20">
        <v>1000</v>
      </c>
      <c r="F185" s="20"/>
      <c r="G185" s="29" t="s">
        <v>890</v>
      </c>
      <c r="H185" s="20"/>
      <c r="I185" s="20">
        <v>4</v>
      </c>
      <c r="J185" s="21">
        <v>253.4</v>
      </c>
      <c r="K185" s="20">
        <v>119</v>
      </c>
      <c r="L185" s="21">
        <v>688.4</v>
      </c>
      <c r="M185" s="20">
        <v>509</v>
      </c>
      <c r="N185" s="27">
        <v>-179.39999999999998</v>
      </c>
    </row>
    <row r="186" spans="1:14" x14ac:dyDescent="0.3">
      <c r="A186" t="str">
        <f>D186&amp;" "&amp;E186</f>
        <v>42-7FD45 2000</v>
      </c>
      <c r="B186" s="22" t="s">
        <v>348</v>
      </c>
      <c r="C186" s="23" t="s">
        <v>1049</v>
      </c>
      <c r="D186" s="23" t="s">
        <v>889</v>
      </c>
      <c r="E186" s="23">
        <v>2000</v>
      </c>
      <c r="F186" s="23"/>
      <c r="G186" s="28" t="s">
        <v>891</v>
      </c>
      <c r="H186" s="23"/>
      <c r="I186" s="23">
        <v>5</v>
      </c>
      <c r="J186" s="24">
        <v>832.4</v>
      </c>
      <c r="K186" s="23">
        <v>119</v>
      </c>
      <c r="L186" s="24">
        <v>1346.4</v>
      </c>
      <c r="M186" s="23">
        <v>1389</v>
      </c>
      <c r="N186" s="25">
        <v>42.599999999999909</v>
      </c>
    </row>
    <row r="187" spans="1:14" x14ac:dyDescent="0.3">
      <c r="A187" t="str">
        <f>D187&amp;" "&amp;E187</f>
        <v>4CBT2 (2009) 500</v>
      </c>
      <c r="B187" s="26" t="s">
        <v>348</v>
      </c>
      <c r="C187" s="20" t="s">
        <v>391</v>
      </c>
      <c r="D187" s="20" t="s">
        <v>393</v>
      </c>
      <c r="E187" s="20">
        <v>500</v>
      </c>
      <c r="F187" s="20"/>
      <c r="G187" s="29" t="s">
        <v>392</v>
      </c>
      <c r="H187" s="20"/>
      <c r="I187" s="20">
        <v>1.5</v>
      </c>
      <c r="J187" s="21">
        <v>0</v>
      </c>
      <c r="K187" s="20">
        <v>119</v>
      </c>
      <c r="L187" s="21">
        <v>237.5</v>
      </c>
      <c r="M187" s="20"/>
      <c r="N187" s="27">
        <v>-237.5</v>
      </c>
    </row>
    <row r="188" spans="1:14" x14ac:dyDescent="0.3">
      <c r="A188" t="str">
        <f>D188&amp;" "&amp;E188</f>
        <v>4CBT2 (2009) 1000</v>
      </c>
      <c r="B188" s="22" t="s">
        <v>348</v>
      </c>
      <c r="C188" s="23" t="s">
        <v>391</v>
      </c>
      <c r="D188" s="23" t="s">
        <v>393</v>
      </c>
      <c r="E188" s="23">
        <v>1000</v>
      </c>
      <c r="F188" s="23"/>
      <c r="G188" s="28" t="s">
        <v>394</v>
      </c>
      <c r="H188" s="23"/>
      <c r="I188" s="23">
        <v>2</v>
      </c>
      <c r="J188" s="24">
        <v>17.75</v>
      </c>
      <c r="K188" s="23">
        <v>119</v>
      </c>
      <c r="L188" s="24">
        <v>294.75</v>
      </c>
      <c r="M188" s="23"/>
      <c r="N188" s="25">
        <v>-294.75</v>
      </c>
    </row>
    <row r="189" spans="1:14" x14ac:dyDescent="0.3">
      <c r="A189" t="str">
        <f>D189&amp;" "&amp;E189</f>
        <v>4CBT2 (2013) 500</v>
      </c>
      <c r="B189" s="26" t="s">
        <v>348</v>
      </c>
      <c r="C189" s="20" t="s">
        <v>391</v>
      </c>
      <c r="D189" s="20" t="s">
        <v>395</v>
      </c>
      <c r="E189" s="20">
        <v>500</v>
      </c>
      <c r="F189" s="20"/>
      <c r="G189" s="29" t="s">
        <v>392</v>
      </c>
      <c r="H189" s="20"/>
      <c r="I189" s="20">
        <v>1.5</v>
      </c>
      <c r="J189" s="21">
        <v>0</v>
      </c>
      <c r="K189" s="20">
        <v>119</v>
      </c>
      <c r="L189" s="21">
        <v>237.5</v>
      </c>
      <c r="M189" s="20"/>
      <c r="N189" s="27">
        <v>-237.5</v>
      </c>
    </row>
    <row r="190" spans="1:14" x14ac:dyDescent="0.3">
      <c r="A190" t="str">
        <f>D190&amp;" "&amp;E190</f>
        <v>4CBT2 (2013) 1000</v>
      </c>
      <c r="B190" s="22" t="s">
        <v>348</v>
      </c>
      <c r="C190" s="23" t="s">
        <v>391</v>
      </c>
      <c r="D190" s="23" t="s">
        <v>395</v>
      </c>
      <c r="E190" s="23">
        <v>1000</v>
      </c>
      <c r="F190" s="23"/>
      <c r="G190" s="28" t="s">
        <v>394</v>
      </c>
      <c r="H190" s="23"/>
      <c r="I190" s="23">
        <v>2</v>
      </c>
      <c r="J190" s="24">
        <v>17.75</v>
      </c>
      <c r="K190" s="23">
        <v>119</v>
      </c>
      <c r="L190" s="24">
        <v>294.75</v>
      </c>
      <c r="M190" s="23"/>
      <c r="N190" s="25">
        <v>-294.75</v>
      </c>
    </row>
    <row r="191" spans="1:14" x14ac:dyDescent="0.3">
      <c r="A191" t="str">
        <f>D191&amp;" "&amp;E191</f>
        <v>4CBT2 (2014) 500</v>
      </c>
      <c r="B191" s="26" t="s">
        <v>348</v>
      </c>
      <c r="C191" s="20" t="s">
        <v>391</v>
      </c>
      <c r="D191" s="20" t="s">
        <v>396</v>
      </c>
      <c r="E191" s="20">
        <v>500</v>
      </c>
      <c r="F191" s="20"/>
      <c r="G191" s="29" t="s">
        <v>392</v>
      </c>
      <c r="H191" s="20"/>
      <c r="I191" s="20">
        <v>1.5</v>
      </c>
      <c r="J191" s="21">
        <v>0</v>
      </c>
      <c r="K191" s="20">
        <v>119</v>
      </c>
      <c r="L191" s="21">
        <v>237.5</v>
      </c>
      <c r="M191" s="20"/>
      <c r="N191" s="27">
        <v>-237.5</v>
      </c>
    </row>
    <row r="192" spans="1:14" x14ac:dyDescent="0.3">
      <c r="A192" t="str">
        <f>D192&amp;" "&amp;E192</f>
        <v>4CBT2 (2014) 1000</v>
      </c>
      <c r="B192" s="22" t="s">
        <v>348</v>
      </c>
      <c r="C192" s="23" t="s">
        <v>391</v>
      </c>
      <c r="D192" s="23" t="s">
        <v>396</v>
      </c>
      <c r="E192" s="23">
        <v>1000</v>
      </c>
      <c r="F192" s="23"/>
      <c r="G192" s="28" t="s">
        <v>394</v>
      </c>
      <c r="H192" s="23"/>
      <c r="I192" s="23">
        <v>2</v>
      </c>
      <c r="J192" s="24">
        <v>17.75</v>
      </c>
      <c r="K192" s="23">
        <v>119</v>
      </c>
      <c r="L192" s="24">
        <v>294.75</v>
      </c>
      <c r="M192" s="23"/>
      <c r="N192" s="25">
        <v>-294.75</v>
      </c>
    </row>
    <row r="193" spans="1:14" x14ac:dyDescent="0.3">
      <c r="A193" t="str">
        <f>D193&amp;" "&amp;E193</f>
        <v>52-8FDF25 (2020) 500</v>
      </c>
      <c r="B193" s="26" t="s">
        <v>348</v>
      </c>
      <c r="C193" s="20" t="s">
        <v>1049</v>
      </c>
      <c r="D193" s="20" t="s">
        <v>552</v>
      </c>
      <c r="E193" s="20">
        <v>500</v>
      </c>
      <c r="F193" s="20"/>
      <c r="G193" s="32" t="s">
        <v>610</v>
      </c>
      <c r="H193" s="20"/>
      <c r="I193" s="20">
        <v>2</v>
      </c>
      <c r="J193" s="21">
        <v>200.4</v>
      </c>
      <c r="K193" s="20">
        <v>119</v>
      </c>
      <c r="L193" s="21">
        <v>477.4</v>
      </c>
      <c r="M193" s="20">
        <v>509</v>
      </c>
      <c r="N193" s="27">
        <v>31.600000000000023</v>
      </c>
    </row>
    <row r="194" spans="1:14" x14ac:dyDescent="0.3">
      <c r="A194" t="str">
        <f>D194&amp;" "&amp;E194</f>
        <v>52-8FDF25 (2020) 1000</v>
      </c>
      <c r="B194" s="22" t="s">
        <v>348</v>
      </c>
      <c r="C194" s="23" t="s">
        <v>1049</v>
      </c>
      <c r="D194" s="23" t="s">
        <v>552</v>
      </c>
      <c r="E194" s="23">
        <v>1000</v>
      </c>
      <c r="F194" s="23"/>
      <c r="G194" s="33" t="s">
        <v>610</v>
      </c>
      <c r="H194" s="23"/>
      <c r="I194" s="23">
        <v>2</v>
      </c>
      <c r="J194" s="24">
        <v>200.4</v>
      </c>
      <c r="K194" s="23">
        <v>119</v>
      </c>
      <c r="L194" s="24">
        <v>477.4</v>
      </c>
      <c r="M194" s="23">
        <v>509</v>
      </c>
      <c r="N194" s="25">
        <v>31.600000000000023</v>
      </c>
    </row>
    <row r="195" spans="1:14" x14ac:dyDescent="0.3">
      <c r="A195" t="str">
        <f>D195&amp;" "&amp;E195</f>
        <v>52-8FDF25 (2020) 2000</v>
      </c>
      <c r="B195" s="26" t="s">
        <v>348</v>
      </c>
      <c r="C195" s="20" t="s">
        <v>1049</v>
      </c>
      <c r="D195" s="20" t="s">
        <v>552</v>
      </c>
      <c r="E195" s="20">
        <v>2000</v>
      </c>
      <c r="F195" s="20"/>
      <c r="G195" s="32" t="s">
        <v>611</v>
      </c>
      <c r="H195" s="20"/>
      <c r="I195" s="20">
        <v>6</v>
      </c>
      <c r="J195" s="21">
        <v>724.25</v>
      </c>
      <c r="K195" s="20">
        <v>119</v>
      </c>
      <c r="L195" s="21">
        <v>1317.25</v>
      </c>
      <c r="M195" s="20">
        <v>1389</v>
      </c>
      <c r="N195" s="27">
        <v>71.75</v>
      </c>
    </row>
    <row r="196" spans="1:14" x14ac:dyDescent="0.3">
      <c r="A196" t="str">
        <f>D196&amp;" "&amp;E196</f>
        <v>52-8FDJF35 500</v>
      </c>
      <c r="B196" s="22" t="s">
        <v>348</v>
      </c>
      <c r="C196" s="23" t="s">
        <v>1049</v>
      </c>
      <c r="D196" s="23" t="s">
        <v>755</v>
      </c>
      <c r="E196" s="23">
        <v>500</v>
      </c>
      <c r="F196" s="23"/>
      <c r="G196" s="33" t="s">
        <v>610</v>
      </c>
      <c r="H196" s="23"/>
      <c r="I196" s="23">
        <v>2</v>
      </c>
      <c r="J196" s="24">
        <v>200.4</v>
      </c>
      <c r="K196" s="23">
        <v>119</v>
      </c>
      <c r="L196" s="24">
        <v>477.4</v>
      </c>
      <c r="M196" s="23">
        <v>509</v>
      </c>
      <c r="N196" s="25">
        <v>31.600000000000023</v>
      </c>
    </row>
    <row r="197" spans="1:14" x14ac:dyDescent="0.3">
      <c r="A197" t="str">
        <f>D197&amp;" "&amp;E197</f>
        <v>52-8FDJF35 1000</v>
      </c>
      <c r="B197" s="26" t="s">
        <v>348</v>
      </c>
      <c r="C197" s="20" t="s">
        <v>1049</v>
      </c>
      <c r="D197" s="20" t="s">
        <v>755</v>
      </c>
      <c r="E197" s="20">
        <v>1000</v>
      </c>
      <c r="F197" s="20"/>
      <c r="G197" s="32" t="s">
        <v>610</v>
      </c>
      <c r="H197" s="20"/>
      <c r="I197" s="20">
        <v>2</v>
      </c>
      <c r="J197" s="21">
        <v>200.4</v>
      </c>
      <c r="K197" s="20">
        <v>119</v>
      </c>
      <c r="L197" s="21">
        <v>477.4</v>
      </c>
      <c r="M197" s="20">
        <v>509</v>
      </c>
      <c r="N197" s="27">
        <v>31.600000000000023</v>
      </c>
    </row>
    <row r="198" spans="1:14" x14ac:dyDescent="0.3">
      <c r="A198" t="str">
        <f>D198&amp;" "&amp;E198</f>
        <v>52-8FDJF35 2000</v>
      </c>
      <c r="B198" s="22" t="s">
        <v>348</v>
      </c>
      <c r="C198" s="23" t="s">
        <v>1049</v>
      </c>
      <c r="D198" s="23" t="s">
        <v>755</v>
      </c>
      <c r="E198" s="23">
        <v>2000</v>
      </c>
      <c r="F198" s="23"/>
      <c r="G198" s="33" t="s">
        <v>611</v>
      </c>
      <c r="H198" s="23"/>
      <c r="I198" s="23">
        <v>6</v>
      </c>
      <c r="J198" s="24">
        <v>724.25</v>
      </c>
      <c r="K198" s="23">
        <v>119</v>
      </c>
      <c r="L198" s="24">
        <v>1317.25</v>
      </c>
      <c r="M198" s="23">
        <v>1389</v>
      </c>
      <c r="N198" s="25">
        <v>71.75</v>
      </c>
    </row>
    <row r="199" spans="1:14" x14ac:dyDescent="0.3">
      <c r="A199" t="str">
        <f>D199&amp;" "&amp;E199</f>
        <v>56-8FD25F à partir de 05/2021 500</v>
      </c>
      <c r="B199" s="26" t="s">
        <v>348</v>
      </c>
      <c r="C199" s="20" t="s">
        <v>1049</v>
      </c>
      <c r="D199" s="20" t="s">
        <v>1054</v>
      </c>
      <c r="E199" s="20">
        <v>500</v>
      </c>
      <c r="F199" s="20"/>
      <c r="G199" s="29" t="s">
        <v>610</v>
      </c>
      <c r="H199" s="20"/>
      <c r="I199" s="20">
        <v>2</v>
      </c>
      <c r="J199" s="21">
        <v>200.4</v>
      </c>
      <c r="K199" s="20">
        <v>119</v>
      </c>
      <c r="L199" s="21">
        <v>477.4</v>
      </c>
      <c r="M199" s="20">
        <v>509</v>
      </c>
      <c r="N199" s="27">
        <v>31.600000000000023</v>
      </c>
    </row>
    <row r="200" spans="1:14" x14ac:dyDescent="0.3">
      <c r="A200" t="str">
        <f>D200&amp;" "&amp;E200</f>
        <v>56-8FD25F à partir de 05/2021 1000</v>
      </c>
      <c r="B200" s="22" t="s">
        <v>348</v>
      </c>
      <c r="C200" s="23" t="s">
        <v>1049</v>
      </c>
      <c r="D200" s="23" t="s">
        <v>1054</v>
      </c>
      <c r="E200" s="23">
        <v>1000</v>
      </c>
      <c r="F200" s="23"/>
      <c r="G200" s="28" t="s">
        <v>1055</v>
      </c>
      <c r="H200" s="23"/>
      <c r="I200" s="23">
        <v>4</v>
      </c>
      <c r="J200" s="24">
        <v>745.4</v>
      </c>
      <c r="K200" s="23">
        <v>119</v>
      </c>
      <c r="L200" s="24">
        <v>1180.4000000000001</v>
      </c>
      <c r="M200" s="23">
        <v>509</v>
      </c>
      <c r="N200" s="25">
        <v>-671.40000000000009</v>
      </c>
    </row>
    <row r="201" spans="1:14" x14ac:dyDescent="0.3">
      <c r="A201" t="str">
        <f>D201&amp;" "&amp;E201</f>
        <v>56-8FD25F à partir de 05/2021 2000</v>
      </c>
      <c r="B201" s="26" t="s">
        <v>348</v>
      </c>
      <c r="C201" s="20" t="s">
        <v>1049</v>
      </c>
      <c r="D201" s="20" t="s">
        <v>1054</v>
      </c>
      <c r="E201" s="20">
        <v>2000</v>
      </c>
      <c r="F201" s="20"/>
      <c r="G201" s="29" t="s">
        <v>1056</v>
      </c>
      <c r="H201" s="20"/>
      <c r="I201" s="20">
        <v>6</v>
      </c>
      <c r="J201" s="21">
        <v>922.25</v>
      </c>
      <c r="K201" s="20">
        <v>119</v>
      </c>
      <c r="L201" s="21">
        <v>1515.25</v>
      </c>
      <c r="M201" s="20">
        <v>1389</v>
      </c>
      <c r="N201" s="27">
        <v>-126.25</v>
      </c>
    </row>
    <row r="202" spans="1:14" x14ac:dyDescent="0.3">
      <c r="A202" t="str">
        <f>D202&amp;" "&amp;E202</f>
        <v>56-8FD25F à partir de 05/2021 3000</v>
      </c>
      <c r="B202" s="22" t="s">
        <v>348</v>
      </c>
      <c r="C202" s="23" t="s">
        <v>1049</v>
      </c>
      <c r="D202" s="23" t="s">
        <v>1054</v>
      </c>
      <c r="E202" s="23">
        <v>3000</v>
      </c>
      <c r="F202" s="23"/>
      <c r="G202" s="28" t="s">
        <v>1057</v>
      </c>
      <c r="H202" s="23"/>
      <c r="I202" s="23">
        <v>6</v>
      </c>
      <c r="J202" s="24">
        <v>736.9</v>
      </c>
      <c r="K202" s="23">
        <v>119</v>
      </c>
      <c r="L202" s="24">
        <v>1329.9</v>
      </c>
      <c r="M202" s="23"/>
      <c r="N202" s="25">
        <v>-1329.9</v>
      </c>
    </row>
    <row r="203" spans="1:14" x14ac:dyDescent="0.3">
      <c r="A203" t="str">
        <f>D203&amp;" "&amp;E203</f>
        <v>78SEC (2012-2021) 250</v>
      </c>
      <c r="B203" s="26" t="s">
        <v>399</v>
      </c>
      <c r="C203" s="20" t="s">
        <v>419</v>
      </c>
      <c r="D203" s="20" t="s">
        <v>553</v>
      </c>
      <c r="E203" s="20">
        <v>250</v>
      </c>
      <c r="F203" s="20"/>
      <c r="G203" s="29" t="s">
        <v>540</v>
      </c>
      <c r="H203" s="20" t="s">
        <v>586</v>
      </c>
      <c r="I203" s="20">
        <v>1.5</v>
      </c>
      <c r="J203" s="21">
        <v>24.35</v>
      </c>
      <c r="K203" s="20">
        <v>119</v>
      </c>
      <c r="L203" s="21">
        <v>261.85000000000002</v>
      </c>
      <c r="M203" s="20"/>
      <c r="N203" s="27">
        <v>-261.85000000000002</v>
      </c>
    </row>
    <row r="204" spans="1:14" x14ac:dyDescent="0.3">
      <c r="A204" t="str">
        <f>D204&amp;" "&amp;E204</f>
        <v>78SEC (2012-2021) 500</v>
      </c>
      <c r="B204" s="22" t="s">
        <v>399</v>
      </c>
      <c r="C204" s="23" t="s">
        <v>419</v>
      </c>
      <c r="D204" s="23" t="s">
        <v>553</v>
      </c>
      <c r="E204" s="23">
        <v>500</v>
      </c>
      <c r="F204" s="23"/>
      <c r="G204" s="28" t="s">
        <v>541</v>
      </c>
      <c r="H204" s="23" t="s">
        <v>586</v>
      </c>
      <c r="I204" s="23">
        <v>2</v>
      </c>
      <c r="J204" s="24">
        <v>139.85</v>
      </c>
      <c r="K204" s="23">
        <v>119</v>
      </c>
      <c r="L204" s="24">
        <v>416.85</v>
      </c>
      <c r="M204" s="23"/>
      <c r="N204" s="25">
        <v>-416.85</v>
      </c>
    </row>
    <row r="205" spans="1:14" x14ac:dyDescent="0.3">
      <c r="A205" t="str">
        <f>D205&amp;" "&amp;E205</f>
        <v>7FBEST15 (2013) 500</v>
      </c>
      <c r="B205" s="26" t="s">
        <v>348</v>
      </c>
      <c r="C205" s="20" t="s">
        <v>364</v>
      </c>
      <c r="D205" s="20" t="s">
        <v>366</v>
      </c>
      <c r="E205" s="20">
        <v>500</v>
      </c>
      <c r="F205" s="20"/>
      <c r="G205" s="29" t="s">
        <v>367</v>
      </c>
      <c r="H205" s="20"/>
      <c r="I205" s="20">
        <v>2</v>
      </c>
      <c r="J205" s="21">
        <v>24.35</v>
      </c>
      <c r="K205" s="20">
        <v>119</v>
      </c>
      <c r="L205" s="21">
        <v>301.35000000000002</v>
      </c>
      <c r="M205" s="20">
        <v>279</v>
      </c>
      <c r="N205" s="27">
        <v>-22.350000000000023</v>
      </c>
    </row>
    <row r="206" spans="1:14" x14ac:dyDescent="0.3">
      <c r="A206" t="str">
        <f>D206&amp;" "&amp;E206</f>
        <v>7FBEST15 (2013) 1000</v>
      </c>
      <c r="B206" s="22" t="s">
        <v>348</v>
      </c>
      <c r="C206" s="23" t="s">
        <v>364</v>
      </c>
      <c r="D206" s="23" t="s">
        <v>366</v>
      </c>
      <c r="E206" s="23">
        <v>1000</v>
      </c>
      <c r="F206" s="23"/>
      <c r="G206" s="28" t="s">
        <v>368</v>
      </c>
      <c r="H206" s="23"/>
      <c r="I206" s="23">
        <v>3</v>
      </c>
      <c r="J206" s="24">
        <v>201.35</v>
      </c>
      <c r="K206" s="23">
        <v>119</v>
      </c>
      <c r="L206" s="24">
        <v>557.35</v>
      </c>
      <c r="M206" s="23">
        <v>759</v>
      </c>
      <c r="N206" s="25">
        <v>201.64999999999998</v>
      </c>
    </row>
    <row r="207" spans="1:14" x14ac:dyDescent="0.3">
      <c r="A207" t="str">
        <f>D207&amp;" "&amp;E207</f>
        <v>7FBEST15 (2013) 2000</v>
      </c>
      <c r="B207" s="26" t="s">
        <v>348</v>
      </c>
      <c r="C207" s="20" t="s">
        <v>364</v>
      </c>
      <c r="D207" s="20" t="s">
        <v>366</v>
      </c>
      <c r="E207" s="20">
        <v>2000</v>
      </c>
      <c r="F207" s="20"/>
      <c r="G207" s="29" t="s">
        <v>369</v>
      </c>
      <c r="H207" s="20"/>
      <c r="I207" s="20">
        <v>4</v>
      </c>
      <c r="J207" s="21">
        <v>1207.75</v>
      </c>
      <c r="K207" s="20">
        <v>119</v>
      </c>
      <c r="L207" s="21">
        <v>1642.75</v>
      </c>
      <c r="M207" s="20">
        <v>829</v>
      </c>
      <c r="N207" s="27">
        <v>-813.75</v>
      </c>
    </row>
    <row r="208" spans="1:14" x14ac:dyDescent="0.3">
      <c r="A208" t="str">
        <f>D208&amp;" "&amp;E208</f>
        <v>7FBEST15 (2013) OBLIGATOIRE</v>
      </c>
      <c r="B208" s="22" t="s">
        <v>348</v>
      </c>
      <c r="C208" s="23" t="s">
        <v>364</v>
      </c>
      <c r="D208" s="23" t="s">
        <v>366</v>
      </c>
      <c r="E208" s="23" t="s">
        <v>1099</v>
      </c>
      <c r="F208" s="23"/>
      <c r="G208" s="28" t="s">
        <v>365</v>
      </c>
      <c r="H208" s="23"/>
      <c r="I208" s="23">
        <v>2</v>
      </c>
      <c r="J208" s="24">
        <v>201.35</v>
      </c>
      <c r="K208" s="23">
        <v>119</v>
      </c>
      <c r="L208" s="24">
        <v>478.35</v>
      </c>
      <c r="M208" s="23"/>
      <c r="N208" s="25">
        <v>-478.35</v>
      </c>
    </row>
    <row r="209" spans="1:14" x14ac:dyDescent="0.3">
      <c r="A209" t="str">
        <f>D209&amp;" "&amp;E209</f>
        <v>7FBMF25 500</v>
      </c>
      <c r="B209" s="26" t="s">
        <v>348</v>
      </c>
      <c r="C209" s="20" t="s">
        <v>370</v>
      </c>
      <c r="D209" s="20" t="s">
        <v>788</v>
      </c>
      <c r="E209" s="20">
        <v>500</v>
      </c>
      <c r="F209" s="20"/>
      <c r="G209" s="29" t="s">
        <v>789</v>
      </c>
      <c r="H209" s="20"/>
      <c r="I209" s="20">
        <v>2</v>
      </c>
      <c r="J209" s="21">
        <v>24.35</v>
      </c>
      <c r="K209" s="20">
        <v>119</v>
      </c>
      <c r="L209" s="21">
        <v>301.35000000000002</v>
      </c>
      <c r="M209" s="20">
        <v>279</v>
      </c>
      <c r="N209" s="27">
        <v>-22.350000000000023</v>
      </c>
    </row>
    <row r="210" spans="1:14" x14ac:dyDescent="0.3">
      <c r="A210" t="str">
        <f>D210&amp;" "&amp;E210</f>
        <v>7FBMF25 1000</v>
      </c>
      <c r="B210" s="22" t="s">
        <v>348</v>
      </c>
      <c r="C210" s="23" t="s">
        <v>370</v>
      </c>
      <c r="D210" s="23" t="s">
        <v>788</v>
      </c>
      <c r="E210" s="23">
        <v>1000</v>
      </c>
      <c r="F210" s="23"/>
      <c r="G210" s="28" t="s">
        <v>790</v>
      </c>
      <c r="H210" s="23"/>
      <c r="I210" s="23">
        <v>3</v>
      </c>
      <c r="J210" s="24">
        <v>62.35</v>
      </c>
      <c r="K210" s="23">
        <v>20</v>
      </c>
      <c r="L210" s="24">
        <v>319.35000000000002</v>
      </c>
      <c r="M210" s="23">
        <v>759</v>
      </c>
      <c r="N210" s="25">
        <v>439.65</v>
      </c>
    </row>
    <row r="211" spans="1:14" x14ac:dyDescent="0.3">
      <c r="A211" t="str">
        <f>D211&amp;" "&amp;E211</f>
        <v>7FBMF25 2000</v>
      </c>
      <c r="B211" s="26" t="s">
        <v>348</v>
      </c>
      <c r="C211" s="20" t="s">
        <v>370</v>
      </c>
      <c r="D211" s="20" t="s">
        <v>788</v>
      </c>
      <c r="E211" s="20">
        <v>2000</v>
      </c>
      <c r="F211" s="20"/>
      <c r="G211" s="29" t="s">
        <v>791</v>
      </c>
      <c r="H211" s="20"/>
      <c r="I211" s="20">
        <v>4</v>
      </c>
      <c r="J211" s="21">
        <v>476.35</v>
      </c>
      <c r="K211" s="20">
        <v>20</v>
      </c>
      <c r="L211" s="21">
        <v>812.35</v>
      </c>
      <c r="M211" s="20">
        <v>829</v>
      </c>
      <c r="N211" s="27">
        <v>16.649999999999977</v>
      </c>
    </row>
    <row r="212" spans="1:14" x14ac:dyDescent="0.3">
      <c r="A212" t="str">
        <f>D212&amp;" "&amp;E212</f>
        <v>7FBMF30 (2006) 500</v>
      </c>
      <c r="B212" s="22" t="s">
        <v>348</v>
      </c>
      <c r="C212" s="23" t="s">
        <v>370</v>
      </c>
      <c r="D212" s="23" t="s">
        <v>371</v>
      </c>
      <c r="E212" s="23">
        <v>500</v>
      </c>
      <c r="F212" s="23"/>
      <c r="G212" s="28" t="s">
        <v>367</v>
      </c>
      <c r="H212" s="23"/>
      <c r="I212" s="23">
        <v>2</v>
      </c>
      <c r="J212" s="24">
        <v>24.35</v>
      </c>
      <c r="K212" s="23">
        <v>119</v>
      </c>
      <c r="L212" s="24">
        <v>301.35000000000002</v>
      </c>
      <c r="M212" s="23">
        <v>279</v>
      </c>
      <c r="N212" s="25">
        <v>-22.350000000000023</v>
      </c>
    </row>
    <row r="213" spans="1:14" x14ac:dyDescent="0.3">
      <c r="A213" t="str">
        <f>D213&amp;" "&amp;E213</f>
        <v>7FBMF30 (2006) 1000</v>
      </c>
      <c r="B213" s="26" t="s">
        <v>348</v>
      </c>
      <c r="C213" s="20" t="s">
        <v>370</v>
      </c>
      <c r="D213" s="20" t="s">
        <v>371</v>
      </c>
      <c r="E213" s="20">
        <v>1000</v>
      </c>
      <c r="F213" s="20"/>
      <c r="G213" s="29" t="s">
        <v>368</v>
      </c>
      <c r="H213" s="20"/>
      <c r="I213" s="20">
        <v>3</v>
      </c>
      <c r="J213" s="21">
        <v>201.35</v>
      </c>
      <c r="K213" s="20">
        <v>119</v>
      </c>
      <c r="L213" s="21">
        <v>557.35</v>
      </c>
      <c r="M213" s="20">
        <v>759</v>
      </c>
      <c r="N213" s="27">
        <v>201.64999999999998</v>
      </c>
    </row>
    <row r="214" spans="1:14" x14ac:dyDescent="0.3">
      <c r="A214" t="str">
        <f>D214&amp;" "&amp;E214</f>
        <v>7FBMF30 (2006) 2000</v>
      </c>
      <c r="B214" s="22" t="s">
        <v>348</v>
      </c>
      <c r="C214" s="23" t="s">
        <v>370</v>
      </c>
      <c r="D214" s="23" t="s">
        <v>371</v>
      </c>
      <c r="E214" s="23">
        <v>2000</v>
      </c>
      <c r="F214" s="23"/>
      <c r="G214" s="28" t="s">
        <v>369</v>
      </c>
      <c r="H214" s="23"/>
      <c r="I214" s="23">
        <v>4</v>
      </c>
      <c r="J214" s="24">
        <v>1207.75</v>
      </c>
      <c r="K214" s="23">
        <v>119</v>
      </c>
      <c r="L214" s="24">
        <v>1642.75</v>
      </c>
      <c r="M214" s="23">
        <v>829</v>
      </c>
      <c r="N214" s="25">
        <v>-813.75</v>
      </c>
    </row>
    <row r="215" spans="1:14" x14ac:dyDescent="0.3">
      <c r="A215" t="str">
        <f>D215&amp;" "&amp;E215</f>
        <v>7FBMF30 (2006) OBLIGATOIRE</v>
      </c>
      <c r="B215" s="26" t="s">
        <v>348</v>
      </c>
      <c r="C215" s="20" t="s">
        <v>370</v>
      </c>
      <c r="D215" s="20" t="s">
        <v>371</v>
      </c>
      <c r="E215" s="20" t="s">
        <v>1099</v>
      </c>
      <c r="F215" s="20"/>
      <c r="G215" s="29" t="s">
        <v>365</v>
      </c>
      <c r="H215" s="20"/>
      <c r="I215" s="20">
        <v>2</v>
      </c>
      <c r="J215" s="21">
        <v>201.35</v>
      </c>
      <c r="K215" s="20">
        <v>119</v>
      </c>
      <c r="L215" s="21">
        <v>478.35</v>
      </c>
      <c r="M215" s="20"/>
      <c r="N215" s="27">
        <v>-478.35</v>
      </c>
    </row>
    <row r="216" spans="1:14" x14ac:dyDescent="0.3">
      <c r="A216" t="str">
        <f>D216&amp;" "&amp;E216</f>
        <v>850R 250</v>
      </c>
      <c r="B216" s="22" t="s">
        <v>739</v>
      </c>
      <c r="C216" s="23" t="s">
        <v>330</v>
      </c>
      <c r="D216" s="23" t="s">
        <v>740</v>
      </c>
      <c r="E216" s="23">
        <v>250</v>
      </c>
      <c r="F216" s="23"/>
      <c r="G216" s="23" t="s">
        <v>741</v>
      </c>
      <c r="H216" s="23"/>
      <c r="I216" s="23">
        <v>2</v>
      </c>
      <c r="J216" s="24">
        <v>121</v>
      </c>
      <c r="K216" s="23">
        <v>119</v>
      </c>
      <c r="L216" s="24">
        <v>398</v>
      </c>
      <c r="M216" s="23"/>
      <c r="N216" s="25">
        <v>-398</v>
      </c>
    </row>
    <row r="217" spans="1:14" x14ac:dyDescent="0.3">
      <c r="A217" t="str">
        <f>D217&amp;" "&amp;E217</f>
        <v>850R 500</v>
      </c>
      <c r="B217" s="26" t="s">
        <v>739</v>
      </c>
      <c r="C217" s="20" t="s">
        <v>330</v>
      </c>
      <c r="D217" s="20" t="s">
        <v>740</v>
      </c>
      <c r="E217" s="20">
        <v>500</v>
      </c>
      <c r="F217" s="20"/>
      <c r="G217" s="20" t="s">
        <v>742</v>
      </c>
      <c r="H217" s="20"/>
      <c r="I217" s="20">
        <v>4</v>
      </c>
      <c r="J217" s="21">
        <v>340.7</v>
      </c>
      <c r="K217" s="20">
        <v>119</v>
      </c>
      <c r="L217" s="21">
        <v>775.7</v>
      </c>
      <c r="M217" s="20"/>
      <c r="N217" s="27">
        <v>-775.7</v>
      </c>
    </row>
    <row r="218" spans="1:14" x14ac:dyDescent="0.3">
      <c r="A218" t="str">
        <f>D218&amp;" "&amp;E218</f>
        <v>850R 1000</v>
      </c>
      <c r="B218" s="22" t="s">
        <v>739</v>
      </c>
      <c r="C218" s="23" t="s">
        <v>330</v>
      </c>
      <c r="D218" s="23" t="s">
        <v>740</v>
      </c>
      <c r="E218" s="23">
        <v>1000</v>
      </c>
      <c r="F218" s="23"/>
      <c r="G218" s="23" t="s">
        <v>3367</v>
      </c>
      <c r="H218" s="23"/>
      <c r="I218" s="23" t="e">
        <v>#N/A</v>
      </c>
      <c r="J218" s="24" t="e">
        <v>#N/A</v>
      </c>
      <c r="K218" s="23" t="e">
        <v>#N/A</v>
      </c>
      <c r="L218" s="24" t="e">
        <v>#N/A</v>
      </c>
      <c r="M218" s="23"/>
      <c r="N218" s="25" t="e">
        <v>#N/A</v>
      </c>
    </row>
    <row r="219" spans="1:14" x14ac:dyDescent="0.3">
      <c r="A219" t="str">
        <f>D219&amp;" "&amp;E219</f>
        <v>8FBE15T (2016) 500</v>
      </c>
      <c r="B219" s="26" t="s">
        <v>348</v>
      </c>
      <c r="C219" s="20" t="s">
        <v>364</v>
      </c>
      <c r="D219" s="20" t="s">
        <v>373</v>
      </c>
      <c r="E219" s="20">
        <v>500</v>
      </c>
      <c r="F219" s="20"/>
      <c r="G219" s="29" t="s">
        <v>374</v>
      </c>
      <c r="H219" s="20"/>
      <c r="I219" s="20">
        <v>1.5</v>
      </c>
      <c r="J219" s="21">
        <v>40.15</v>
      </c>
      <c r="K219" s="20">
        <v>119</v>
      </c>
      <c r="L219" s="21">
        <v>277.64999999999998</v>
      </c>
      <c r="M219" s="20">
        <v>279</v>
      </c>
      <c r="N219" s="27">
        <v>1.3500000000000227</v>
      </c>
    </row>
    <row r="220" spans="1:14" x14ac:dyDescent="0.3">
      <c r="A220" t="str">
        <f>D220&amp;" "&amp;E220</f>
        <v>8FBE15T (2016) 1000</v>
      </c>
      <c r="B220" s="22" t="s">
        <v>348</v>
      </c>
      <c r="C220" s="23" t="s">
        <v>364</v>
      </c>
      <c r="D220" s="23" t="s">
        <v>373</v>
      </c>
      <c r="E220" s="23">
        <v>1000</v>
      </c>
      <c r="F220" s="23"/>
      <c r="G220" s="28" t="s">
        <v>375</v>
      </c>
      <c r="H220" s="23"/>
      <c r="I220" s="23">
        <v>3</v>
      </c>
      <c r="J220" s="24">
        <v>377.85</v>
      </c>
      <c r="K220" s="23">
        <v>119</v>
      </c>
      <c r="L220" s="24">
        <v>733.85</v>
      </c>
      <c r="M220" s="23">
        <v>759</v>
      </c>
      <c r="N220" s="25">
        <v>25.149999999999977</v>
      </c>
    </row>
    <row r="221" spans="1:14" x14ac:dyDescent="0.3">
      <c r="A221" t="str">
        <f>D221&amp;" "&amp;E221</f>
        <v>8FBE15T (2016) 2000</v>
      </c>
      <c r="B221" s="26" t="s">
        <v>348</v>
      </c>
      <c r="C221" s="20" t="s">
        <v>364</v>
      </c>
      <c r="D221" s="20" t="s">
        <v>373</v>
      </c>
      <c r="E221" s="20">
        <v>2000</v>
      </c>
      <c r="F221" s="20"/>
      <c r="G221" s="29" t="s">
        <v>376</v>
      </c>
      <c r="H221" s="20"/>
      <c r="I221" s="20">
        <v>4</v>
      </c>
      <c r="J221" s="21">
        <v>505.15</v>
      </c>
      <c r="K221" s="20">
        <v>119</v>
      </c>
      <c r="L221" s="21">
        <v>940.15</v>
      </c>
      <c r="M221" s="20">
        <v>829</v>
      </c>
      <c r="N221" s="27">
        <v>-111.14999999999998</v>
      </c>
    </row>
    <row r="222" spans="1:14" x14ac:dyDescent="0.3">
      <c r="A222" t="str">
        <f>D222&amp;" "&amp;E222</f>
        <v>8FBE15T (2016) 3000</v>
      </c>
      <c r="B222" s="22" t="s">
        <v>348</v>
      </c>
      <c r="C222" s="23" t="s">
        <v>364</v>
      </c>
      <c r="D222" s="23" t="s">
        <v>373</v>
      </c>
      <c r="E222" s="23">
        <v>3000</v>
      </c>
      <c r="F222" s="23"/>
      <c r="G222" s="28" t="s">
        <v>377</v>
      </c>
      <c r="H222" s="23"/>
      <c r="I222" s="23">
        <v>4</v>
      </c>
      <c r="J222" s="24">
        <v>505.15</v>
      </c>
      <c r="K222" s="23">
        <v>119</v>
      </c>
      <c r="L222" s="24">
        <v>940.15</v>
      </c>
      <c r="M222" s="23"/>
      <c r="N222" s="25">
        <v>-940.15</v>
      </c>
    </row>
    <row r="223" spans="1:14" x14ac:dyDescent="0.3">
      <c r="A223" t="str">
        <f>D223&amp;" "&amp;E223</f>
        <v>8FBE15T (2016) OBLIGATOIRE</v>
      </c>
      <c r="B223" s="26" t="s">
        <v>348</v>
      </c>
      <c r="C223" s="20" t="s">
        <v>364</v>
      </c>
      <c r="D223" s="20" t="s">
        <v>373</v>
      </c>
      <c r="E223" s="20" t="s">
        <v>1099</v>
      </c>
      <c r="F223" s="20"/>
      <c r="G223" s="29" t="s">
        <v>372</v>
      </c>
      <c r="H223" s="20"/>
      <c r="I223" s="20">
        <v>2</v>
      </c>
      <c r="J223" s="21">
        <v>171.15</v>
      </c>
      <c r="K223" s="20">
        <v>119</v>
      </c>
      <c r="L223" s="21">
        <v>448.15</v>
      </c>
      <c r="M223" s="20"/>
      <c r="N223" s="27">
        <v>-448.15</v>
      </c>
    </row>
    <row r="224" spans="1:14" x14ac:dyDescent="0.3">
      <c r="A224" t="str">
        <f>D224&amp;" "&amp;E224</f>
        <v>8FBE15T (2018) 500</v>
      </c>
      <c r="B224" s="22" t="s">
        <v>348</v>
      </c>
      <c r="C224" s="23" t="s">
        <v>364</v>
      </c>
      <c r="D224" s="23" t="s">
        <v>378</v>
      </c>
      <c r="E224" s="23">
        <v>500</v>
      </c>
      <c r="F224" s="23"/>
      <c r="G224" s="28" t="s">
        <v>374</v>
      </c>
      <c r="H224" s="23"/>
      <c r="I224" s="23">
        <v>1.5</v>
      </c>
      <c r="J224" s="24">
        <v>40.15</v>
      </c>
      <c r="K224" s="23">
        <v>119</v>
      </c>
      <c r="L224" s="24">
        <v>277.64999999999998</v>
      </c>
      <c r="M224" s="23">
        <v>829</v>
      </c>
      <c r="N224" s="25">
        <v>551.35</v>
      </c>
    </row>
    <row r="225" spans="1:14" x14ac:dyDescent="0.3">
      <c r="A225" t="str">
        <f>D225&amp;" "&amp;E225</f>
        <v>8FBE15T (2018) 1000</v>
      </c>
      <c r="B225" s="26" t="s">
        <v>348</v>
      </c>
      <c r="C225" s="20" t="s">
        <v>364</v>
      </c>
      <c r="D225" s="20" t="s">
        <v>378</v>
      </c>
      <c r="E225" s="20">
        <v>1000</v>
      </c>
      <c r="F225" s="20"/>
      <c r="G225" s="29" t="s">
        <v>375</v>
      </c>
      <c r="H225" s="20"/>
      <c r="I225" s="20">
        <v>3</v>
      </c>
      <c r="J225" s="21">
        <v>377.85</v>
      </c>
      <c r="K225" s="20">
        <v>119</v>
      </c>
      <c r="L225" s="21">
        <v>733.85</v>
      </c>
      <c r="M225" s="20">
        <v>759</v>
      </c>
      <c r="N225" s="27">
        <v>25.149999999999977</v>
      </c>
    </row>
    <row r="226" spans="1:14" x14ac:dyDescent="0.3">
      <c r="A226" t="str">
        <f>D226&amp;" "&amp;E226</f>
        <v>8FBE15T (2018) 2000</v>
      </c>
      <c r="B226" s="22" t="s">
        <v>348</v>
      </c>
      <c r="C226" s="23" t="s">
        <v>364</v>
      </c>
      <c r="D226" s="23" t="s">
        <v>378</v>
      </c>
      <c r="E226" s="23">
        <v>2000</v>
      </c>
      <c r="F226" s="23"/>
      <c r="G226" s="28" t="s">
        <v>376</v>
      </c>
      <c r="H226" s="23"/>
      <c r="I226" s="23">
        <v>4</v>
      </c>
      <c r="J226" s="24">
        <v>505.15</v>
      </c>
      <c r="K226" s="23">
        <v>119</v>
      </c>
      <c r="L226" s="24">
        <v>940.15</v>
      </c>
      <c r="M226" s="23">
        <v>829</v>
      </c>
      <c r="N226" s="25">
        <v>-111.14999999999998</v>
      </c>
    </row>
    <row r="227" spans="1:14" x14ac:dyDescent="0.3">
      <c r="A227" t="str">
        <f>D227&amp;" "&amp;E227</f>
        <v>8FBE15T (2018) 3000</v>
      </c>
      <c r="B227" s="26" t="s">
        <v>348</v>
      </c>
      <c r="C227" s="20" t="s">
        <v>364</v>
      </c>
      <c r="D227" s="20" t="s">
        <v>378</v>
      </c>
      <c r="E227" s="20">
        <v>3000</v>
      </c>
      <c r="F227" s="20"/>
      <c r="G227" s="29" t="s">
        <v>377</v>
      </c>
      <c r="H227" s="20"/>
      <c r="I227" s="20">
        <v>4</v>
      </c>
      <c r="J227" s="21">
        <v>505.15</v>
      </c>
      <c r="K227" s="20">
        <v>119</v>
      </c>
      <c r="L227" s="21">
        <v>940.15</v>
      </c>
      <c r="M227" s="20"/>
      <c r="N227" s="27">
        <v>-940.15</v>
      </c>
    </row>
    <row r="228" spans="1:14" x14ac:dyDescent="0.3">
      <c r="A228" t="str">
        <f>D228&amp;" "&amp;E228</f>
        <v>8FBE15T (2018) OBLIGATOIRE</v>
      </c>
      <c r="B228" s="22" t="s">
        <v>348</v>
      </c>
      <c r="C228" s="23" t="s">
        <v>364</v>
      </c>
      <c r="D228" s="23" t="s">
        <v>378</v>
      </c>
      <c r="E228" s="23" t="s">
        <v>1099</v>
      </c>
      <c r="F228" s="23"/>
      <c r="G228" s="28" t="s">
        <v>372</v>
      </c>
      <c r="H228" s="23"/>
      <c r="I228" s="23">
        <v>2</v>
      </c>
      <c r="J228" s="24">
        <v>171.15</v>
      </c>
      <c r="K228" s="23">
        <v>119</v>
      </c>
      <c r="L228" s="24">
        <v>448.15</v>
      </c>
      <c r="M228" s="23"/>
      <c r="N228" s="25">
        <v>-448.15</v>
      </c>
    </row>
    <row r="229" spans="1:14" x14ac:dyDescent="0.3">
      <c r="A229" t="str">
        <f>D229&amp;" "&amp;E229</f>
        <v>8FBE15T (2020) 500</v>
      </c>
      <c r="B229" s="26" t="s">
        <v>348</v>
      </c>
      <c r="C229" s="20" t="s">
        <v>364</v>
      </c>
      <c r="D229" s="20" t="s">
        <v>379</v>
      </c>
      <c r="E229" s="20">
        <v>500</v>
      </c>
      <c r="F229" s="20"/>
      <c r="G229" s="29" t="s">
        <v>374</v>
      </c>
      <c r="H229" s="20"/>
      <c r="I229" s="20">
        <v>1.5</v>
      </c>
      <c r="J229" s="21">
        <v>40.15</v>
      </c>
      <c r="K229" s="20">
        <v>119</v>
      </c>
      <c r="L229" s="21">
        <v>277.64999999999998</v>
      </c>
      <c r="M229" s="20">
        <v>279</v>
      </c>
      <c r="N229" s="27">
        <v>1.3500000000000227</v>
      </c>
    </row>
    <row r="230" spans="1:14" x14ac:dyDescent="0.3">
      <c r="A230" t="str">
        <f>D230&amp;" "&amp;E230</f>
        <v>8FBE15T (2020) 1000</v>
      </c>
      <c r="B230" s="22" t="s">
        <v>348</v>
      </c>
      <c r="C230" s="23" t="s">
        <v>364</v>
      </c>
      <c r="D230" s="23" t="s">
        <v>379</v>
      </c>
      <c r="E230" s="23">
        <v>1000</v>
      </c>
      <c r="F230" s="23"/>
      <c r="G230" s="28" t="s">
        <v>375</v>
      </c>
      <c r="H230" s="23"/>
      <c r="I230" s="23">
        <v>3</v>
      </c>
      <c r="J230" s="24">
        <v>377.85</v>
      </c>
      <c r="K230" s="23">
        <v>119</v>
      </c>
      <c r="L230" s="24">
        <v>733.85</v>
      </c>
      <c r="M230" s="23">
        <v>759</v>
      </c>
      <c r="N230" s="25">
        <v>25.149999999999977</v>
      </c>
    </row>
    <row r="231" spans="1:14" x14ac:dyDescent="0.3">
      <c r="A231" t="str">
        <f>D231&amp;" "&amp;E231</f>
        <v>8FBE15T (2020) 2000</v>
      </c>
      <c r="B231" s="26" t="s">
        <v>348</v>
      </c>
      <c r="C231" s="20" t="s">
        <v>364</v>
      </c>
      <c r="D231" s="20" t="s">
        <v>379</v>
      </c>
      <c r="E231" s="20">
        <v>2000</v>
      </c>
      <c r="F231" s="20"/>
      <c r="G231" s="29" t="s">
        <v>376</v>
      </c>
      <c r="H231" s="20"/>
      <c r="I231" s="20">
        <v>4</v>
      </c>
      <c r="J231" s="21">
        <v>505.15</v>
      </c>
      <c r="K231" s="20">
        <v>119</v>
      </c>
      <c r="L231" s="21">
        <v>940.15</v>
      </c>
      <c r="M231" s="20">
        <v>829</v>
      </c>
      <c r="N231" s="27">
        <v>-111.14999999999998</v>
      </c>
    </row>
    <row r="232" spans="1:14" x14ac:dyDescent="0.3">
      <c r="A232" t="str">
        <f>D232&amp;" "&amp;E232</f>
        <v>8FBE15T (2020) 3000</v>
      </c>
      <c r="B232" s="22" t="s">
        <v>348</v>
      </c>
      <c r="C232" s="23" t="s">
        <v>364</v>
      </c>
      <c r="D232" s="23" t="s">
        <v>379</v>
      </c>
      <c r="E232" s="23">
        <v>3000</v>
      </c>
      <c r="F232" s="23"/>
      <c r="G232" s="28" t="s">
        <v>377</v>
      </c>
      <c r="H232" s="23"/>
      <c r="I232" s="23">
        <v>4</v>
      </c>
      <c r="J232" s="24">
        <v>505.15</v>
      </c>
      <c r="K232" s="23">
        <v>119</v>
      </c>
      <c r="L232" s="24">
        <v>940.15</v>
      </c>
      <c r="M232" s="23"/>
      <c r="N232" s="25">
        <v>-940.15</v>
      </c>
    </row>
    <row r="233" spans="1:14" x14ac:dyDescent="0.3">
      <c r="A233" t="str">
        <f>D233&amp;" "&amp;E233</f>
        <v>8FBE15T (2020) OBLIGATOIRE</v>
      </c>
      <c r="B233" s="26" t="s">
        <v>348</v>
      </c>
      <c r="C233" s="20" t="s">
        <v>364</v>
      </c>
      <c r="D233" s="20" t="s">
        <v>379</v>
      </c>
      <c r="E233" s="20" t="s">
        <v>1099</v>
      </c>
      <c r="F233" s="20"/>
      <c r="G233" s="29" t="s">
        <v>372</v>
      </c>
      <c r="H233" s="20"/>
      <c r="I233" s="20">
        <v>2</v>
      </c>
      <c r="J233" s="21">
        <v>171.15</v>
      </c>
      <c r="K233" s="20">
        <v>119</v>
      </c>
      <c r="L233" s="21">
        <v>448.15</v>
      </c>
      <c r="M233" s="20"/>
      <c r="N233" s="27">
        <v>-448.15</v>
      </c>
    </row>
    <row r="234" spans="1:14" x14ac:dyDescent="0.3">
      <c r="A234" t="str">
        <f>D234&amp;" "&amp;E234</f>
        <v>8FBE16T 500</v>
      </c>
      <c r="B234" s="22" t="s">
        <v>348</v>
      </c>
      <c r="C234" s="23" t="s">
        <v>364</v>
      </c>
      <c r="D234" s="23" t="s">
        <v>749</v>
      </c>
      <c r="E234" s="23">
        <v>500</v>
      </c>
      <c r="F234" s="23"/>
      <c r="G234" s="28" t="s">
        <v>374</v>
      </c>
      <c r="H234" s="23"/>
      <c r="I234" s="23">
        <v>1.5</v>
      </c>
      <c r="J234" s="24">
        <v>40.15</v>
      </c>
      <c r="K234" s="23">
        <v>119</v>
      </c>
      <c r="L234" s="24">
        <v>277.64999999999998</v>
      </c>
      <c r="M234" s="23">
        <v>279</v>
      </c>
      <c r="N234" s="25">
        <v>1.3500000000000227</v>
      </c>
    </row>
    <row r="235" spans="1:14" x14ac:dyDescent="0.3">
      <c r="A235" t="str">
        <f>D235&amp;" "&amp;E235</f>
        <v>8FBE16T 1000</v>
      </c>
      <c r="B235" s="26" t="s">
        <v>348</v>
      </c>
      <c r="C235" s="20" t="s">
        <v>364</v>
      </c>
      <c r="D235" s="20" t="s">
        <v>749</v>
      </c>
      <c r="E235" s="20">
        <v>1000</v>
      </c>
      <c r="F235" s="20"/>
      <c r="G235" s="29" t="s">
        <v>375</v>
      </c>
      <c r="H235" s="20"/>
      <c r="I235" s="20">
        <v>3</v>
      </c>
      <c r="J235" s="21">
        <v>377.85</v>
      </c>
      <c r="K235" s="20">
        <v>119</v>
      </c>
      <c r="L235" s="21">
        <v>733.85</v>
      </c>
      <c r="M235" s="20">
        <v>759</v>
      </c>
      <c r="N235" s="27">
        <v>25.149999999999977</v>
      </c>
    </row>
    <row r="236" spans="1:14" x14ac:dyDescent="0.3">
      <c r="A236" t="str">
        <f>D236&amp;" "&amp;E236</f>
        <v>8FBE16T 2000</v>
      </c>
      <c r="B236" s="22" t="s">
        <v>348</v>
      </c>
      <c r="C236" s="23" t="s">
        <v>364</v>
      </c>
      <c r="D236" s="23" t="s">
        <v>749</v>
      </c>
      <c r="E236" s="23">
        <v>2000</v>
      </c>
      <c r="F236" s="23"/>
      <c r="G236" s="28" t="s">
        <v>376</v>
      </c>
      <c r="H236" s="23"/>
      <c r="I236" s="23">
        <v>4</v>
      </c>
      <c r="J236" s="24">
        <v>505.15</v>
      </c>
      <c r="K236" s="23">
        <v>119</v>
      </c>
      <c r="L236" s="24">
        <v>940.15</v>
      </c>
      <c r="M236" s="23">
        <v>829</v>
      </c>
      <c r="N236" s="25">
        <v>-111.14999999999998</v>
      </c>
    </row>
    <row r="237" spans="1:14" x14ac:dyDescent="0.3">
      <c r="A237" t="str">
        <f>D237&amp;" "&amp;E237</f>
        <v>8FBE20T (2019) 500</v>
      </c>
      <c r="B237" s="26" t="s">
        <v>348</v>
      </c>
      <c r="C237" s="20" t="s">
        <v>364</v>
      </c>
      <c r="D237" s="20" t="s">
        <v>380</v>
      </c>
      <c r="E237" s="20">
        <v>500</v>
      </c>
      <c r="F237" s="20"/>
      <c r="G237" s="29" t="s">
        <v>374</v>
      </c>
      <c r="H237" s="20"/>
      <c r="I237" s="20">
        <v>1.5</v>
      </c>
      <c r="J237" s="21">
        <v>40.15</v>
      </c>
      <c r="K237" s="20">
        <v>119</v>
      </c>
      <c r="L237" s="21">
        <v>277.64999999999998</v>
      </c>
      <c r="M237" s="20">
        <v>279</v>
      </c>
      <c r="N237" s="27">
        <v>1.3500000000000227</v>
      </c>
    </row>
    <row r="238" spans="1:14" x14ac:dyDescent="0.3">
      <c r="A238" t="str">
        <f>D238&amp;" "&amp;E238</f>
        <v>8FBE20T (2019) 1000</v>
      </c>
      <c r="B238" s="22" t="s">
        <v>348</v>
      </c>
      <c r="C238" s="23" t="s">
        <v>364</v>
      </c>
      <c r="D238" s="23" t="s">
        <v>380</v>
      </c>
      <c r="E238" s="23">
        <v>1000</v>
      </c>
      <c r="F238" s="23"/>
      <c r="G238" s="28" t="s">
        <v>375</v>
      </c>
      <c r="H238" s="23"/>
      <c r="I238" s="23">
        <v>3</v>
      </c>
      <c r="J238" s="24">
        <v>377.85</v>
      </c>
      <c r="K238" s="23">
        <v>119</v>
      </c>
      <c r="L238" s="24">
        <v>733.85</v>
      </c>
      <c r="M238" s="23">
        <v>759</v>
      </c>
      <c r="N238" s="25">
        <v>25.149999999999977</v>
      </c>
    </row>
    <row r="239" spans="1:14" x14ac:dyDescent="0.3">
      <c r="A239" t="str">
        <f>D239&amp;" "&amp;E239</f>
        <v>8FBE20T (2019) 2000</v>
      </c>
      <c r="B239" s="26" t="s">
        <v>348</v>
      </c>
      <c r="C239" s="20" t="s">
        <v>364</v>
      </c>
      <c r="D239" s="20" t="s">
        <v>380</v>
      </c>
      <c r="E239" s="20">
        <v>2000</v>
      </c>
      <c r="F239" s="20"/>
      <c r="G239" s="29" t="s">
        <v>376</v>
      </c>
      <c r="H239" s="20"/>
      <c r="I239" s="20">
        <v>4</v>
      </c>
      <c r="J239" s="21">
        <v>505.15</v>
      </c>
      <c r="K239" s="20">
        <v>119</v>
      </c>
      <c r="L239" s="21">
        <v>940.15</v>
      </c>
      <c r="M239" s="20">
        <v>829</v>
      </c>
      <c r="N239" s="27">
        <v>-111.14999999999998</v>
      </c>
    </row>
    <row r="240" spans="1:14" x14ac:dyDescent="0.3">
      <c r="A240" t="str">
        <f>D240&amp;" "&amp;E240</f>
        <v>8FBE20T (2019) 3000</v>
      </c>
      <c r="B240" s="22" t="s">
        <v>348</v>
      </c>
      <c r="C240" s="23" t="s">
        <v>364</v>
      </c>
      <c r="D240" s="23" t="s">
        <v>380</v>
      </c>
      <c r="E240" s="23">
        <v>3000</v>
      </c>
      <c r="F240" s="23"/>
      <c r="G240" s="28" t="s">
        <v>377</v>
      </c>
      <c r="H240" s="23"/>
      <c r="I240" s="23">
        <v>4</v>
      </c>
      <c r="J240" s="24">
        <v>505.15</v>
      </c>
      <c r="K240" s="23">
        <v>119</v>
      </c>
      <c r="L240" s="24">
        <v>940.15</v>
      </c>
      <c r="M240" s="23"/>
      <c r="N240" s="25">
        <v>-940.15</v>
      </c>
    </row>
    <row r="241" spans="1:14" x14ac:dyDescent="0.3">
      <c r="A241" t="str">
        <f>D241&amp;" "&amp;E241</f>
        <v>8FBE20T (2019) OBLIGATOIRE</v>
      </c>
      <c r="B241" s="26" t="s">
        <v>348</v>
      </c>
      <c r="C241" s="20" t="s">
        <v>364</v>
      </c>
      <c r="D241" s="20" t="s">
        <v>380</v>
      </c>
      <c r="E241" s="20" t="s">
        <v>1099</v>
      </c>
      <c r="F241" s="20"/>
      <c r="G241" s="29" t="s">
        <v>372</v>
      </c>
      <c r="H241" s="20"/>
      <c r="I241" s="20">
        <v>2</v>
      </c>
      <c r="J241" s="21">
        <v>171.15</v>
      </c>
      <c r="K241" s="20">
        <v>119</v>
      </c>
      <c r="L241" s="21">
        <v>448.15</v>
      </c>
      <c r="M241" s="20"/>
      <c r="N241" s="27">
        <v>-448.15</v>
      </c>
    </row>
    <row r="242" spans="1:14" x14ac:dyDescent="0.3">
      <c r="A242" t="str">
        <f>D242&amp;" "&amp;E242</f>
        <v>8FBMT25 500</v>
      </c>
      <c r="B242" s="22" t="s">
        <v>348</v>
      </c>
      <c r="C242" s="23" t="s">
        <v>370</v>
      </c>
      <c r="D242" s="23" t="s">
        <v>575</v>
      </c>
      <c r="E242" s="23">
        <v>500</v>
      </c>
      <c r="F242" s="23"/>
      <c r="G242" s="28" t="s">
        <v>579</v>
      </c>
      <c r="H242" s="23"/>
      <c r="I242" s="23">
        <v>1.8333333333333335</v>
      </c>
      <c r="J242" s="24">
        <v>38.950000000000003</v>
      </c>
      <c r="K242" s="23">
        <v>119</v>
      </c>
      <c r="L242" s="24">
        <v>302.78333333333336</v>
      </c>
      <c r="M242" s="23">
        <v>389</v>
      </c>
      <c r="N242" s="25">
        <v>86.21666666666664</v>
      </c>
    </row>
    <row r="243" spans="1:14" x14ac:dyDescent="0.3">
      <c r="A243" t="str">
        <f>D243&amp;" "&amp;E243</f>
        <v>8FBMT25 1000</v>
      </c>
      <c r="B243" s="26" t="s">
        <v>348</v>
      </c>
      <c r="C243" s="20" t="s">
        <v>370</v>
      </c>
      <c r="D243" s="20" t="s">
        <v>575</v>
      </c>
      <c r="E243" s="20">
        <v>1000</v>
      </c>
      <c r="F243" s="20"/>
      <c r="G243" s="29" t="s">
        <v>580</v>
      </c>
      <c r="H243" s="20"/>
      <c r="I243" s="20">
        <v>2</v>
      </c>
      <c r="J243" s="21">
        <v>38.950000000000003</v>
      </c>
      <c r="K243" s="20">
        <v>119</v>
      </c>
      <c r="L243" s="21">
        <v>315.95</v>
      </c>
      <c r="M243" s="20">
        <v>519</v>
      </c>
      <c r="N243" s="27">
        <v>203.05</v>
      </c>
    </row>
    <row r="244" spans="1:14" x14ac:dyDescent="0.3">
      <c r="A244" t="str">
        <f>D244&amp;" "&amp;E244</f>
        <v>8FBMT25 2000</v>
      </c>
      <c r="B244" s="22" t="s">
        <v>348</v>
      </c>
      <c r="C244" s="23" t="s">
        <v>370</v>
      </c>
      <c r="D244" s="23" t="s">
        <v>575</v>
      </c>
      <c r="E244" s="23">
        <v>2000</v>
      </c>
      <c r="F244" s="23"/>
      <c r="G244" s="28" t="s">
        <v>581</v>
      </c>
      <c r="H244" s="23"/>
      <c r="I244" s="23">
        <v>4</v>
      </c>
      <c r="J244" s="24">
        <v>468.95</v>
      </c>
      <c r="K244" s="23">
        <v>119</v>
      </c>
      <c r="L244" s="24">
        <v>903.95</v>
      </c>
      <c r="M244" s="23">
        <v>1169</v>
      </c>
      <c r="N244" s="25">
        <v>265.04999999999995</v>
      </c>
    </row>
    <row r="245" spans="1:14" x14ac:dyDescent="0.3">
      <c r="A245" t="str">
        <f>D245&amp;" "&amp;E245</f>
        <v>8FBMT45 500</v>
      </c>
      <c r="B245" s="26" t="s">
        <v>348</v>
      </c>
      <c r="C245" s="20" t="s">
        <v>370</v>
      </c>
      <c r="D245" s="20" t="s">
        <v>582</v>
      </c>
      <c r="E245" s="20">
        <v>500</v>
      </c>
      <c r="F245" s="20"/>
      <c r="G245" s="29" t="s">
        <v>579</v>
      </c>
      <c r="H245" s="20"/>
      <c r="I245" s="20">
        <v>1.8333333333333335</v>
      </c>
      <c r="J245" s="21">
        <v>38.950000000000003</v>
      </c>
      <c r="K245" s="20">
        <v>119</v>
      </c>
      <c r="L245" s="21">
        <v>302.78333333333336</v>
      </c>
      <c r="M245" s="20">
        <v>389</v>
      </c>
      <c r="N245" s="27">
        <v>86.21666666666664</v>
      </c>
    </row>
    <row r="246" spans="1:14" x14ac:dyDescent="0.3">
      <c r="A246" t="str">
        <f>D246&amp;" "&amp;E246</f>
        <v>8FBMT45 1000</v>
      </c>
      <c r="B246" s="22" t="s">
        <v>348</v>
      </c>
      <c r="C246" s="23" t="s">
        <v>370</v>
      </c>
      <c r="D246" s="23" t="s">
        <v>582</v>
      </c>
      <c r="E246" s="23">
        <v>1000</v>
      </c>
      <c r="F246" s="23"/>
      <c r="G246" s="28" t="s">
        <v>580</v>
      </c>
      <c r="H246" s="23"/>
      <c r="I246" s="23">
        <v>2</v>
      </c>
      <c r="J246" s="24">
        <v>38.950000000000003</v>
      </c>
      <c r="K246" s="23">
        <v>119</v>
      </c>
      <c r="L246" s="24">
        <v>315.95</v>
      </c>
      <c r="M246" s="23">
        <v>519</v>
      </c>
      <c r="N246" s="25">
        <v>203.05</v>
      </c>
    </row>
    <row r="247" spans="1:14" x14ac:dyDescent="0.3">
      <c r="A247" t="str">
        <f>D247&amp;" "&amp;E247</f>
        <v>8FBMT45 2000</v>
      </c>
      <c r="B247" s="26" t="s">
        <v>348</v>
      </c>
      <c r="C247" s="20" t="s">
        <v>370</v>
      </c>
      <c r="D247" s="20" t="s">
        <v>582</v>
      </c>
      <c r="E247" s="20">
        <v>2000</v>
      </c>
      <c r="F247" s="20"/>
      <c r="G247" s="29" t="s">
        <v>581</v>
      </c>
      <c r="H247" s="20"/>
      <c r="I247" s="20">
        <v>4</v>
      </c>
      <c r="J247" s="21">
        <v>468.95</v>
      </c>
      <c r="K247" s="20">
        <v>119</v>
      </c>
      <c r="L247" s="21">
        <v>903.95</v>
      </c>
      <c r="M247" s="20">
        <v>1169</v>
      </c>
      <c r="N247" s="27">
        <v>265.04999999999995</v>
      </c>
    </row>
    <row r="248" spans="1:14" x14ac:dyDescent="0.3">
      <c r="A248" t="str">
        <f>D248&amp;" "&amp;E248</f>
        <v>8FBRE14 (2011) 500</v>
      </c>
      <c r="B248" s="22" t="s">
        <v>348</v>
      </c>
      <c r="C248" s="23" t="s">
        <v>387</v>
      </c>
      <c r="D248" s="23" t="s">
        <v>389</v>
      </c>
      <c r="E248" s="23">
        <v>500</v>
      </c>
      <c r="F248" s="23"/>
      <c r="G248" s="28" t="s">
        <v>388</v>
      </c>
      <c r="H248" s="23"/>
      <c r="I248" s="23">
        <v>1.5</v>
      </c>
      <c r="J248" s="24">
        <v>24.35</v>
      </c>
      <c r="K248" s="23">
        <v>119</v>
      </c>
      <c r="L248" s="24">
        <v>261.85000000000002</v>
      </c>
      <c r="M248" s="23">
        <v>349</v>
      </c>
      <c r="N248" s="25">
        <v>87.149999999999977</v>
      </c>
    </row>
    <row r="249" spans="1:14" x14ac:dyDescent="0.3">
      <c r="A249" t="str">
        <f>D249&amp;" "&amp;E249</f>
        <v>8FBRE14 (2011) 1000</v>
      </c>
      <c r="B249" s="26" t="s">
        <v>348</v>
      </c>
      <c r="C249" s="20" t="s">
        <v>387</v>
      </c>
      <c r="D249" s="20" t="s">
        <v>389</v>
      </c>
      <c r="E249" s="20">
        <v>1000</v>
      </c>
      <c r="F249" s="20"/>
      <c r="G249" s="29" t="s">
        <v>390</v>
      </c>
      <c r="H249" s="20"/>
      <c r="I249" s="20">
        <v>2</v>
      </c>
      <c r="J249" s="21">
        <v>24.35</v>
      </c>
      <c r="K249" s="20">
        <v>119</v>
      </c>
      <c r="L249" s="21">
        <v>301.35000000000002</v>
      </c>
      <c r="M249" s="20">
        <v>399</v>
      </c>
      <c r="N249" s="27">
        <v>97.649999999999977</v>
      </c>
    </row>
    <row r="250" spans="1:14" x14ac:dyDescent="0.3">
      <c r="A250" t="str">
        <f>D250&amp;" "&amp;E250</f>
        <v>8FD40N 500</v>
      </c>
      <c r="B250" s="22" t="s">
        <v>348</v>
      </c>
      <c r="C250" s="23" t="s">
        <v>1049</v>
      </c>
      <c r="D250" s="23" t="s">
        <v>3290</v>
      </c>
      <c r="E250" s="23">
        <v>500</v>
      </c>
      <c r="F250" s="23"/>
      <c r="G250" s="28" t="s">
        <v>2920</v>
      </c>
      <c r="H250" s="23"/>
      <c r="I250" s="23">
        <v>0</v>
      </c>
      <c r="J250" s="24">
        <v>220.35</v>
      </c>
      <c r="K250" s="23">
        <v>20</v>
      </c>
      <c r="L250" s="24">
        <v>240.35</v>
      </c>
      <c r="M250" s="23"/>
      <c r="N250" s="25">
        <v>-240.35</v>
      </c>
    </row>
    <row r="251" spans="1:14" x14ac:dyDescent="0.3">
      <c r="A251" t="str">
        <f>D251&amp;" "&amp;E251</f>
        <v>8FD40N 1000</v>
      </c>
      <c r="B251" s="26" t="s">
        <v>348</v>
      </c>
      <c r="C251" s="20" t="s">
        <v>1049</v>
      </c>
      <c r="D251" s="20" t="s">
        <v>3290</v>
      </c>
      <c r="E251" s="20">
        <v>1000</v>
      </c>
      <c r="F251" s="20"/>
      <c r="G251" s="29" t="s">
        <v>2920</v>
      </c>
      <c r="H251" s="20"/>
      <c r="I251" s="20">
        <v>0</v>
      </c>
      <c r="J251" s="21">
        <v>220.35</v>
      </c>
      <c r="K251" s="20">
        <v>20</v>
      </c>
      <c r="L251" s="21">
        <v>240.35</v>
      </c>
      <c r="M251" s="20"/>
      <c r="N251" s="27">
        <v>-240.35</v>
      </c>
    </row>
    <row r="252" spans="1:14" x14ac:dyDescent="0.3">
      <c r="A252" t="str">
        <f>D252&amp;" "&amp;E252</f>
        <v>8FD40N 2000</v>
      </c>
      <c r="B252" s="22" t="s">
        <v>348</v>
      </c>
      <c r="C252" s="23" t="s">
        <v>1049</v>
      </c>
      <c r="D252" s="23" t="s">
        <v>3290</v>
      </c>
      <c r="E252" s="23">
        <v>2000</v>
      </c>
      <c r="F252" s="23"/>
      <c r="G252" s="28" t="s">
        <v>2922</v>
      </c>
      <c r="H252" s="23"/>
      <c r="I252" s="23">
        <v>0</v>
      </c>
      <c r="J252" s="24">
        <v>516.4</v>
      </c>
      <c r="K252" s="23">
        <v>20</v>
      </c>
      <c r="L252" s="24">
        <v>536.4</v>
      </c>
      <c r="M252" s="23"/>
      <c r="N252" s="25">
        <v>-536.4</v>
      </c>
    </row>
    <row r="253" spans="1:14" x14ac:dyDescent="0.3">
      <c r="A253" t="str">
        <f>D253&amp;" "&amp;E253</f>
        <v>8FD40N 4000</v>
      </c>
      <c r="B253" s="26" t="s">
        <v>348</v>
      </c>
      <c r="C253" s="20" t="s">
        <v>1049</v>
      </c>
      <c r="D253" s="20" t="s">
        <v>3290</v>
      </c>
      <c r="E253" s="20">
        <v>4000</v>
      </c>
      <c r="F253" s="20"/>
      <c r="G253" s="29" t="s">
        <v>2924</v>
      </c>
      <c r="H253" s="20"/>
      <c r="I253" s="20">
        <v>0</v>
      </c>
      <c r="J253" s="21">
        <v>1136.9000000000001</v>
      </c>
      <c r="K253" s="20">
        <v>20</v>
      </c>
      <c r="L253" s="21">
        <v>1156.9000000000001</v>
      </c>
      <c r="M253" s="20"/>
      <c r="N253" s="27">
        <v>-1156.9000000000001</v>
      </c>
    </row>
    <row r="254" spans="1:14" x14ac:dyDescent="0.3">
      <c r="A254" t="str">
        <f>D254&amp;" "&amp;E254</f>
        <v>8FG40N (2019) 500</v>
      </c>
      <c r="B254" s="22" t="s">
        <v>348</v>
      </c>
      <c r="C254" s="23" t="s">
        <v>1058</v>
      </c>
      <c r="D254" s="23" t="s">
        <v>382</v>
      </c>
      <c r="E254" s="23">
        <v>500</v>
      </c>
      <c r="F254" s="23"/>
      <c r="G254" s="28" t="s">
        <v>383</v>
      </c>
      <c r="H254" s="23"/>
      <c r="I254" s="23">
        <v>2</v>
      </c>
      <c r="J254" s="24">
        <v>109.35</v>
      </c>
      <c r="K254" s="23">
        <v>119</v>
      </c>
      <c r="L254" s="24">
        <v>386.35</v>
      </c>
      <c r="M254" s="23">
        <v>339</v>
      </c>
      <c r="N254" s="25">
        <v>-47.350000000000023</v>
      </c>
    </row>
    <row r="255" spans="1:14" x14ac:dyDescent="0.3">
      <c r="A255" t="str">
        <f>D255&amp;" "&amp;E255</f>
        <v>8FG40N (2019) 1000</v>
      </c>
      <c r="B255" s="26" t="s">
        <v>348</v>
      </c>
      <c r="C255" s="20" t="s">
        <v>1058</v>
      </c>
      <c r="D255" s="20" t="s">
        <v>382</v>
      </c>
      <c r="E255" s="20">
        <v>1000</v>
      </c>
      <c r="F255" s="20"/>
      <c r="G255" s="29" t="s">
        <v>384</v>
      </c>
      <c r="H255" s="20"/>
      <c r="I255" s="20">
        <v>3</v>
      </c>
      <c r="J255" s="21">
        <v>167</v>
      </c>
      <c r="K255" s="20">
        <v>119</v>
      </c>
      <c r="L255" s="21">
        <v>523</v>
      </c>
      <c r="M255" s="20">
        <v>689</v>
      </c>
      <c r="N255" s="27">
        <v>166</v>
      </c>
    </row>
    <row r="256" spans="1:14" x14ac:dyDescent="0.3">
      <c r="A256" t="str">
        <f>D256&amp;" "&amp;E256</f>
        <v>8FG40N (2019) 2000</v>
      </c>
      <c r="B256" s="22" t="s">
        <v>348</v>
      </c>
      <c r="C256" s="23" t="s">
        <v>1058</v>
      </c>
      <c r="D256" s="23" t="s">
        <v>382</v>
      </c>
      <c r="E256" s="23">
        <v>2000</v>
      </c>
      <c r="F256" s="23"/>
      <c r="G256" s="28" t="s">
        <v>385</v>
      </c>
      <c r="H256" s="23"/>
      <c r="I256" s="23">
        <v>6</v>
      </c>
      <c r="J256" s="24">
        <v>872.55</v>
      </c>
      <c r="K256" s="23">
        <v>119</v>
      </c>
      <c r="L256" s="24">
        <v>1465.55</v>
      </c>
      <c r="M256" s="23">
        <v>1399</v>
      </c>
      <c r="N256" s="25">
        <v>-66.549999999999955</v>
      </c>
    </row>
    <row r="257" spans="1:14" x14ac:dyDescent="0.3">
      <c r="A257" t="str">
        <f>D257&amp;" "&amp;E257</f>
        <v>8FG40N (2019) 3000</v>
      </c>
      <c r="B257" s="26" t="s">
        <v>348</v>
      </c>
      <c r="C257" s="20" t="s">
        <v>1058</v>
      </c>
      <c r="D257" s="20" t="s">
        <v>382</v>
      </c>
      <c r="E257" s="20">
        <v>3000</v>
      </c>
      <c r="F257" s="20"/>
      <c r="G257" s="29" t="s">
        <v>386</v>
      </c>
      <c r="H257" s="20"/>
      <c r="I257" s="20">
        <v>4</v>
      </c>
      <c r="J257" s="21">
        <v>1512.5</v>
      </c>
      <c r="K257" s="20">
        <v>119</v>
      </c>
      <c r="L257" s="21">
        <v>1947.5</v>
      </c>
      <c r="M257" s="20"/>
      <c r="N257" s="27">
        <v>-1947.5</v>
      </c>
    </row>
    <row r="258" spans="1:14" x14ac:dyDescent="0.3">
      <c r="A258" t="str">
        <f>D258&amp;" "&amp;E258</f>
        <v>8FG40N (2019) OBLIGATOIRE</v>
      </c>
      <c r="B258" s="22" t="s">
        <v>348</v>
      </c>
      <c r="C258" s="23" t="s">
        <v>1058</v>
      </c>
      <c r="D258" s="23" t="s">
        <v>382</v>
      </c>
      <c r="E258" s="23" t="s">
        <v>1099</v>
      </c>
      <c r="F258" s="23"/>
      <c r="G258" s="28" t="s">
        <v>381</v>
      </c>
      <c r="H258" s="23"/>
      <c r="I258" s="23">
        <v>2</v>
      </c>
      <c r="J258" s="24">
        <v>189.85</v>
      </c>
      <c r="K258" s="23">
        <v>119</v>
      </c>
      <c r="L258" s="24">
        <v>466.85</v>
      </c>
      <c r="M258" s="23"/>
      <c r="N258" s="25">
        <v>-466.85</v>
      </c>
    </row>
    <row r="259" spans="1:14" x14ac:dyDescent="0.3">
      <c r="A259" t="str">
        <f>D259&amp;" "&amp;E259</f>
        <v>9FBH25T 250</v>
      </c>
      <c r="B259" s="26" t="s">
        <v>348</v>
      </c>
      <c r="C259" s="20" t="s">
        <v>892</v>
      </c>
      <c r="D259" s="20" t="s">
        <v>893</v>
      </c>
      <c r="E259" s="20">
        <v>250</v>
      </c>
      <c r="F259" s="20"/>
      <c r="G259" s="29" t="s">
        <v>900</v>
      </c>
      <c r="H259" s="20"/>
      <c r="I259" s="20">
        <v>2.4999999999999996</v>
      </c>
      <c r="J259" s="21">
        <v>56.85</v>
      </c>
      <c r="K259" s="20">
        <v>119</v>
      </c>
      <c r="L259" s="21">
        <v>373.34999999999997</v>
      </c>
      <c r="M259" s="20"/>
      <c r="N259" s="27">
        <v>-373.34999999999997</v>
      </c>
    </row>
    <row r="260" spans="1:14" x14ac:dyDescent="0.3">
      <c r="A260" t="str">
        <f>D260&amp;" "&amp;E260</f>
        <v>9FBH25T 1000</v>
      </c>
      <c r="B260" s="22" t="s">
        <v>348</v>
      </c>
      <c r="C260" s="23" t="s">
        <v>892</v>
      </c>
      <c r="D260" s="23" t="s">
        <v>893</v>
      </c>
      <c r="E260" s="23">
        <v>1000</v>
      </c>
      <c r="F260" s="23"/>
      <c r="G260" s="28" t="s">
        <v>901</v>
      </c>
      <c r="H260" s="23"/>
      <c r="I260" s="23">
        <v>2</v>
      </c>
      <c r="J260" s="24">
        <v>38.950000000000003</v>
      </c>
      <c r="K260" s="23">
        <v>119</v>
      </c>
      <c r="L260" s="24">
        <v>315.95</v>
      </c>
      <c r="M260" s="23"/>
      <c r="N260" s="25">
        <v>-315.95</v>
      </c>
    </row>
    <row r="261" spans="1:14" x14ac:dyDescent="0.3">
      <c r="A261" t="str">
        <f>D261&amp;" "&amp;E261</f>
        <v>9FBH25T 2000</v>
      </c>
      <c r="B261" s="26" t="s">
        <v>348</v>
      </c>
      <c r="C261" s="20" t="s">
        <v>892</v>
      </c>
      <c r="D261" s="20" t="s">
        <v>893</v>
      </c>
      <c r="E261" s="20">
        <v>2000</v>
      </c>
      <c r="F261" s="20"/>
      <c r="G261" s="29" t="s">
        <v>902</v>
      </c>
      <c r="H261" s="20"/>
      <c r="I261" s="20">
        <v>4</v>
      </c>
      <c r="J261" s="21">
        <v>708.95</v>
      </c>
      <c r="K261" s="20">
        <v>119</v>
      </c>
      <c r="L261" s="21">
        <v>1143.95</v>
      </c>
      <c r="M261" s="20"/>
      <c r="N261" s="27">
        <v>-1143.95</v>
      </c>
    </row>
    <row r="262" spans="1:14" x14ac:dyDescent="0.3">
      <c r="A262" t="str">
        <f>D262&amp;" "&amp;E262</f>
        <v>9FBM25T 250</v>
      </c>
      <c r="B262" s="22" t="s">
        <v>348</v>
      </c>
      <c r="C262" s="23" t="s">
        <v>892</v>
      </c>
      <c r="D262" s="23" t="s">
        <v>894</v>
      </c>
      <c r="E262" s="23">
        <v>250</v>
      </c>
      <c r="F262" s="23"/>
      <c r="G262" s="28" t="s">
        <v>900</v>
      </c>
      <c r="H262" s="23"/>
      <c r="I262" s="23">
        <v>2.4999999999999996</v>
      </c>
      <c r="J262" s="24">
        <v>56.85</v>
      </c>
      <c r="K262" s="23">
        <v>119</v>
      </c>
      <c r="L262" s="24">
        <v>373.34999999999997</v>
      </c>
      <c r="M262" s="23"/>
      <c r="N262" s="25">
        <v>-373.34999999999997</v>
      </c>
    </row>
    <row r="263" spans="1:14" x14ac:dyDescent="0.3">
      <c r="A263" t="str">
        <f>D263&amp;" "&amp;E263</f>
        <v>9FBM25T 1000</v>
      </c>
      <c r="B263" s="26" t="s">
        <v>348</v>
      </c>
      <c r="C263" s="20" t="s">
        <v>892</v>
      </c>
      <c r="D263" s="20" t="s">
        <v>894</v>
      </c>
      <c r="E263" s="20">
        <v>1000</v>
      </c>
      <c r="F263" s="20"/>
      <c r="G263" s="29" t="s">
        <v>901</v>
      </c>
      <c r="H263" s="20"/>
      <c r="I263" s="20">
        <v>2</v>
      </c>
      <c r="J263" s="21">
        <v>38.950000000000003</v>
      </c>
      <c r="K263" s="20">
        <v>119</v>
      </c>
      <c r="L263" s="21">
        <v>315.95</v>
      </c>
      <c r="M263" s="20"/>
      <c r="N263" s="27">
        <v>-315.95</v>
      </c>
    </row>
    <row r="264" spans="1:14" x14ac:dyDescent="0.3">
      <c r="A264" t="str">
        <f>D264&amp;" "&amp;E264</f>
        <v>9FBM25T 2000</v>
      </c>
      <c r="B264" s="22" t="s">
        <v>348</v>
      </c>
      <c r="C264" s="23" t="s">
        <v>892</v>
      </c>
      <c r="D264" s="23" t="s">
        <v>894</v>
      </c>
      <c r="E264" s="23">
        <v>2000</v>
      </c>
      <c r="F264" s="23"/>
      <c r="G264" s="28" t="s">
        <v>902</v>
      </c>
      <c r="H264" s="23"/>
      <c r="I264" s="23">
        <v>4</v>
      </c>
      <c r="J264" s="24">
        <v>708.95</v>
      </c>
      <c r="K264" s="23">
        <v>119</v>
      </c>
      <c r="L264" s="24">
        <v>1143.95</v>
      </c>
      <c r="M264" s="23"/>
      <c r="N264" s="25">
        <v>-1143.95</v>
      </c>
    </row>
    <row r="265" spans="1:14" x14ac:dyDescent="0.3">
      <c r="A265" t="str">
        <f>D265&amp;" "&amp;E265</f>
        <v>9FBM30T 250</v>
      </c>
      <c r="B265" s="26" t="s">
        <v>348</v>
      </c>
      <c r="C265" s="20" t="s">
        <v>892</v>
      </c>
      <c r="D265" s="20" t="s">
        <v>895</v>
      </c>
      <c r="E265" s="20">
        <v>250</v>
      </c>
      <c r="F265" s="20"/>
      <c r="G265" s="29" t="s">
        <v>900</v>
      </c>
      <c r="H265" s="20"/>
      <c r="I265" s="20">
        <v>2.4999999999999996</v>
      </c>
      <c r="J265" s="21">
        <v>56.85</v>
      </c>
      <c r="K265" s="20">
        <v>119</v>
      </c>
      <c r="L265" s="21">
        <v>373.34999999999997</v>
      </c>
      <c r="M265" s="20"/>
      <c r="N265" s="27">
        <v>-373.34999999999997</v>
      </c>
    </row>
    <row r="266" spans="1:14" x14ac:dyDescent="0.3">
      <c r="A266" t="str">
        <f>D266&amp;" "&amp;E266</f>
        <v>9FBM30T 1000</v>
      </c>
      <c r="B266" s="22" t="s">
        <v>348</v>
      </c>
      <c r="C266" s="23" t="s">
        <v>892</v>
      </c>
      <c r="D266" s="23" t="s">
        <v>895</v>
      </c>
      <c r="E266" s="23">
        <v>1000</v>
      </c>
      <c r="F266" s="23"/>
      <c r="G266" s="28" t="s">
        <v>901</v>
      </c>
      <c r="H266" s="23"/>
      <c r="I266" s="23">
        <v>2</v>
      </c>
      <c r="J266" s="24">
        <v>38.950000000000003</v>
      </c>
      <c r="K266" s="23">
        <v>119</v>
      </c>
      <c r="L266" s="24">
        <v>315.95</v>
      </c>
      <c r="M266" s="23"/>
      <c r="N266" s="25">
        <v>-315.95</v>
      </c>
    </row>
    <row r="267" spans="1:14" x14ac:dyDescent="0.3">
      <c r="A267" t="str">
        <f>D267&amp;" "&amp;E267</f>
        <v>9FBM30T 2000</v>
      </c>
      <c r="B267" s="26" t="s">
        <v>348</v>
      </c>
      <c r="C267" s="20" t="s">
        <v>892</v>
      </c>
      <c r="D267" s="20" t="s">
        <v>895</v>
      </c>
      <c r="E267" s="20">
        <v>2000</v>
      </c>
      <c r="F267" s="20"/>
      <c r="G267" s="29" t="s">
        <v>902</v>
      </c>
      <c r="H267" s="20"/>
      <c r="I267" s="20">
        <v>4</v>
      </c>
      <c r="J267" s="21">
        <v>708.95</v>
      </c>
      <c r="K267" s="20">
        <v>119</v>
      </c>
      <c r="L267" s="21">
        <v>1143.95</v>
      </c>
      <c r="M267" s="20"/>
      <c r="N267" s="27">
        <v>-1143.95</v>
      </c>
    </row>
    <row r="268" spans="1:14" x14ac:dyDescent="0.3">
      <c r="A268" t="str">
        <f>D268&amp;" "&amp;E268</f>
        <v>9FBM35T 250</v>
      </c>
      <c r="B268" s="22" t="s">
        <v>348</v>
      </c>
      <c r="C268" s="23" t="s">
        <v>892</v>
      </c>
      <c r="D268" s="23" t="s">
        <v>896</v>
      </c>
      <c r="E268" s="23">
        <v>250</v>
      </c>
      <c r="F268" s="23"/>
      <c r="G268" s="28" t="s">
        <v>900</v>
      </c>
      <c r="H268" s="23"/>
      <c r="I268" s="23">
        <v>2.4999999999999996</v>
      </c>
      <c r="J268" s="24">
        <v>56.85</v>
      </c>
      <c r="K268" s="23">
        <v>119</v>
      </c>
      <c r="L268" s="24">
        <v>373.34999999999997</v>
      </c>
      <c r="M268" s="23"/>
      <c r="N268" s="25">
        <v>-373.34999999999997</v>
      </c>
    </row>
    <row r="269" spans="1:14" x14ac:dyDescent="0.3">
      <c r="A269" t="str">
        <f>D269&amp;" "&amp;E269</f>
        <v>9FBM35T 1000</v>
      </c>
      <c r="B269" s="26" t="s">
        <v>348</v>
      </c>
      <c r="C269" s="20" t="s">
        <v>892</v>
      </c>
      <c r="D269" s="20" t="s">
        <v>896</v>
      </c>
      <c r="E269" s="20">
        <v>1000</v>
      </c>
      <c r="F269" s="20"/>
      <c r="G269" s="29" t="s">
        <v>901</v>
      </c>
      <c r="H269" s="20"/>
      <c r="I269" s="20">
        <v>2</v>
      </c>
      <c r="J269" s="21">
        <v>38.950000000000003</v>
      </c>
      <c r="K269" s="20">
        <v>119</v>
      </c>
      <c r="L269" s="21">
        <v>315.95</v>
      </c>
      <c r="M269" s="20"/>
      <c r="N269" s="27">
        <v>-315.95</v>
      </c>
    </row>
    <row r="270" spans="1:14" x14ac:dyDescent="0.3">
      <c r="A270" t="str">
        <f>D270&amp;" "&amp;E270</f>
        <v>9FBM35T 2000</v>
      </c>
      <c r="B270" s="22" t="s">
        <v>348</v>
      </c>
      <c r="C270" s="23" t="s">
        <v>892</v>
      </c>
      <c r="D270" s="23" t="s">
        <v>896</v>
      </c>
      <c r="E270" s="23">
        <v>2000</v>
      </c>
      <c r="F270" s="23"/>
      <c r="G270" s="28" t="s">
        <v>902</v>
      </c>
      <c r="H270" s="23"/>
      <c r="I270" s="23">
        <v>4</v>
      </c>
      <c r="J270" s="24">
        <v>708.95</v>
      </c>
      <c r="K270" s="23">
        <v>119</v>
      </c>
      <c r="L270" s="24">
        <v>1143.95</v>
      </c>
      <c r="M270" s="23"/>
      <c r="N270" s="25">
        <v>-1143.95</v>
      </c>
    </row>
    <row r="271" spans="1:14" x14ac:dyDescent="0.3">
      <c r="A271" t="str">
        <f>D271&amp;" "&amp;E271</f>
        <v>9FBMK20T 250</v>
      </c>
      <c r="B271" s="26" t="s">
        <v>348</v>
      </c>
      <c r="C271" s="20" t="s">
        <v>892</v>
      </c>
      <c r="D271" s="20" t="s">
        <v>897</v>
      </c>
      <c r="E271" s="20">
        <v>250</v>
      </c>
      <c r="F271" s="20"/>
      <c r="G271" s="29" t="s">
        <v>900</v>
      </c>
      <c r="H271" s="20"/>
      <c r="I271" s="20">
        <v>2.4999999999999996</v>
      </c>
      <c r="J271" s="21">
        <v>56.85</v>
      </c>
      <c r="K271" s="20">
        <v>119</v>
      </c>
      <c r="L271" s="21">
        <v>373.34999999999997</v>
      </c>
      <c r="M271" s="20"/>
      <c r="N271" s="27">
        <v>-373.34999999999997</v>
      </c>
    </row>
    <row r="272" spans="1:14" x14ac:dyDescent="0.3">
      <c r="A272" t="str">
        <f>D272&amp;" "&amp;E272</f>
        <v>9FBMK20T 1000</v>
      </c>
      <c r="B272" s="22" t="s">
        <v>348</v>
      </c>
      <c r="C272" s="23" t="s">
        <v>892</v>
      </c>
      <c r="D272" s="23" t="s">
        <v>897</v>
      </c>
      <c r="E272" s="23">
        <v>1000</v>
      </c>
      <c r="F272" s="23"/>
      <c r="G272" s="28" t="s">
        <v>901</v>
      </c>
      <c r="H272" s="23"/>
      <c r="I272" s="23">
        <v>2</v>
      </c>
      <c r="J272" s="24">
        <v>38.950000000000003</v>
      </c>
      <c r="K272" s="23">
        <v>119</v>
      </c>
      <c r="L272" s="24">
        <v>315.95</v>
      </c>
      <c r="M272" s="23"/>
      <c r="N272" s="25">
        <v>-315.95</v>
      </c>
    </row>
    <row r="273" spans="1:14" x14ac:dyDescent="0.3">
      <c r="A273" t="str">
        <f>D273&amp;" "&amp;E273</f>
        <v>9FBMK20T 2000</v>
      </c>
      <c r="B273" s="26" t="s">
        <v>348</v>
      </c>
      <c r="C273" s="20" t="s">
        <v>892</v>
      </c>
      <c r="D273" s="20" t="s">
        <v>897</v>
      </c>
      <c r="E273" s="20">
        <v>2000</v>
      </c>
      <c r="F273" s="20"/>
      <c r="G273" s="29" t="s">
        <v>902</v>
      </c>
      <c r="H273" s="20"/>
      <c r="I273" s="20">
        <v>4</v>
      </c>
      <c r="J273" s="21">
        <v>708.95</v>
      </c>
      <c r="K273" s="20">
        <v>119</v>
      </c>
      <c r="L273" s="21">
        <v>1143.95</v>
      </c>
      <c r="M273" s="20"/>
      <c r="N273" s="27">
        <v>-1143.95</v>
      </c>
    </row>
    <row r="274" spans="1:14" x14ac:dyDescent="0.3">
      <c r="A274" t="str">
        <f>D274&amp;" "&amp;E274</f>
        <v>9FBMK25T 250</v>
      </c>
      <c r="B274" s="22" t="s">
        <v>348</v>
      </c>
      <c r="C274" s="23" t="s">
        <v>892</v>
      </c>
      <c r="D274" s="23" t="s">
        <v>898</v>
      </c>
      <c r="E274" s="23">
        <v>250</v>
      </c>
      <c r="F274" s="23"/>
      <c r="G274" s="28" t="s">
        <v>900</v>
      </c>
      <c r="H274" s="23"/>
      <c r="I274" s="23">
        <v>2.4999999999999996</v>
      </c>
      <c r="J274" s="24">
        <v>56.85</v>
      </c>
      <c r="K274" s="23">
        <v>119</v>
      </c>
      <c r="L274" s="24">
        <v>373.34999999999997</v>
      </c>
      <c r="M274" s="23"/>
      <c r="N274" s="25">
        <v>-373.34999999999997</v>
      </c>
    </row>
    <row r="275" spans="1:14" x14ac:dyDescent="0.3">
      <c r="A275" t="str">
        <f>D275&amp;" "&amp;E275</f>
        <v>9FBMK25T 1000</v>
      </c>
      <c r="B275" s="26" t="s">
        <v>348</v>
      </c>
      <c r="C275" s="20" t="s">
        <v>892</v>
      </c>
      <c r="D275" s="20" t="s">
        <v>898</v>
      </c>
      <c r="E275" s="20">
        <v>1000</v>
      </c>
      <c r="F275" s="20"/>
      <c r="G275" s="29" t="s">
        <v>901</v>
      </c>
      <c r="H275" s="20"/>
      <c r="I275" s="20">
        <v>2</v>
      </c>
      <c r="J275" s="21">
        <v>38.950000000000003</v>
      </c>
      <c r="K275" s="20">
        <v>119</v>
      </c>
      <c r="L275" s="21">
        <v>315.95</v>
      </c>
      <c r="M275" s="20"/>
      <c r="N275" s="27">
        <v>-315.95</v>
      </c>
    </row>
    <row r="276" spans="1:14" x14ac:dyDescent="0.3">
      <c r="A276" t="str">
        <f>D276&amp;" "&amp;E276</f>
        <v>9FBMK25T 2000</v>
      </c>
      <c r="B276" s="22" t="s">
        <v>348</v>
      </c>
      <c r="C276" s="23" t="s">
        <v>892</v>
      </c>
      <c r="D276" s="23" t="s">
        <v>898</v>
      </c>
      <c r="E276" s="23">
        <v>2000</v>
      </c>
      <c r="F276" s="23"/>
      <c r="G276" s="28" t="s">
        <v>902</v>
      </c>
      <c r="H276" s="23"/>
      <c r="I276" s="23">
        <v>4</v>
      </c>
      <c r="J276" s="24">
        <v>708.95</v>
      </c>
      <c r="K276" s="23">
        <v>119</v>
      </c>
      <c r="L276" s="24">
        <v>1143.95</v>
      </c>
      <c r="M276" s="23"/>
      <c r="N276" s="25">
        <v>-1143.95</v>
      </c>
    </row>
    <row r="277" spans="1:14" x14ac:dyDescent="0.3">
      <c r="A277" t="str">
        <f>D277&amp;" "&amp;E277</f>
        <v>9FBMK30T 250</v>
      </c>
      <c r="B277" s="26" t="s">
        <v>348</v>
      </c>
      <c r="C277" s="20" t="s">
        <v>892</v>
      </c>
      <c r="D277" s="20" t="s">
        <v>899</v>
      </c>
      <c r="E277" s="20">
        <v>250</v>
      </c>
      <c r="F277" s="20"/>
      <c r="G277" s="29" t="s">
        <v>900</v>
      </c>
      <c r="H277" s="20"/>
      <c r="I277" s="20">
        <v>2.4999999999999996</v>
      </c>
      <c r="J277" s="21">
        <v>56.85</v>
      </c>
      <c r="K277" s="20">
        <v>119</v>
      </c>
      <c r="L277" s="21">
        <v>373.34999999999997</v>
      </c>
      <c r="M277" s="20"/>
      <c r="N277" s="27">
        <v>-373.34999999999997</v>
      </c>
    </row>
    <row r="278" spans="1:14" x14ac:dyDescent="0.3">
      <c r="A278" t="str">
        <f>D278&amp;" "&amp;E278</f>
        <v>9FBMK30T 1000</v>
      </c>
      <c r="B278" s="22" t="s">
        <v>348</v>
      </c>
      <c r="C278" s="23" t="s">
        <v>892</v>
      </c>
      <c r="D278" s="23" t="s">
        <v>899</v>
      </c>
      <c r="E278" s="23">
        <v>1000</v>
      </c>
      <c r="F278" s="23"/>
      <c r="G278" s="28" t="s">
        <v>901</v>
      </c>
      <c r="H278" s="23"/>
      <c r="I278" s="23">
        <v>2</v>
      </c>
      <c r="J278" s="24">
        <v>38.950000000000003</v>
      </c>
      <c r="K278" s="23">
        <v>119</v>
      </c>
      <c r="L278" s="24">
        <v>315.95</v>
      </c>
      <c r="M278" s="23"/>
      <c r="N278" s="25">
        <v>-315.95</v>
      </c>
    </row>
    <row r="279" spans="1:14" x14ac:dyDescent="0.3">
      <c r="A279" t="str">
        <f>D279&amp;" "&amp;E279</f>
        <v>9FBMK30T 2000</v>
      </c>
      <c r="B279" s="26" t="s">
        <v>348</v>
      </c>
      <c r="C279" s="20" t="s">
        <v>892</v>
      </c>
      <c r="D279" s="20" t="s">
        <v>899</v>
      </c>
      <c r="E279" s="20">
        <v>2000</v>
      </c>
      <c r="F279" s="20"/>
      <c r="G279" s="29" t="s">
        <v>902</v>
      </c>
      <c r="H279" s="20"/>
      <c r="I279" s="20">
        <v>4</v>
      </c>
      <c r="J279" s="21">
        <v>708.95</v>
      </c>
      <c r="K279" s="20">
        <v>119</v>
      </c>
      <c r="L279" s="21">
        <v>1143.95</v>
      </c>
      <c r="M279" s="20"/>
      <c r="N279" s="27">
        <v>-1143.95</v>
      </c>
    </row>
    <row r="280" spans="1:14" x14ac:dyDescent="0.3">
      <c r="A280" t="str">
        <f>D280&amp;" "&amp;E280</f>
        <v>ANCIEN MODELE MANITOU OBLIGATOIRE</v>
      </c>
      <c r="B280" s="22" t="s">
        <v>399</v>
      </c>
      <c r="C280" s="23" t="s">
        <v>3365</v>
      </c>
      <c r="D280" s="23" t="s">
        <v>3366</v>
      </c>
      <c r="E280" s="23" t="s">
        <v>1099</v>
      </c>
      <c r="F280" s="23"/>
      <c r="G280" s="23" t="s">
        <v>2634</v>
      </c>
      <c r="H280" s="23"/>
      <c r="I280" s="23">
        <v>2</v>
      </c>
      <c r="J280" s="24">
        <v>24.3</v>
      </c>
      <c r="K280" s="23">
        <v>154</v>
      </c>
      <c r="L280" s="24">
        <v>336.3</v>
      </c>
      <c r="M280" s="23"/>
      <c r="N280" s="25">
        <v>-336.3</v>
      </c>
    </row>
    <row r="281" spans="1:14" x14ac:dyDescent="0.3">
      <c r="A281" t="str">
        <f>D281&amp;" "&amp;E281</f>
        <v>ARX 250</v>
      </c>
      <c r="B281" s="26" t="s">
        <v>3138</v>
      </c>
      <c r="C281" s="20" t="s">
        <v>3140</v>
      </c>
      <c r="D281" s="20" t="s">
        <v>3139</v>
      </c>
      <c r="E281" s="20">
        <v>250</v>
      </c>
      <c r="F281" s="20"/>
      <c r="G281" s="20" t="s">
        <v>3141</v>
      </c>
      <c r="H281" s="20"/>
      <c r="I281" s="20">
        <v>2</v>
      </c>
      <c r="J281" s="21">
        <v>60</v>
      </c>
      <c r="K281" s="20">
        <v>20</v>
      </c>
      <c r="L281" s="21">
        <v>238</v>
      </c>
      <c r="M281" s="20"/>
      <c r="N281" s="27">
        <v>-238</v>
      </c>
    </row>
    <row r="282" spans="1:14" x14ac:dyDescent="0.3">
      <c r="A282" t="str">
        <f>D282&amp;" "&amp;E282</f>
        <v>ARX 500</v>
      </c>
      <c r="B282" s="22" t="s">
        <v>3138</v>
      </c>
      <c r="C282" s="23" t="s">
        <v>3140</v>
      </c>
      <c r="D282" s="23" t="s">
        <v>3139</v>
      </c>
      <c r="E282" s="23">
        <v>500</v>
      </c>
      <c r="F282" s="23"/>
      <c r="G282" s="23" t="s">
        <v>3142</v>
      </c>
      <c r="H282" s="23"/>
      <c r="I282" s="23">
        <v>3.4999999999999996</v>
      </c>
      <c r="J282" s="24">
        <v>444.6</v>
      </c>
      <c r="K282" s="23">
        <v>20</v>
      </c>
      <c r="L282" s="24">
        <v>741.09999999999991</v>
      </c>
      <c r="M282" s="23"/>
      <c r="N282" s="25">
        <v>-741.09999999999991</v>
      </c>
    </row>
    <row r="283" spans="1:14" x14ac:dyDescent="0.3">
      <c r="A283" t="str">
        <f>D283&amp;" "&amp;E283</f>
        <v>ARX 1000</v>
      </c>
      <c r="B283" s="26" t="s">
        <v>3138</v>
      </c>
      <c r="C283" s="20" t="s">
        <v>3140</v>
      </c>
      <c r="D283" s="20" t="s">
        <v>3139</v>
      </c>
      <c r="E283" s="20">
        <v>1000</v>
      </c>
      <c r="F283" s="20"/>
      <c r="G283" s="20" t="s">
        <v>3143</v>
      </c>
      <c r="H283" s="20"/>
      <c r="I283" s="20">
        <v>4</v>
      </c>
      <c r="J283" s="21">
        <v>456.6</v>
      </c>
      <c r="K283" s="20">
        <v>20</v>
      </c>
      <c r="L283" s="21">
        <v>792.6</v>
      </c>
      <c r="M283" s="20"/>
      <c r="N283" s="27">
        <v>-792.6</v>
      </c>
    </row>
    <row r="284" spans="1:14" x14ac:dyDescent="0.3">
      <c r="A284" t="str">
        <f>D284&amp;" "&amp;E284</f>
        <v>CBT6 (2011) 500</v>
      </c>
      <c r="B284" s="22" t="s">
        <v>348</v>
      </c>
      <c r="C284" s="23" t="s">
        <v>391</v>
      </c>
      <c r="D284" s="23" t="s">
        <v>397</v>
      </c>
      <c r="E284" s="23">
        <v>500</v>
      </c>
      <c r="F284" s="23"/>
      <c r="G284" s="28" t="s">
        <v>392</v>
      </c>
      <c r="H284" s="23"/>
      <c r="I284" s="23">
        <v>1.5</v>
      </c>
      <c r="J284" s="24">
        <v>0</v>
      </c>
      <c r="K284" s="23">
        <v>119</v>
      </c>
      <c r="L284" s="24">
        <v>237.5</v>
      </c>
      <c r="M284" s="23"/>
      <c r="N284" s="25">
        <v>-237.5</v>
      </c>
    </row>
    <row r="285" spans="1:14" x14ac:dyDescent="0.3">
      <c r="A285" t="str">
        <f>D285&amp;" "&amp;E285</f>
        <v>CBT6 (2011) 1000</v>
      </c>
      <c r="B285" s="26" t="s">
        <v>348</v>
      </c>
      <c r="C285" s="20" t="s">
        <v>391</v>
      </c>
      <c r="D285" s="20" t="s">
        <v>397</v>
      </c>
      <c r="E285" s="20">
        <v>1000</v>
      </c>
      <c r="F285" s="20"/>
      <c r="G285" s="29" t="s">
        <v>394</v>
      </c>
      <c r="H285" s="20"/>
      <c r="I285" s="20">
        <v>2</v>
      </c>
      <c r="J285" s="21">
        <v>17.75</v>
      </c>
      <c r="K285" s="20">
        <v>119</v>
      </c>
      <c r="L285" s="21">
        <v>294.75</v>
      </c>
      <c r="M285" s="20"/>
      <c r="N285" s="27">
        <v>-294.75</v>
      </c>
    </row>
    <row r="286" spans="1:14" x14ac:dyDescent="0.3">
      <c r="A286" t="str">
        <f>D286&amp;" "&amp;E286</f>
        <v>DCE80-9 (2013) 500</v>
      </c>
      <c r="B286" s="22" t="s">
        <v>323</v>
      </c>
      <c r="C286" s="23" t="s">
        <v>324</v>
      </c>
      <c r="D286" s="23" t="s">
        <v>326</v>
      </c>
      <c r="E286" s="23">
        <v>500</v>
      </c>
      <c r="F286" s="23"/>
      <c r="G286" s="28" t="s">
        <v>325</v>
      </c>
      <c r="H286" s="23"/>
      <c r="I286" s="23">
        <v>1.5</v>
      </c>
      <c r="J286" s="24">
        <v>292.85000000000002</v>
      </c>
      <c r="K286" s="23">
        <v>119</v>
      </c>
      <c r="L286" s="24">
        <v>530.35</v>
      </c>
      <c r="M286" s="23">
        <v>509</v>
      </c>
      <c r="N286" s="25">
        <v>-21.350000000000023</v>
      </c>
    </row>
    <row r="287" spans="1:14" x14ac:dyDescent="0.3">
      <c r="A287" t="str">
        <f>D287&amp;" "&amp;E287</f>
        <v>DCE80-9 (2013) 1000</v>
      </c>
      <c r="B287" s="26" t="s">
        <v>323</v>
      </c>
      <c r="C287" s="20" t="s">
        <v>324</v>
      </c>
      <c r="D287" s="20" t="s">
        <v>326</v>
      </c>
      <c r="E287" s="20">
        <v>1000</v>
      </c>
      <c r="F287" s="20"/>
      <c r="G287" s="29" t="s">
        <v>327</v>
      </c>
      <c r="H287" s="20"/>
      <c r="I287" s="20">
        <v>3</v>
      </c>
      <c r="J287" s="21">
        <v>653.35</v>
      </c>
      <c r="K287" s="20">
        <v>119</v>
      </c>
      <c r="L287" s="21">
        <v>1009.35</v>
      </c>
      <c r="M287" s="20">
        <v>509</v>
      </c>
      <c r="N287" s="27">
        <v>-500.35</v>
      </c>
    </row>
    <row r="288" spans="1:14" x14ac:dyDescent="0.3">
      <c r="A288" t="str">
        <f>D288&amp;" "&amp;E288</f>
        <v>DCE80-9 (2013) 2000</v>
      </c>
      <c r="B288" s="22" t="s">
        <v>323</v>
      </c>
      <c r="C288" s="23" t="s">
        <v>324</v>
      </c>
      <c r="D288" s="23" t="s">
        <v>326</v>
      </c>
      <c r="E288" s="23">
        <v>2000</v>
      </c>
      <c r="F288" s="23"/>
      <c r="G288" s="23" t="s">
        <v>328</v>
      </c>
      <c r="H288" s="23"/>
      <c r="I288" s="23">
        <v>4</v>
      </c>
      <c r="J288" s="24">
        <v>768.85</v>
      </c>
      <c r="K288" s="23">
        <v>20</v>
      </c>
      <c r="L288" s="24">
        <v>1104.8499999999999</v>
      </c>
      <c r="M288" s="23">
        <v>1389</v>
      </c>
      <c r="N288" s="25">
        <v>284.15000000000009</v>
      </c>
    </row>
    <row r="289" spans="1:14" x14ac:dyDescent="0.3">
      <c r="A289" t="str">
        <f>D289&amp;" "&amp;E289</f>
        <v>EP15 750</v>
      </c>
      <c r="B289" s="26" t="s">
        <v>3305</v>
      </c>
      <c r="C289" s="20" t="s">
        <v>3307</v>
      </c>
      <c r="D289" s="20" t="s">
        <v>3304</v>
      </c>
      <c r="E289" s="20">
        <v>750</v>
      </c>
      <c r="F289" s="20"/>
      <c r="G289" s="29" t="s">
        <v>3311</v>
      </c>
      <c r="H289" s="20"/>
      <c r="I289" s="20">
        <v>0.5</v>
      </c>
      <c r="J289" s="21">
        <v>33.6</v>
      </c>
      <c r="K289" s="20">
        <v>119</v>
      </c>
      <c r="L289" s="21">
        <v>192.1</v>
      </c>
      <c r="M289" s="20"/>
      <c r="N289" s="27">
        <v>-192.1</v>
      </c>
    </row>
    <row r="290" spans="1:14" x14ac:dyDescent="0.3">
      <c r="A290" t="str">
        <f>D290&amp;" "&amp;E290</f>
        <v xml:space="preserve">GERBEUR </v>
      </c>
      <c r="B290" s="22" t="s">
        <v>348</v>
      </c>
      <c r="C290" s="23" t="s">
        <v>3306</v>
      </c>
      <c r="D290" s="23" t="s">
        <v>417</v>
      </c>
      <c r="E290" s="23"/>
      <c r="F290" s="23" t="s">
        <v>1101</v>
      </c>
      <c r="G290" s="28" t="s">
        <v>398</v>
      </c>
      <c r="H290" s="23"/>
      <c r="I290" s="23">
        <v>1</v>
      </c>
      <c r="J290" s="24">
        <v>33.6</v>
      </c>
      <c r="K290" s="23">
        <v>119</v>
      </c>
      <c r="L290" s="24">
        <v>231.6</v>
      </c>
      <c r="M290" s="23">
        <v>299</v>
      </c>
      <c r="N290" s="25">
        <v>67.400000000000006</v>
      </c>
    </row>
    <row r="291" spans="1:14" x14ac:dyDescent="0.3">
      <c r="A291" t="str">
        <f>D291&amp;" "&amp;E291</f>
        <v>KC110HR-4 (2014) 500</v>
      </c>
      <c r="B291" s="26" t="s">
        <v>329</v>
      </c>
      <c r="C291" s="20" t="s">
        <v>330</v>
      </c>
      <c r="D291" s="20" t="s">
        <v>332</v>
      </c>
      <c r="E291" s="20">
        <v>500</v>
      </c>
      <c r="F291" s="20"/>
      <c r="G291" s="20" t="s">
        <v>331</v>
      </c>
      <c r="H291" s="20"/>
      <c r="I291" s="20">
        <v>1.5</v>
      </c>
      <c r="J291" s="21">
        <v>70.05</v>
      </c>
      <c r="K291" s="20">
        <v>20</v>
      </c>
      <c r="L291" s="21">
        <v>208.55</v>
      </c>
      <c r="M291" s="20"/>
      <c r="N291" s="27">
        <v>-208.55</v>
      </c>
    </row>
    <row r="292" spans="1:14" x14ac:dyDescent="0.3">
      <c r="A292" t="str">
        <f>D292&amp;" "&amp;E292</f>
        <v>KC110HR-4 (2014) 1000</v>
      </c>
      <c r="B292" s="22" t="s">
        <v>329</v>
      </c>
      <c r="C292" s="23" t="s">
        <v>330</v>
      </c>
      <c r="D292" s="23" t="s">
        <v>332</v>
      </c>
      <c r="E292" s="23">
        <v>1000</v>
      </c>
      <c r="F292" s="23"/>
      <c r="G292" s="23" t="s">
        <v>333</v>
      </c>
      <c r="H292" s="23"/>
      <c r="I292" s="23">
        <v>1.5</v>
      </c>
      <c r="J292" s="24">
        <v>149.05000000000001</v>
      </c>
      <c r="K292" s="23">
        <v>20</v>
      </c>
      <c r="L292" s="24">
        <v>287.55</v>
      </c>
      <c r="M292" s="23"/>
      <c r="N292" s="25">
        <v>-287.55</v>
      </c>
    </row>
    <row r="293" spans="1:14" x14ac:dyDescent="0.3">
      <c r="A293" t="str">
        <f>D293&amp;" "&amp;E293</f>
        <v>KC70H-4 (2015) 500</v>
      </c>
      <c r="B293" s="26" t="s">
        <v>329</v>
      </c>
      <c r="C293" s="20" t="s">
        <v>330</v>
      </c>
      <c r="D293" s="20" t="s">
        <v>335</v>
      </c>
      <c r="E293" s="20">
        <v>500</v>
      </c>
      <c r="F293" s="20"/>
      <c r="G293" s="20" t="s">
        <v>334</v>
      </c>
      <c r="H293" s="20"/>
      <c r="I293" s="20">
        <v>1.5</v>
      </c>
      <c r="J293" s="21">
        <v>91.75</v>
      </c>
      <c r="K293" s="20">
        <v>20</v>
      </c>
      <c r="L293" s="21">
        <v>230.25</v>
      </c>
      <c r="M293" s="20"/>
      <c r="N293" s="27">
        <v>-230.25</v>
      </c>
    </row>
    <row r="294" spans="1:14" x14ac:dyDescent="0.3">
      <c r="A294" t="str">
        <f>D294&amp;" "&amp;E294</f>
        <v>KC70H-4 (2015) 1000</v>
      </c>
      <c r="B294" s="22" t="s">
        <v>329</v>
      </c>
      <c r="C294" s="23" t="s">
        <v>330</v>
      </c>
      <c r="D294" s="23" t="s">
        <v>335</v>
      </c>
      <c r="E294" s="23">
        <v>1000</v>
      </c>
      <c r="F294" s="23"/>
      <c r="G294" s="23" t="s">
        <v>336</v>
      </c>
      <c r="H294" s="23"/>
      <c r="I294" s="23">
        <v>2</v>
      </c>
      <c r="J294" s="24">
        <v>167.25</v>
      </c>
      <c r="K294" s="23">
        <v>20</v>
      </c>
      <c r="L294" s="24">
        <v>345.25</v>
      </c>
      <c r="M294" s="23"/>
      <c r="N294" s="25">
        <v>-345.25</v>
      </c>
    </row>
    <row r="295" spans="1:14" x14ac:dyDescent="0.3">
      <c r="A295" t="str">
        <f>D295&amp;" "&amp;E295</f>
        <v>LHE130 750</v>
      </c>
      <c r="B295" s="26" t="s">
        <v>3303</v>
      </c>
      <c r="C295" s="20" t="s">
        <v>3307</v>
      </c>
      <c r="D295" s="20" t="s">
        <v>3308</v>
      </c>
      <c r="E295" s="20">
        <v>750</v>
      </c>
      <c r="F295" s="20"/>
      <c r="G295" s="29" t="s">
        <v>3311</v>
      </c>
      <c r="H295" s="20"/>
      <c r="I295" s="20">
        <v>0.5</v>
      </c>
      <c r="J295" s="21">
        <v>33.6</v>
      </c>
      <c r="K295" s="20">
        <v>119</v>
      </c>
      <c r="L295" s="21">
        <v>192.1</v>
      </c>
      <c r="M295" s="20"/>
      <c r="N295" s="27">
        <v>-192.1</v>
      </c>
    </row>
    <row r="296" spans="1:14" x14ac:dyDescent="0.3">
      <c r="A296" t="str">
        <f>D296&amp;" "&amp;E296</f>
        <v>LHE255 750</v>
      </c>
      <c r="B296" s="22" t="s">
        <v>3303</v>
      </c>
      <c r="C296" s="23" t="s">
        <v>3307</v>
      </c>
      <c r="D296" s="23" t="s">
        <v>3309</v>
      </c>
      <c r="E296" s="23">
        <v>750</v>
      </c>
      <c r="F296" s="23"/>
      <c r="G296" s="28" t="s">
        <v>3311</v>
      </c>
      <c r="H296" s="23"/>
      <c r="I296" s="23">
        <v>0.5</v>
      </c>
      <c r="J296" s="24">
        <v>33.6</v>
      </c>
      <c r="K296" s="23">
        <v>119</v>
      </c>
      <c r="L296" s="24">
        <v>192.1</v>
      </c>
      <c r="M296" s="23"/>
      <c r="N296" s="25">
        <v>-192.1</v>
      </c>
    </row>
    <row r="297" spans="1:14" x14ac:dyDescent="0.3">
      <c r="A297" t="str">
        <f>D297&amp;" "&amp;E297</f>
        <v>M26-2+H ST3B 500</v>
      </c>
      <c r="B297" s="26" t="s">
        <v>399</v>
      </c>
      <c r="C297" s="20" t="s">
        <v>426</v>
      </c>
      <c r="D297" s="20" t="s">
        <v>664</v>
      </c>
      <c r="E297" s="20">
        <v>500</v>
      </c>
      <c r="F297" s="20"/>
      <c r="G297" s="29" t="s">
        <v>659</v>
      </c>
      <c r="H297" s="20" t="s">
        <v>671</v>
      </c>
      <c r="I297" s="20">
        <v>4</v>
      </c>
      <c r="J297" s="21">
        <v>627.15</v>
      </c>
      <c r="K297" s="20">
        <v>119</v>
      </c>
      <c r="L297" s="21">
        <v>1062.1500000000001</v>
      </c>
      <c r="M297" s="20">
        <v>1079</v>
      </c>
      <c r="N297" s="27">
        <v>16.849999999999909</v>
      </c>
    </row>
    <row r="298" spans="1:14" x14ac:dyDescent="0.3">
      <c r="A298" t="str">
        <f>D298&amp;" "&amp;E298</f>
        <v>M26-2+H ST3B 1000</v>
      </c>
      <c r="B298" s="22" t="s">
        <v>399</v>
      </c>
      <c r="C298" s="23" t="s">
        <v>426</v>
      </c>
      <c r="D298" s="23" t="s">
        <v>664</v>
      </c>
      <c r="E298" s="23">
        <v>1000</v>
      </c>
      <c r="F298" s="23"/>
      <c r="G298" s="28" t="s">
        <v>660</v>
      </c>
      <c r="H298" s="23" t="s">
        <v>671</v>
      </c>
      <c r="I298" s="23">
        <v>5</v>
      </c>
      <c r="J298" s="24">
        <v>1572.85</v>
      </c>
      <c r="K298" s="23">
        <v>119</v>
      </c>
      <c r="L298" s="24">
        <v>2086.85</v>
      </c>
      <c r="M298" s="23">
        <v>1569</v>
      </c>
      <c r="N298" s="25">
        <v>-517.84999999999991</v>
      </c>
    </row>
    <row r="299" spans="1:14" x14ac:dyDescent="0.3">
      <c r="A299" t="str">
        <f>D299&amp;" "&amp;E299</f>
        <v>M26-2+H ST3B 2000</v>
      </c>
      <c r="B299" s="26" t="s">
        <v>399</v>
      </c>
      <c r="C299" s="20" t="s">
        <v>426</v>
      </c>
      <c r="D299" s="20" t="s">
        <v>664</v>
      </c>
      <c r="E299" s="20">
        <v>2000</v>
      </c>
      <c r="F299" s="20"/>
      <c r="G299" s="29" t="s">
        <v>661</v>
      </c>
      <c r="H299" s="20" t="s">
        <v>671</v>
      </c>
      <c r="I299" s="20">
        <v>6</v>
      </c>
      <c r="J299" s="21">
        <v>996.25</v>
      </c>
      <c r="K299" s="20">
        <v>119</v>
      </c>
      <c r="L299" s="21">
        <v>1589.25</v>
      </c>
      <c r="M299" s="20">
        <v>2089</v>
      </c>
      <c r="N299" s="27">
        <v>499.75</v>
      </c>
    </row>
    <row r="300" spans="1:14" x14ac:dyDescent="0.3">
      <c r="A300" t="str">
        <f>D300&amp;" "&amp;E300</f>
        <v>M30-2+H ST3B  500</v>
      </c>
      <c r="B300" s="22" t="s">
        <v>399</v>
      </c>
      <c r="C300" s="23" t="s">
        <v>426</v>
      </c>
      <c r="D300" s="23" t="s">
        <v>665</v>
      </c>
      <c r="E300" s="23">
        <v>500</v>
      </c>
      <c r="F300" s="23"/>
      <c r="G300" s="28" t="s">
        <v>662</v>
      </c>
      <c r="H300" s="23" t="s">
        <v>671</v>
      </c>
      <c r="I300" s="23">
        <v>4</v>
      </c>
      <c r="J300" s="24">
        <v>627.15</v>
      </c>
      <c r="K300" s="23">
        <v>119</v>
      </c>
      <c r="L300" s="24">
        <v>1062.1500000000001</v>
      </c>
      <c r="M300" s="23">
        <v>1079</v>
      </c>
      <c r="N300" s="25">
        <v>16.849999999999909</v>
      </c>
    </row>
    <row r="301" spans="1:14" x14ac:dyDescent="0.3">
      <c r="A301" t="str">
        <f>D301&amp;" "&amp;E301</f>
        <v>M30-2+H ST3B  1000</v>
      </c>
      <c r="B301" s="26" t="s">
        <v>399</v>
      </c>
      <c r="C301" s="20" t="s">
        <v>426</v>
      </c>
      <c r="D301" s="20" t="s">
        <v>665</v>
      </c>
      <c r="E301" s="20">
        <v>1000</v>
      </c>
      <c r="F301" s="20"/>
      <c r="G301" s="29" t="s">
        <v>663</v>
      </c>
      <c r="H301" s="20" t="s">
        <v>671</v>
      </c>
      <c r="I301" s="20">
        <v>5</v>
      </c>
      <c r="J301" s="21">
        <v>954.25</v>
      </c>
      <c r="K301" s="20">
        <v>119</v>
      </c>
      <c r="L301" s="21">
        <v>1468.25</v>
      </c>
      <c r="M301" s="20">
        <v>1569</v>
      </c>
      <c r="N301" s="27">
        <v>100.75</v>
      </c>
    </row>
    <row r="302" spans="1:14" x14ac:dyDescent="0.3">
      <c r="A302" t="str">
        <f>D302&amp;" "&amp;E302</f>
        <v>M30-2+H ST3B  2000</v>
      </c>
      <c r="B302" s="22" t="s">
        <v>399</v>
      </c>
      <c r="C302" s="23" t="s">
        <v>426</v>
      </c>
      <c r="D302" s="23" t="s">
        <v>665</v>
      </c>
      <c r="E302" s="23">
        <v>2000</v>
      </c>
      <c r="F302" s="23"/>
      <c r="G302" s="28" t="s">
        <v>666</v>
      </c>
      <c r="H302" s="23" t="s">
        <v>671</v>
      </c>
      <c r="I302" s="23">
        <v>6</v>
      </c>
      <c r="J302" s="24">
        <v>947.85</v>
      </c>
      <c r="K302" s="23">
        <v>119</v>
      </c>
      <c r="L302" s="24">
        <v>1540.85</v>
      </c>
      <c r="M302" s="23">
        <v>2089</v>
      </c>
      <c r="N302" s="25">
        <v>548.15000000000009</v>
      </c>
    </row>
    <row r="303" spans="1:14" x14ac:dyDescent="0.3">
      <c r="A303" t="str">
        <f>D303&amp;" "&amp;E303</f>
        <v>M30-2DST5S1 500</v>
      </c>
      <c r="B303" s="26" t="s">
        <v>399</v>
      </c>
      <c r="C303" s="20" t="s">
        <v>426</v>
      </c>
      <c r="D303" s="20" t="s">
        <v>734</v>
      </c>
      <c r="E303" s="20">
        <v>500</v>
      </c>
      <c r="F303" s="20"/>
      <c r="G303" s="29" t="s">
        <v>736</v>
      </c>
      <c r="H303" s="20" t="s">
        <v>735</v>
      </c>
      <c r="I303" s="20">
        <v>4</v>
      </c>
      <c r="J303" s="21">
        <v>499.4</v>
      </c>
      <c r="K303" s="20">
        <v>119</v>
      </c>
      <c r="L303" s="21">
        <v>934.4</v>
      </c>
      <c r="M303" s="20">
        <v>1079</v>
      </c>
      <c r="N303" s="27">
        <v>144.60000000000002</v>
      </c>
    </row>
    <row r="304" spans="1:14" x14ac:dyDescent="0.3">
      <c r="A304" t="str">
        <f>D304&amp;" "&amp;E304</f>
        <v>M30-2DST5S1 1000</v>
      </c>
      <c r="B304" s="22" t="s">
        <v>399</v>
      </c>
      <c r="C304" s="23" t="s">
        <v>426</v>
      </c>
      <c r="D304" s="23" t="s">
        <v>734</v>
      </c>
      <c r="E304" s="23">
        <v>1000</v>
      </c>
      <c r="F304" s="23"/>
      <c r="G304" s="28" t="s">
        <v>737</v>
      </c>
      <c r="H304" s="23" t="s">
        <v>735</v>
      </c>
      <c r="I304" s="23">
        <v>5</v>
      </c>
      <c r="J304" s="24">
        <v>1035.25</v>
      </c>
      <c r="K304" s="23">
        <v>119</v>
      </c>
      <c r="L304" s="24">
        <v>1549.25</v>
      </c>
      <c r="M304" s="23">
        <v>1569</v>
      </c>
      <c r="N304" s="25">
        <v>19.75</v>
      </c>
    </row>
    <row r="305" spans="1:14" x14ac:dyDescent="0.3">
      <c r="A305" t="str">
        <f>D305&amp;" "&amp;E305</f>
        <v>M30-2DST5S1 2000</v>
      </c>
      <c r="B305" s="26" t="s">
        <v>399</v>
      </c>
      <c r="C305" s="20" t="s">
        <v>426</v>
      </c>
      <c r="D305" s="20" t="s">
        <v>734</v>
      </c>
      <c r="E305" s="20">
        <v>2000</v>
      </c>
      <c r="F305" s="20"/>
      <c r="G305" s="29" t="s">
        <v>738</v>
      </c>
      <c r="H305" s="20" t="s">
        <v>735</v>
      </c>
      <c r="I305" s="20">
        <v>6</v>
      </c>
      <c r="J305" s="21">
        <v>1553.25</v>
      </c>
      <c r="K305" s="20">
        <v>119</v>
      </c>
      <c r="L305" s="21">
        <v>2146.25</v>
      </c>
      <c r="M305" s="20">
        <v>2089</v>
      </c>
      <c r="N305" s="27">
        <v>-57.25</v>
      </c>
    </row>
    <row r="306" spans="1:14" x14ac:dyDescent="0.3">
      <c r="A306" t="str">
        <f>D306&amp;" "&amp;E306</f>
        <v>M30-4PST3BS4EU   (2020) 500</v>
      </c>
      <c r="B306" s="22" t="s">
        <v>399</v>
      </c>
      <c r="C306" s="23" t="s">
        <v>426</v>
      </c>
      <c r="D306" s="23" t="s">
        <v>408</v>
      </c>
      <c r="E306" s="23">
        <v>500</v>
      </c>
      <c r="F306" s="23"/>
      <c r="G306" s="28" t="s">
        <v>659</v>
      </c>
      <c r="H306" s="23" t="s">
        <v>689</v>
      </c>
      <c r="I306" s="23">
        <v>4</v>
      </c>
      <c r="J306" s="24">
        <v>627.15</v>
      </c>
      <c r="K306" s="23">
        <v>119</v>
      </c>
      <c r="L306" s="24">
        <v>1062.1500000000001</v>
      </c>
      <c r="M306" s="23">
        <v>1079</v>
      </c>
      <c r="N306" s="25">
        <v>16.849999999999909</v>
      </c>
    </row>
    <row r="307" spans="1:14" x14ac:dyDescent="0.3">
      <c r="A307" t="str">
        <f>D307&amp;" "&amp;E307</f>
        <v>M30-4PST3BS4EU   (2020) 1000</v>
      </c>
      <c r="B307" s="26" t="s">
        <v>399</v>
      </c>
      <c r="C307" s="20" t="s">
        <v>426</v>
      </c>
      <c r="D307" s="20" t="s">
        <v>408</v>
      </c>
      <c r="E307" s="20">
        <v>1000</v>
      </c>
      <c r="F307" s="20"/>
      <c r="G307" s="29" t="s">
        <v>660</v>
      </c>
      <c r="H307" s="20" t="s">
        <v>689</v>
      </c>
      <c r="I307" s="20">
        <v>5</v>
      </c>
      <c r="J307" s="21">
        <v>1572.85</v>
      </c>
      <c r="K307" s="20">
        <v>119</v>
      </c>
      <c r="L307" s="21">
        <v>2086.85</v>
      </c>
      <c r="M307" s="20">
        <v>1569</v>
      </c>
      <c r="N307" s="27">
        <v>-517.84999999999991</v>
      </c>
    </row>
    <row r="308" spans="1:14" x14ac:dyDescent="0.3">
      <c r="A308" t="str">
        <f>D308&amp;" "&amp;E308</f>
        <v>M30-4PST3BS4EU   (2020) 2000</v>
      </c>
      <c r="B308" s="22" t="s">
        <v>399</v>
      </c>
      <c r="C308" s="23" t="s">
        <v>426</v>
      </c>
      <c r="D308" s="23" t="s">
        <v>408</v>
      </c>
      <c r="E308" s="23">
        <v>2000</v>
      </c>
      <c r="F308" s="23"/>
      <c r="G308" s="28" t="s">
        <v>661</v>
      </c>
      <c r="H308" s="23" t="s">
        <v>689</v>
      </c>
      <c r="I308" s="23">
        <v>6</v>
      </c>
      <c r="J308" s="24">
        <v>996.25</v>
      </c>
      <c r="K308" s="23">
        <v>119</v>
      </c>
      <c r="L308" s="24">
        <v>1589.25</v>
      </c>
      <c r="M308" s="23">
        <v>2089</v>
      </c>
      <c r="N308" s="25">
        <v>499.75</v>
      </c>
    </row>
    <row r="309" spans="1:14" x14ac:dyDescent="0.3">
      <c r="A309" t="str">
        <f>D309&amp;" "&amp;E309</f>
        <v>M40-2+H ST3B 500</v>
      </c>
      <c r="B309" s="26" t="s">
        <v>399</v>
      </c>
      <c r="C309" s="20" t="s">
        <v>426</v>
      </c>
      <c r="D309" s="20" t="s">
        <v>672</v>
      </c>
      <c r="E309" s="20">
        <v>500</v>
      </c>
      <c r="F309" s="20"/>
      <c r="G309" s="29" t="s">
        <v>667</v>
      </c>
      <c r="H309" s="20" t="s">
        <v>671</v>
      </c>
      <c r="I309" s="20">
        <v>4</v>
      </c>
      <c r="J309" s="21">
        <v>627.15</v>
      </c>
      <c r="K309" s="20">
        <v>119</v>
      </c>
      <c r="L309" s="21">
        <v>1062.1500000000001</v>
      </c>
      <c r="M309" s="20">
        <v>1079</v>
      </c>
      <c r="N309" s="27">
        <v>16.849999999999909</v>
      </c>
    </row>
    <row r="310" spans="1:14" x14ac:dyDescent="0.3">
      <c r="A310" t="str">
        <f>D310&amp;" "&amp;E310</f>
        <v>M40-2+H ST3B 1000</v>
      </c>
      <c r="B310" s="22" t="s">
        <v>399</v>
      </c>
      <c r="C310" s="23" t="s">
        <v>426</v>
      </c>
      <c r="D310" s="23" t="s">
        <v>672</v>
      </c>
      <c r="E310" s="23">
        <v>1000</v>
      </c>
      <c r="F310" s="23"/>
      <c r="G310" s="28" t="s">
        <v>668</v>
      </c>
      <c r="H310" s="23" t="s">
        <v>671</v>
      </c>
      <c r="I310" s="23">
        <v>5</v>
      </c>
      <c r="J310" s="24">
        <v>954.25</v>
      </c>
      <c r="K310" s="23">
        <v>119</v>
      </c>
      <c r="L310" s="24">
        <v>1468.25</v>
      </c>
      <c r="M310" s="23">
        <v>1569</v>
      </c>
      <c r="N310" s="25">
        <v>100.75</v>
      </c>
    </row>
    <row r="311" spans="1:14" x14ac:dyDescent="0.3">
      <c r="A311" t="str">
        <f>D311&amp;" "&amp;E311</f>
        <v>M40-2+H ST3B 2000</v>
      </c>
      <c r="B311" s="26" t="s">
        <v>399</v>
      </c>
      <c r="C311" s="20" t="s">
        <v>426</v>
      </c>
      <c r="D311" s="20" t="s">
        <v>672</v>
      </c>
      <c r="E311" s="20">
        <v>2000</v>
      </c>
      <c r="F311" s="20"/>
      <c r="G311" s="29" t="s">
        <v>669</v>
      </c>
      <c r="H311" s="20" t="s">
        <v>671</v>
      </c>
      <c r="I311" s="20">
        <v>6</v>
      </c>
      <c r="J311" s="21">
        <v>996.25</v>
      </c>
      <c r="K311" s="20">
        <v>119</v>
      </c>
      <c r="L311" s="21">
        <v>1589.25</v>
      </c>
      <c r="M311" s="20">
        <v>2089</v>
      </c>
      <c r="N311" s="27">
        <v>499.75</v>
      </c>
    </row>
    <row r="312" spans="1:14" x14ac:dyDescent="0.3">
      <c r="A312" t="str">
        <f>D312&amp;" "&amp;E312</f>
        <v>M40-4+H ST3B 500</v>
      </c>
      <c r="B312" s="22" t="s">
        <v>399</v>
      </c>
      <c r="C312" s="23" t="s">
        <v>426</v>
      </c>
      <c r="D312" s="23" t="s">
        <v>674</v>
      </c>
      <c r="E312" s="23">
        <v>500</v>
      </c>
      <c r="F312" s="23"/>
      <c r="G312" s="28" t="s">
        <v>678</v>
      </c>
      <c r="H312" s="23" t="s">
        <v>671</v>
      </c>
      <c r="I312" s="23">
        <v>4</v>
      </c>
      <c r="J312" s="24">
        <v>627.15</v>
      </c>
      <c r="K312" s="23">
        <v>119</v>
      </c>
      <c r="L312" s="24">
        <v>1062.1500000000001</v>
      </c>
      <c r="M312" s="23">
        <v>1079</v>
      </c>
      <c r="N312" s="25">
        <v>16.849999999999909</v>
      </c>
    </row>
    <row r="313" spans="1:14" x14ac:dyDescent="0.3">
      <c r="A313" t="str">
        <f>D313&amp;" "&amp;E313</f>
        <v>M40-4+H ST3B 1000</v>
      </c>
      <c r="B313" s="26" t="s">
        <v>399</v>
      </c>
      <c r="C313" s="20" t="s">
        <v>426</v>
      </c>
      <c r="D313" s="20" t="s">
        <v>674</v>
      </c>
      <c r="E313" s="20">
        <v>1000</v>
      </c>
      <c r="F313" s="20"/>
      <c r="G313" s="29" t="s">
        <v>679</v>
      </c>
      <c r="H313" s="20" t="s">
        <v>671</v>
      </c>
      <c r="I313" s="20">
        <v>5</v>
      </c>
      <c r="J313" s="21">
        <v>954.25</v>
      </c>
      <c r="K313" s="20">
        <v>119</v>
      </c>
      <c r="L313" s="21">
        <v>1468.25</v>
      </c>
      <c r="M313" s="20">
        <v>1569</v>
      </c>
      <c r="N313" s="27">
        <v>100.75</v>
      </c>
    </row>
    <row r="314" spans="1:14" x14ac:dyDescent="0.3">
      <c r="A314" t="str">
        <f>D314&amp;" "&amp;E314</f>
        <v>M40-4+H ST3B 2000</v>
      </c>
      <c r="B314" s="22" t="s">
        <v>399</v>
      </c>
      <c r="C314" s="23" t="s">
        <v>426</v>
      </c>
      <c r="D314" s="23" t="s">
        <v>674</v>
      </c>
      <c r="E314" s="23">
        <v>2000</v>
      </c>
      <c r="F314" s="23"/>
      <c r="G314" s="28" t="s">
        <v>680</v>
      </c>
      <c r="H314" s="23" t="s">
        <v>671</v>
      </c>
      <c r="I314" s="23">
        <v>6</v>
      </c>
      <c r="J314" s="24">
        <v>1344.25</v>
      </c>
      <c r="K314" s="23">
        <v>119</v>
      </c>
      <c r="L314" s="24">
        <v>1937.25</v>
      </c>
      <c r="M314" s="23">
        <v>2089</v>
      </c>
      <c r="N314" s="25">
        <v>151.75</v>
      </c>
    </row>
    <row r="315" spans="1:14" x14ac:dyDescent="0.3">
      <c r="A315" t="str">
        <f>D315&amp;" "&amp;E315</f>
        <v>M50-2+H ST3B 500</v>
      </c>
      <c r="B315" s="26" t="s">
        <v>399</v>
      </c>
      <c r="C315" s="20" t="s">
        <v>426</v>
      </c>
      <c r="D315" s="20" t="s">
        <v>673</v>
      </c>
      <c r="E315" s="20">
        <v>500</v>
      </c>
      <c r="F315" s="20"/>
      <c r="G315" s="29" t="s">
        <v>670</v>
      </c>
      <c r="H315" s="20" t="s">
        <v>671</v>
      </c>
      <c r="I315" s="20">
        <v>4</v>
      </c>
      <c r="J315" s="21">
        <v>627.15</v>
      </c>
      <c r="K315" s="20">
        <v>119</v>
      </c>
      <c r="L315" s="21">
        <v>1062.1500000000001</v>
      </c>
      <c r="M315" s="20">
        <v>1079</v>
      </c>
      <c r="N315" s="27">
        <v>16.849999999999909</v>
      </c>
    </row>
    <row r="316" spans="1:14" x14ac:dyDescent="0.3">
      <c r="A316" t="str">
        <f>D316&amp;" "&amp;E316</f>
        <v>M50-2+H ST3B 1000</v>
      </c>
      <c r="B316" s="22" t="s">
        <v>399</v>
      </c>
      <c r="C316" s="23" t="s">
        <v>426</v>
      </c>
      <c r="D316" s="23" t="s">
        <v>673</v>
      </c>
      <c r="E316" s="23">
        <v>1000</v>
      </c>
      <c r="F316" s="23"/>
      <c r="G316" s="28" t="s">
        <v>676</v>
      </c>
      <c r="H316" s="23" t="s">
        <v>671</v>
      </c>
      <c r="I316" s="23">
        <v>5</v>
      </c>
      <c r="J316" s="24">
        <v>954.25</v>
      </c>
      <c r="K316" s="23">
        <v>119</v>
      </c>
      <c r="L316" s="24">
        <v>1468.25</v>
      </c>
      <c r="M316" s="23">
        <v>1569</v>
      </c>
      <c r="N316" s="25">
        <v>100.75</v>
      </c>
    </row>
    <row r="317" spans="1:14" x14ac:dyDescent="0.3">
      <c r="A317" t="str">
        <f>D317&amp;" "&amp;E317</f>
        <v>M50-2+H ST3B 2000</v>
      </c>
      <c r="B317" s="26" t="s">
        <v>399</v>
      </c>
      <c r="C317" s="20" t="s">
        <v>426</v>
      </c>
      <c r="D317" s="20" t="s">
        <v>673</v>
      </c>
      <c r="E317" s="20">
        <v>2000</v>
      </c>
      <c r="F317" s="20"/>
      <c r="G317" s="29" t="s">
        <v>677</v>
      </c>
      <c r="H317" s="20" t="s">
        <v>671</v>
      </c>
      <c r="I317" s="20">
        <v>6</v>
      </c>
      <c r="J317" s="21">
        <v>996.25</v>
      </c>
      <c r="K317" s="20">
        <v>119</v>
      </c>
      <c r="L317" s="21">
        <v>1589.25</v>
      </c>
      <c r="M317" s="20">
        <v>2089</v>
      </c>
      <c r="N317" s="27">
        <v>499.75</v>
      </c>
    </row>
    <row r="318" spans="1:14" x14ac:dyDescent="0.3">
      <c r="A318" t="str">
        <f>D318&amp;" "&amp;E318</f>
        <v>M50-4+H ST3B 500</v>
      </c>
      <c r="B318" s="22" t="s">
        <v>399</v>
      </c>
      <c r="C318" s="23" t="s">
        <v>426</v>
      </c>
      <c r="D318" s="23" t="s">
        <v>675</v>
      </c>
      <c r="E318" s="23">
        <v>500</v>
      </c>
      <c r="F318" s="23"/>
      <c r="G318" s="28" t="s">
        <v>681</v>
      </c>
      <c r="H318" s="23" t="s">
        <v>671</v>
      </c>
      <c r="I318" s="23">
        <v>4</v>
      </c>
      <c r="J318" s="24">
        <v>627.15</v>
      </c>
      <c r="K318" s="23">
        <v>119</v>
      </c>
      <c r="L318" s="24">
        <v>1062.1500000000001</v>
      </c>
      <c r="M318" s="23">
        <v>1079</v>
      </c>
      <c r="N318" s="25">
        <v>16.849999999999909</v>
      </c>
    </row>
    <row r="319" spans="1:14" x14ac:dyDescent="0.3">
      <c r="A319" t="str">
        <f>D319&amp;" "&amp;E319</f>
        <v>M50-4+H ST3B 1000</v>
      </c>
      <c r="B319" s="26" t="s">
        <v>399</v>
      </c>
      <c r="C319" s="20" t="s">
        <v>426</v>
      </c>
      <c r="D319" s="20" t="s">
        <v>675</v>
      </c>
      <c r="E319" s="20">
        <v>1000</v>
      </c>
      <c r="F319" s="20"/>
      <c r="G319" s="29" t="s">
        <v>682</v>
      </c>
      <c r="H319" s="20" t="s">
        <v>671</v>
      </c>
      <c r="I319" s="20">
        <v>5</v>
      </c>
      <c r="J319" s="21">
        <v>954.25</v>
      </c>
      <c r="K319" s="20">
        <v>119</v>
      </c>
      <c r="L319" s="21">
        <v>1468.25</v>
      </c>
      <c r="M319" s="20">
        <v>1569</v>
      </c>
      <c r="N319" s="27">
        <v>100.75</v>
      </c>
    </row>
    <row r="320" spans="1:14" x14ac:dyDescent="0.3">
      <c r="A320" t="str">
        <f>D320&amp;" "&amp;E320</f>
        <v>M50-4+H ST3B 2000</v>
      </c>
      <c r="B320" s="22" t="s">
        <v>399</v>
      </c>
      <c r="C320" s="23" t="s">
        <v>426</v>
      </c>
      <c r="D320" s="23" t="s">
        <v>675</v>
      </c>
      <c r="E320" s="23">
        <v>2000</v>
      </c>
      <c r="F320" s="23"/>
      <c r="G320" s="28" t="s">
        <v>683</v>
      </c>
      <c r="H320" s="23" t="s">
        <v>671</v>
      </c>
      <c r="I320" s="23">
        <v>6</v>
      </c>
      <c r="J320" s="24">
        <v>996.25</v>
      </c>
      <c r="K320" s="23">
        <v>119</v>
      </c>
      <c r="L320" s="24">
        <v>1589.25</v>
      </c>
      <c r="M320" s="23">
        <v>2089</v>
      </c>
      <c r="N320" s="25">
        <v>499.75</v>
      </c>
    </row>
    <row r="321" spans="1:14" x14ac:dyDescent="0.3">
      <c r="A321" t="str">
        <f>D321&amp;" "&amp;E321</f>
        <v>M740 500</v>
      </c>
      <c r="B321" s="26" t="s">
        <v>337</v>
      </c>
      <c r="C321" s="20" t="s">
        <v>338</v>
      </c>
      <c r="D321" s="20" t="s">
        <v>855</v>
      </c>
      <c r="E321" s="20">
        <v>500</v>
      </c>
      <c r="F321" s="20"/>
      <c r="G321" s="20" t="s">
        <v>856</v>
      </c>
      <c r="H321" s="20"/>
      <c r="I321" s="20">
        <v>3</v>
      </c>
      <c r="J321" s="21">
        <v>500.35</v>
      </c>
      <c r="K321" s="20">
        <v>119</v>
      </c>
      <c r="L321" s="21">
        <v>856.35</v>
      </c>
      <c r="M321" s="20">
        <v>879</v>
      </c>
      <c r="N321" s="27">
        <v>22.649999999999977</v>
      </c>
    </row>
    <row r="322" spans="1:14" x14ac:dyDescent="0.3">
      <c r="A322" t="str">
        <f>D322&amp;" "&amp;E322</f>
        <v>M740 1000</v>
      </c>
      <c r="B322" s="22" t="s">
        <v>337</v>
      </c>
      <c r="C322" s="23" t="s">
        <v>338</v>
      </c>
      <c r="D322" s="23" t="s">
        <v>855</v>
      </c>
      <c r="E322" s="23">
        <v>1000</v>
      </c>
      <c r="F322" s="23"/>
      <c r="G322" s="23" t="s">
        <v>857</v>
      </c>
      <c r="H322" s="23"/>
      <c r="I322" s="23">
        <v>4</v>
      </c>
      <c r="J322" s="24">
        <v>1080.5999999999999</v>
      </c>
      <c r="K322" s="23">
        <v>119</v>
      </c>
      <c r="L322" s="24">
        <v>1515.6</v>
      </c>
      <c r="M322" s="23">
        <v>1499</v>
      </c>
      <c r="N322" s="25">
        <v>-16.599999999999909</v>
      </c>
    </row>
    <row r="323" spans="1:14" x14ac:dyDescent="0.3">
      <c r="A323" t="str">
        <f>D323&amp;" "&amp;E323</f>
        <v>MANGO12 500</v>
      </c>
      <c r="B323" s="26" t="s">
        <v>399</v>
      </c>
      <c r="C323" s="20" t="s">
        <v>427</v>
      </c>
      <c r="D323" s="20" t="s">
        <v>514</v>
      </c>
      <c r="E323" s="20">
        <v>500</v>
      </c>
      <c r="F323" s="20"/>
      <c r="G323" s="20" t="s">
        <v>516</v>
      </c>
      <c r="H323" s="20" t="s">
        <v>519</v>
      </c>
      <c r="I323" s="20">
        <v>2.4999999999999996</v>
      </c>
      <c r="J323" s="21">
        <v>240.8</v>
      </c>
      <c r="K323" s="20">
        <v>119</v>
      </c>
      <c r="L323" s="21">
        <v>557.29999999999995</v>
      </c>
      <c r="M323" s="20"/>
      <c r="N323" s="27">
        <v>-557.29999999999995</v>
      </c>
    </row>
    <row r="324" spans="1:14" x14ac:dyDescent="0.3">
      <c r="A324" t="str">
        <f>D324&amp;" "&amp;E324</f>
        <v>MANGO12  1000</v>
      </c>
      <c r="B324" s="22" t="s">
        <v>399</v>
      </c>
      <c r="C324" s="23" t="s">
        <v>427</v>
      </c>
      <c r="D324" s="23" t="s">
        <v>515</v>
      </c>
      <c r="E324" s="23">
        <v>1000</v>
      </c>
      <c r="F324" s="23"/>
      <c r="G324" s="23" t="s">
        <v>517</v>
      </c>
      <c r="H324" s="23" t="s">
        <v>519</v>
      </c>
      <c r="I324" s="23">
        <v>4</v>
      </c>
      <c r="J324" s="24">
        <v>613.15</v>
      </c>
      <c r="K324" s="23">
        <v>119</v>
      </c>
      <c r="L324" s="24">
        <v>1048.1500000000001</v>
      </c>
      <c r="M324" s="23"/>
      <c r="N324" s="25">
        <v>-1048.1500000000001</v>
      </c>
    </row>
    <row r="325" spans="1:14" x14ac:dyDescent="0.3">
      <c r="A325" t="str">
        <f>D325&amp;" "&amp;E325</f>
        <v>MANGO12  2000</v>
      </c>
      <c r="B325" s="26" t="s">
        <v>399</v>
      </c>
      <c r="C325" s="20" t="s">
        <v>427</v>
      </c>
      <c r="D325" s="20" t="s">
        <v>515</v>
      </c>
      <c r="E325" s="20">
        <v>2000</v>
      </c>
      <c r="F325" s="20"/>
      <c r="G325" s="20" t="s">
        <v>518</v>
      </c>
      <c r="H325" s="20" t="s">
        <v>519</v>
      </c>
      <c r="I325" s="20">
        <v>6</v>
      </c>
      <c r="J325" s="21">
        <v>643.15</v>
      </c>
      <c r="K325" s="20">
        <v>119</v>
      </c>
      <c r="L325" s="21">
        <v>1236.1500000000001</v>
      </c>
      <c r="M325" s="20"/>
      <c r="N325" s="27">
        <v>-1236.1500000000001</v>
      </c>
    </row>
    <row r="326" spans="1:14" x14ac:dyDescent="0.3">
      <c r="A326" t="str">
        <f>D326&amp;" "&amp;E326</f>
        <v>MC 25-2 D K ST5 S1 500</v>
      </c>
      <c r="B326" s="22" t="s">
        <v>399</v>
      </c>
      <c r="C326" s="23" t="s">
        <v>428</v>
      </c>
      <c r="D326" s="23" t="s">
        <v>644</v>
      </c>
      <c r="E326" s="23">
        <v>500</v>
      </c>
      <c r="F326" s="23"/>
      <c r="G326" s="28" t="s">
        <v>642</v>
      </c>
      <c r="H326" s="23" t="s">
        <v>634</v>
      </c>
      <c r="I326" s="23">
        <v>4</v>
      </c>
      <c r="J326" s="24">
        <v>456.85</v>
      </c>
      <c r="K326" s="23">
        <v>119</v>
      </c>
      <c r="L326" s="24">
        <v>891.85</v>
      </c>
      <c r="M326" s="23">
        <v>819</v>
      </c>
      <c r="N326" s="25">
        <v>-72.850000000000023</v>
      </c>
    </row>
    <row r="327" spans="1:14" x14ac:dyDescent="0.3">
      <c r="A327" t="str">
        <f>D327&amp;" "&amp;E327</f>
        <v>MC 25-2 D K ST5 S1 1000</v>
      </c>
      <c r="B327" s="26" t="s">
        <v>399</v>
      </c>
      <c r="C327" s="20" t="s">
        <v>428</v>
      </c>
      <c r="D327" s="20" t="s">
        <v>644</v>
      </c>
      <c r="E327" s="20">
        <v>1000</v>
      </c>
      <c r="F327" s="20"/>
      <c r="G327" s="29" t="s">
        <v>648</v>
      </c>
      <c r="H327" s="20" t="s">
        <v>634</v>
      </c>
      <c r="I327" s="20">
        <v>5</v>
      </c>
      <c r="J327" s="21">
        <v>610.35</v>
      </c>
      <c r="K327" s="20">
        <v>119</v>
      </c>
      <c r="L327" s="21">
        <v>1124.3499999999999</v>
      </c>
      <c r="M327" s="20">
        <v>1249</v>
      </c>
      <c r="N327" s="27">
        <v>124.65000000000009</v>
      </c>
    </row>
    <row r="328" spans="1:14" x14ac:dyDescent="0.3">
      <c r="A328" t="str">
        <f>D328&amp;" "&amp;E328</f>
        <v>MC 25-2 D K ST5 S1 2000</v>
      </c>
      <c r="B328" s="22" t="s">
        <v>399</v>
      </c>
      <c r="C328" s="23" t="s">
        <v>428</v>
      </c>
      <c r="D328" s="23" t="s">
        <v>644</v>
      </c>
      <c r="E328" s="23">
        <v>2000</v>
      </c>
      <c r="F328" s="23"/>
      <c r="G328" s="28" t="s">
        <v>649</v>
      </c>
      <c r="H328" s="23" t="s">
        <v>634</v>
      </c>
      <c r="I328" s="23">
        <v>6</v>
      </c>
      <c r="J328" s="24">
        <v>992.45</v>
      </c>
      <c r="K328" s="23">
        <v>119</v>
      </c>
      <c r="L328" s="24">
        <v>1585.45</v>
      </c>
      <c r="M328" s="23">
        <v>1649</v>
      </c>
      <c r="N328" s="25">
        <v>63.549999999999955</v>
      </c>
    </row>
    <row r="329" spans="1:14" x14ac:dyDescent="0.3">
      <c r="A329" t="str">
        <f>D329&amp;" "&amp;E329</f>
        <v>MC 25-4 D K ST5 S1 500</v>
      </c>
      <c r="B329" s="26" t="s">
        <v>399</v>
      </c>
      <c r="C329" s="20" t="s">
        <v>428</v>
      </c>
      <c r="D329" s="20" t="s">
        <v>645</v>
      </c>
      <c r="E329" s="20">
        <v>500</v>
      </c>
      <c r="F329" s="20"/>
      <c r="G329" s="29" t="s">
        <v>650</v>
      </c>
      <c r="H329" s="20" t="s">
        <v>634</v>
      </c>
      <c r="I329" s="20">
        <v>4</v>
      </c>
      <c r="J329" s="21">
        <v>530.85</v>
      </c>
      <c r="K329" s="20">
        <v>119</v>
      </c>
      <c r="L329" s="21">
        <v>965.85</v>
      </c>
      <c r="M329" s="20">
        <v>819</v>
      </c>
      <c r="N329" s="27">
        <v>-146.85000000000002</v>
      </c>
    </row>
    <row r="330" spans="1:14" x14ac:dyDescent="0.3">
      <c r="A330" t="str">
        <f>D330&amp;" "&amp;E330</f>
        <v>MC 25-4 D K ST5 S1 1000</v>
      </c>
      <c r="B330" s="22" t="s">
        <v>399</v>
      </c>
      <c r="C330" s="23" t="s">
        <v>428</v>
      </c>
      <c r="D330" s="23" t="s">
        <v>645</v>
      </c>
      <c r="E330" s="23">
        <v>1000</v>
      </c>
      <c r="F330" s="23"/>
      <c r="G330" s="28" t="s">
        <v>651</v>
      </c>
      <c r="H330" s="23" t="s">
        <v>634</v>
      </c>
      <c r="I330" s="23">
        <v>5</v>
      </c>
      <c r="J330" s="24">
        <v>610.35</v>
      </c>
      <c r="K330" s="23">
        <v>119</v>
      </c>
      <c r="L330" s="24">
        <v>1124.3499999999999</v>
      </c>
      <c r="M330" s="23">
        <v>1249</v>
      </c>
      <c r="N330" s="25">
        <v>124.65000000000009</v>
      </c>
    </row>
    <row r="331" spans="1:14" x14ac:dyDescent="0.3">
      <c r="A331" t="str">
        <f>D331&amp;" "&amp;E331</f>
        <v>MC 25-4 D K ST5 S1 2000</v>
      </c>
      <c r="B331" s="26" t="s">
        <v>399</v>
      </c>
      <c r="C331" s="20" t="s">
        <v>428</v>
      </c>
      <c r="D331" s="20" t="s">
        <v>645</v>
      </c>
      <c r="E331" s="20">
        <v>2000</v>
      </c>
      <c r="F331" s="20"/>
      <c r="G331" s="29" t="s">
        <v>652</v>
      </c>
      <c r="H331" s="20" t="s">
        <v>634</v>
      </c>
      <c r="I331" s="20">
        <v>6</v>
      </c>
      <c r="J331" s="21">
        <v>992.45</v>
      </c>
      <c r="K331" s="20">
        <v>119</v>
      </c>
      <c r="L331" s="21">
        <v>1585.45</v>
      </c>
      <c r="M331" s="20">
        <v>1649</v>
      </c>
      <c r="N331" s="27">
        <v>63.549999999999955</v>
      </c>
    </row>
    <row r="332" spans="1:14" x14ac:dyDescent="0.3">
      <c r="A332" t="str">
        <f>D332&amp;" "&amp;E332</f>
        <v>MC 30-2 D K ST5 S1 500</v>
      </c>
      <c r="B332" s="22" t="s">
        <v>399</v>
      </c>
      <c r="C332" s="23" t="s">
        <v>428</v>
      </c>
      <c r="D332" s="23" t="s">
        <v>646</v>
      </c>
      <c r="E332" s="23">
        <v>500</v>
      </c>
      <c r="F332" s="23"/>
      <c r="G332" s="28" t="s">
        <v>653</v>
      </c>
      <c r="H332" s="23" t="s">
        <v>634</v>
      </c>
      <c r="I332" s="23">
        <v>4</v>
      </c>
      <c r="J332" s="24">
        <v>530.85</v>
      </c>
      <c r="K332" s="23">
        <v>119</v>
      </c>
      <c r="L332" s="24">
        <v>965.85</v>
      </c>
      <c r="M332" s="23">
        <v>819</v>
      </c>
      <c r="N332" s="25">
        <v>-146.85000000000002</v>
      </c>
    </row>
    <row r="333" spans="1:14" x14ac:dyDescent="0.3">
      <c r="A333" t="str">
        <f>D333&amp;" "&amp;E333</f>
        <v>MC 30-2 D K ST5 S1 1000</v>
      </c>
      <c r="B333" s="26" t="s">
        <v>399</v>
      </c>
      <c r="C333" s="20" t="s">
        <v>428</v>
      </c>
      <c r="D333" s="20" t="s">
        <v>646</v>
      </c>
      <c r="E333" s="20">
        <v>1000</v>
      </c>
      <c r="F333" s="20"/>
      <c r="G333" s="29" t="s">
        <v>654</v>
      </c>
      <c r="H333" s="20" t="s">
        <v>634</v>
      </c>
      <c r="I333" s="20">
        <v>5</v>
      </c>
      <c r="J333" s="21">
        <v>610.35</v>
      </c>
      <c r="K333" s="20">
        <v>119</v>
      </c>
      <c r="L333" s="21">
        <v>1124.3499999999999</v>
      </c>
      <c r="M333" s="20">
        <v>1249</v>
      </c>
      <c r="N333" s="27">
        <v>124.65000000000009</v>
      </c>
    </row>
    <row r="334" spans="1:14" x14ac:dyDescent="0.3">
      <c r="A334" t="str">
        <f>D334&amp;" "&amp;E334</f>
        <v>MC 30-2 D K ST5 S1 2000</v>
      </c>
      <c r="B334" s="22" t="s">
        <v>399</v>
      </c>
      <c r="C334" s="23" t="s">
        <v>428</v>
      </c>
      <c r="D334" s="23" t="s">
        <v>646</v>
      </c>
      <c r="E334" s="23">
        <v>2000</v>
      </c>
      <c r="F334" s="23"/>
      <c r="G334" s="28" t="s">
        <v>655</v>
      </c>
      <c r="H334" s="23" t="s">
        <v>634</v>
      </c>
      <c r="I334" s="23">
        <v>6</v>
      </c>
      <c r="J334" s="24">
        <v>992.45</v>
      </c>
      <c r="K334" s="23">
        <v>119</v>
      </c>
      <c r="L334" s="24">
        <v>1585.45</v>
      </c>
      <c r="M334" s="23">
        <v>1649</v>
      </c>
      <c r="N334" s="25">
        <v>63.549999999999955</v>
      </c>
    </row>
    <row r="335" spans="1:14" x14ac:dyDescent="0.3">
      <c r="A335" t="str">
        <f>D335&amp;" "&amp;E335</f>
        <v>MC 30-4 D K ST5 S1 500</v>
      </c>
      <c r="B335" s="26" t="s">
        <v>399</v>
      </c>
      <c r="C335" s="20" t="s">
        <v>428</v>
      </c>
      <c r="D335" s="20" t="s">
        <v>647</v>
      </c>
      <c r="E335" s="20">
        <v>500</v>
      </c>
      <c r="F335" s="20"/>
      <c r="G335" s="29" t="s">
        <v>656</v>
      </c>
      <c r="H335" s="20" t="s">
        <v>634</v>
      </c>
      <c r="I335" s="20">
        <v>4</v>
      </c>
      <c r="J335" s="21">
        <v>530.85</v>
      </c>
      <c r="K335" s="20">
        <v>119</v>
      </c>
      <c r="L335" s="21">
        <v>965.85</v>
      </c>
      <c r="M335" s="20">
        <v>519</v>
      </c>
      <c r="N335" s="27">
        <v>-446.85</v>
      </c>
    </row>
    <row r="336" spans="1:14" x14ac:dyDescent="0.3">
      <c r="A336" t="str">
        <f>D336&amp;" "&amp;E336</f>
        <v>MC 30-4 D K ST5 S1 1000</v>
      </c>
      <c r="B336" s="22" t="s">
        <v>399</v>
      </c>
      <c r="C336" s="23" t="s">
        <v>428</v>
      </c>
      <c r="D336" s="23" t="s">
        <v>647</v>
      </c>
      <c r="E336" s="23">
        <v>1000</v>
      </c>
      <c r="F336" s="23"/>
      <c r="G336" s="28" t="s">
        <v>657</v>
      </c>
      <c r="H336" s="23" t="s">
        <v>634</v>
      </c>
      <c r="I336" s="23">
        <v>5</v>
      </c>
      <c r="J336" s="24">
        <v>610.35</v>
      </c>
      <c r="K336" s="23">
        <v>119</v>
      </c>
      <c r="L336" s="24">
        <v>1124.3499999999999</v>
      </c>
      <c r="M336" s="23">
        <v>1249</v>
      </c>
      <c r="N336" s="25">
        <v>124.65000000000009</v>
      </c>
    </row>
    <row r="337" spans="1:14" x14ac:dyDescent="0.3">
      <c r="A337" t="str">
        <f>D337&amp;" "&amp;E337</f>
        <v>MC 30-4 D K ST5 S1 2000</v>
      </c>
      <c r="B337" s="26" t="s">
        <v>399</v>
      </c>
      <c r="C337" s="20" t="s">
        <v>428</v>
      </c>
      <c r="D337" s="20" t="s">
        <v>647</v>
      </c>
      <c r="E337" s="20">
        <v>2000</v>
      </c>
      <c r="F337" s="20"/>
      <c r="G337" s="29" t="s">
        <v>658</v>
      </c>
      <c r="H337" s="20" t="s">
        <v>634</v>
      </c>
      <c r="I337" s="20">
        <v>6</v>
      </c>
      <c r="J337" s="21">
        <v>992.45</v>
      </c>
      <c r="K337" s="20">
        <v>119</v>
      </c>
      <c r="L337" s="21">
        <v>1585.45</v>
      </c>
      <c r="M337" s="20">
        <v>1649</v>
      </c>
      <c r="N337" s="27">
        <v>63.549999999999955</v>
      </c>
    </row>
    <row r="338" spans="1:14" x14ac:dyDescent="0.3">
      <c r="A338" t="str">
        <f>D338&amp;" "&amp;E338</f>
        <v>MC18-2DKST3AS1   (2018) 500</v>
      </c>
      <c r="B338" s="22" t="s">
        <v>399</v>
      </c>
      <c r="C338" s="23" t="s">
        <v>428</v>
      </c>
      <c r="D338" s="23" t="s">
        <v>409</v>
      </c>
      <c r="E338" s="23">
        <v>500</v>
      </c>
      <c r="F338" s="23"/>
      <c r="G338" s="28" t="s">
        <v>520</v>
      </c>
      <c r="H338" s="23" t="s">
        <v>3155</v>
      </c>
      <c r="I338" s="23">
        <v>5</v>
      </c>
      <c r="J338" s="24">
        <v>300.75</v>
      </c>
      <c r="K338" s="23">
        <v>119</v>
      </c>
      <c r="L338" s="24">
        <v>814.75</v>
      </c>
      <c r="M338" s="23">
        <v>1649</v>
      </c>
      <c r="N338" s="25">
        <v>834.25</v>
      </c>
    </row>
    <row r="339" spans="1:14" x14ac:dyDescent="0.3">
      <c r="A339" t="str">
        <f>D339&amp;" "&amp;E339</f>
        <v>MC18-2DKST3AS1   (2018) 1000</v>
      </c>
      <c r="B339" s="26" t="s">
        <v>399</v>
      </c>
      <c r="C339" s="20" t="s">
        <v>428</v>
      </c>
      <c r="D339" s="20" t="s">
        <v>409</v>
      </c>
      <c r="E339" s="20">
        <v>1000</v>
      </c>
      <c r="F339" s="20"/>
      <c r="G339" s="29" t="s">
        <v>547</v>
      </c>
      <c r="H339" s="20" t="s">
        <v>3155</v>
      </c>
      <c r="I339" s="20">
        <v>5</v>
      </c>
      <c r="J339" s="21">
        <v>735.75</v>
      </c>
      <c r="K339" s="20">
        <v>119</v>
      </c>
      <c r="L339" s="21">
        <v>1249.75</v>
      </c>
      <c r="M339" s="20">
        <v>819</v>
      </c>
      <c r="N339" s="27">
        <v>-430.75</v>
      </c>
    </row>
    <row r="340" spans="1:14" x14ac:dyDescent="0.3">
      <c r="A340" t="str">
        <f>D340&amp;" "&amp;E340</f>
        <v>MC18-2DKST3AS1   (2018) 2000</v>
      </c>
      <c r="B340" s="22" t="s">
        <v>399</v>
      </c>
      <c r="C340" s="23" t="s">
        <v>428</v>
      </c>
      <c r="D340" s="23" t="s">
        <v>409</v>
      </c>
      <c r="E340" s="23">
        <v>2000</v>
      </c>
      <c r="F340" s="23"/>
      <c r="G340" s="28" t="s">
        <v>548</v>
      </c>
      <c r="H340" s="23" t="s">
        <v>3155</v>
      </c>
      <c r="I340" s="23">
        <v>7</v>
      </c>
      <c r="J340" s="24">
        <v>793.05</v>
      </c>
      <c r="K340" s="23">
        <v>119</v>
      </c>
      <c r="L340" s="24">
        <v>1465.05</v>
      </c>
      <c r="M340" s="23">
        <v>1249</v>
      </c>
      <c r="N340" s="25">
        <v>-216.04999999999995</v>
      </c>
    </row>
    <row r="341" spans="1:14" x14ac:dyDescent="0.3">
      <c r="A341" t="str">
        <f>D341&amp;" "&amp;E341</f>
        <v>MC25-30 2DKST3S1 500</v>
      </c>
      <c r="B341" s="26" t="s">
        <v>399</v>
      </c>
      <c r="C341" s="20" t="s">
        <v>428</v>
      </c>
      <c r="D341" s="20" t="s">
        <v>594</v>
      </c>
      <c r="E341" s="20">
        <v>500</v>
      </c>
      <c r="F341" s="20"/>
      <c r="G341" s="29" t="s">
        <v>595</v>
      </c>
      <c r="H341" s="20" t="s">
        <v>634</v>
      </c>
      <c r="I341" s="20">
        <v>3</v>
      </c>
      <c r="J341" s="21">
        <v>283.75</v>
      </c>
      <c r="K341" s="20">
        <v>119</v>
      </c>
      <c r="L341" s="21">
        <v>639.75</v>
      </c>
      <c r="M341" s="20">
        <v>519</v>
      </c>
      <c r="N341" s="27">
        <v>-120.75</v>
      </c>
    </row>
    <row r="342" spans="1:14" x14ac:dyDescent="0.3">
      <c r="A342" t="str">
        <f>D342&amp;" "&amp;E342</f>
        <v>MC25-30 2DKST3S1 1000</v>
      </c>
      <c r="B342" s="22" t="s">
        <v>399</v>
      </c>
      <c r="C342" s="23" t="s">
        <v>428</v>
      </c>
      <c r="D342" s="23" t="s">
        <v>594</v>
      </c>
      <c r="E342" s="23">
        <v>1000</v>
      </c>
      <c r="F342" s="23"/>
      <c r="G342" s="28" t="s">
        <v>596</v>
      </c>
      <c r="H342" s="23" t="s">
        <v>634</v>
      </c>
      <c r="I342" s="23">
        <v>3</v>
      </c>
      <c r="J342" s="24">
        <v>323.75</v>
      </c>
      <c r="K342" s="23">
        <v>119</v>
      </c>
      <c r="L342" s="24">
        <v>679.75</v>
      </c>
      <c r="M342" s="23">
        <v>1249</v>
      </c>
      <c r="N342" s="25">
        <v>569.25</v>
      </c>
    </row>
    <row r="343" spans="1:14" x14ac:dyDescent="0.3">
      <c r="A343" t="str">
        <f>D343&amp;" "&amp;E343</f>
        <v>MC25-30 2DKST3S1 2000</v>
      </c>
      <c r="B343" s="26" t="s">
        <v>399</v>
      </c>
      <c r="C343" s="20" t="s">
        <v>428</v>
      </c>
      <c r="D343" s="20" t="s">
        <v>594</v>
      </c>
      <c r="E343" s="20">
        <v>2000</v>
      </c>
      <c r="F343" s="20"/>
      <c r="G343" s="29" t="s">
        <v>597</v>
      </c>
      <c r="H343" s="20" t="s">
        <v>634</v>
      </c>
      <c r="I343" s="20">
        <v>5</v>
      </c>
      <c r="J343" s="21">
        <v>807.55</v>
      </c>
      <c r="K343" s="20">
        <v>119</v>
      </c>
      <c r="L343" s="21">
        <v>1321.55</v>
      </c>
      <c r="M343" s="20">
        <v>1649</v>
      </c>
      <c r="N343" s="27">
        <v>327.45000000000005</v>
      </c>
    </row>
    <row r="344" spans="1:14" x14ac:dyDescent="0.3">
      <c r="A344" t="str">
        <f>D344&amp;" "&amp;E344</f>
        <v>ME315 48V S3  500</v>
      </c>
      <c r="B344" s="22" t="s">
        <v>399</v>
      </c>
      <c r="C344" s="23" t="s">
        <v>429</v>
      </c>
      <c r="D344" s="23" t="s">
        <v>822</v>
      </c>
      <c r="E344" s="23">
        <v>500</v>
      </c>
      <c r="F344" s="23"/>
      <c r="G344" s="28" t="s">
        <v>521</v>
      </c>
      <c r="H344" s="23" t="s">
        <v>821</v>
      </c>
      <c r="I344" s="23">
        <v>1.5</v>
      </c>
      <c r="J344" s="24">
        <v>24.35</v>
      </c>
      <c r="K344" s="23">
        <v>119</v>
      </c>
      <c r="L344" s="24">
        <v>261.85000000000002</v>
      </c>
      <c r="M344" s="23">
        <v>259</v>
      </c>
      <c r="N344" s="25">
        <v>-2.8500000000000227</v>
      </c>
    </row>
    <row r="345" spans="1:14" x14ac:dyDescent="0.3">
      <c r="A345" t="str">
        <f>D345&amp;" "&amp;E345</f>
        <v>ME315 48V S3  1000</v>
      </c>
      <c r="B345" s="26" t="s">
        <v>399</v>
      </c>
      <c r="C345" s="20" t="s">
        <v>429</v>
      </c>
      <c r="D345" s="20" t="s">
        <v>822</v>
      </c>
      <c r="E345" s="20">
        <v>1000</v>
      </c>
      <c r="F345" s="20"/>
      <c r="G345" s="29" t="s">
        <v>549</v>
      </c>
      <c r="H345" s="20" t="s">
        <v>821</v>
      </c>
      <c r="I345" s="20">
        <v>3</v>
      </c>
      <c r="J345" s="21">
        <v>298.89999999999998</v>
      </c>
      <c r="K345" s="20">
        <v>119</v>
      </c>
      <c r="L345" s="21">
        <v>654.9</v>
      </c>
      <c r="M345" s="20">
        <v>659</v>
      </c>
      <c r="N345" s="27">
        <v>4.1000000000000227</v>
      </c>
    </row>
    <row r="346" spans="1:14" x14ac:dyDescent="0.3">
      <c r="A346" t="str">
        <f>D346&amp;" "&amp;E346</f>
        <v>ME315 48V S3  2000</v>
      </c>
      <c r="B346" s="22" t="s">
        <v>399</v>
      </c>
      <c r="C346" s="23" t="s">
        <v>429</v>
      </c>
      <c r="D346" s="23" t="s">
        <v>822</v>
      </c>
      <c r="E346" s="23">
        <v>2000</v>
      </c>
      <c r="F346" s="23"/>
      <c r="G346" s="28" t="s">
        <v>550</v>
      </c>
      <c r="H346" s="23" t="s">
        <v>821</v>
      </c>
      <c r="I346" s="23">
        <v>4</v>
      </c>
      <c r="J346" s="24">
        <v>298.89999999999998</v>
      </c>
      <c r="K346" s="23">
        <v>119</v>
      </c>
      <c r="L346" s="24">
        <v>733.9</v>
      </c>
      <c r="M346" s="23">
        <v>659</v>
      </c>
      <c r="N346" s="25">
        <v>-74.899999999999977</v>
      </c>
    </row>
    <row r="347" spans="1:14" x14ac:dyDescent="0.3">
      <c r="A347" t="str">
        <f>D347&amp;" "&amp;E347</f>
        <v>ME316 48V S3 (2016) 500</v>
      </c>
      <c r="B347" s="26" t="s">
        <v>399</v>
      </c>
      <c r="C347" s="20" t="s">
        <v>429</v>
      </c>
      <c r="D347" s="20" t="s">
        <v>410</v>
      </c>
      <c r="E347" s="20">
        <v>500</v>
      </c>
      <c r="F347" s="20"/>
      <c r="G347" s="29" t="s">
        <v>521</v>
      </c>
      <c r="H347" s="20" t="s">
        <v>821</v>
      </c>
      <c r="I347" s="20">
        <v>1.5</v>
      </c>
      <c r="J347" s="21">
        <v>24.35</v>
      </c>
      <c r="K347" s="20">
        <v>119</v>
      </c>
      <c r="L347" s="21">
        <v>261.85000000000002</v>
      </c>
      <c r="M347" s="20">
        <v>259</v>
      </c>
      <c r="N347" s="27">
        <v>-2.8500000000000227</v>
      </c>
    </row>
    <row r="348" spans="1:14" x14ac:dyDescent="0.3">
      <c r="A348" t="str">
        <f>D348&amp;" "&amp;E348</f>
        <v>ME316 48V S3 (2016) 1000</v>
      </c>
      <c r="B348" s="22" t="s">
        <v>399</v>
      </c>
      <c r="C348" s="23" t="s">
        <v>429</v>
      </c>
      <c r="D348" s="23" t="s">
        <v>410</v>
      </c>
      <c r="E348" s="23">
        <v>1000</v>
      </c>
      <c r="F348" s="23"/>
      <c r="G348" s="28" t="s">
        <v>549</v>
      </c>
      <c r="H348" s="23" t="s">
        <v>821</v>
      </c>
      <c r="I348" s="23">
        <v>3</v>
      </c>
      <c r="J348" s="24">
        <v>298.89999999999998</v>
      </c>
      <c r="K348" s="23">
        <v>119</v>
      </c>
      <c r="L348" s="24">
        <v>654.9</v>
      </c>
      <c r="M348" s="23">
        <v>659</v>
      </c>
      <c r="N348" s="25">
        <v>4.1000000000000227</v>
      </c>
    </row>
    <row r="349" spans="1:14" x14ac:dyDescent="0.3">
      <c r="A349" t="str">
        <f>D349&amp;" "&amp;E349</f>
        <v>ME316 48V S3 (2016) 2000</v>
      </c>
      <c r="B349" s="26" t="s">
        <v>399</v>
      </c>
      <c r="C349" s="20" t="s">
        <v>429</v>
      </c>
      <c r="D349" s="20" t="s">
        <v>410</v>
      </c>
      <c r="E349" s="20">
        <v>2000</v>
      </c>
      <c r="F349" s="20"/>
      <c r="G349" s="29" t="s">
        <v>550</v>
      </c>
      <c r="H349" s="20" t="s">
        <v>821</v>
      </c>
      <c r="I349" s="20">
        <v>4</v>
      </c>
      <c r="J349" s="21">
        <v>298.89999999999998</v>
      </c>
      <c r="K349" s="20">
        <v>119</v>
      </c>
      <c r="L349" s="21">
        <v>733.9</v>
      </c>
      <c r="M349" s="20">
        <v>659</v>
      </c>
      <c r="N349" s="27">
        <v>-74.899999999999977</v>
      </c>
    </row>
    <row r="350" spans="1:14" x14ac:dyDescent="0.3">
      <c r="A350" t="str">
        <f>D350&amp;" "&amp;E350</f>
        <v>ME318 48V S3 (2018) 500</v>
      </c>
      <c r="B350" s="22" t="s">
        <v>399</v>
      </c>
      <c r="C350" s="23" t="s">
        <v>429</v>
      </c>
      <c r="D350" s="23" t="s">
        <v>411</v>
      </c>
      <c r="E350" s="23">
        <v>500</v>
      </c>
      <c r="F350" s="23"/>
      <c r="G350" s="28" t="s">
        <v>521</v>
      </c>
      <c r="H350" s="23" t="s">
        <v>821</v>
      </c>
      <c r="I350" s="23">
        <v>1.5</v>
      </c>
      <c r="J350" s="24">
        <v>24.35</v>
      </c>
      <c r="K350" s="23">
        <v>119</v>
      </c>
      <c r="L350" s="24">
        <v>261.85000000000002</v>
      </c>
      <c r="M350" s="23">
        <v>259</v>
      </c>
      <c r="N350" s="25">
        <v>-2.8500000000000227</v>
      </c>
    </row>
    <row r="351" spans="1:14" x14ac:dyDescent="0.3">
      <c r="A351" t="str">
        <f>D351&amp;" "&amp;E351</f>
        <v>ME318 48V S3 (2018) 1000</v>
      </c>
      <c r="B351" s="26" t="s">
        <v>399</v>
      </c>
      <c r="C351" s="20" t="s">
        <v>429</v>
      </c>
      <c r="D351" s="20" t="s">
        <v>411</v>
      </c>
      <c r="E351" s="20">
        <v>1000</v>
      </c>
      <c r="F351" s="20"/>
      <c r="G351" s="29" t="s">
        <v>549</v>
      </c>
      <c r="H351" s="20" t="s">
        <v>821</v>
      </c>
      <c r="I351" s="20">
        <v>3</v>
      </c>
      <c r="J351" s="21">
        <v>298.89999999999998</v>
      </c>
      <c r="K351" s="20">
        <v>119</v>
      </c>
      <c r="L351" s="21">
        <v>654.9</v>
      </c>
      <c r="M351" s="20">
        <v>659</v>
      </c>
      <c r="N351" s="27">
        <v>4.1000000000000227</v>
      </c>
    </row>
    <row r="352" spans="1:14" x14ac:dyDescent="0.3">
      <c r="A352" t="str">
        <f>D352&amp;" "&amp;E352</f>
        <v>ME318 48V S3 (2018) 2000</v>
      </c>
      <c r="B352" s="22" t="s">
        <v>399</v>
      </c>
      <c r="C352" s="23" t="s">
        <v>429</v>
      </c>
      <c r="D352" s="23" t="s">
        <v>411</v>
      </c>
      <c r="E352" s="23">
        <v>2000</v>
      </c>
      <c r="F352" s="23"/>
      <c r="G352" s="28" t="s">
        <v>550</v>
      </c>
      <c r="H352" s="23" t="s">
        <v>821</v>
      </c>
      <c r="I352" s="23">
        <v>4</v>
      </c>
      <c r="J352" s="24">
        <v>298.89999999999998</v>
      </c>
      <c r="K352" s="23">
        <v>119</v>
      </c>
      <c r="L352" s="24">
        <v>733.9</v>
      </c>
      <c r="M352" s="23">
        <v>659</v>
      </c>
      <c r="N352" s="25">
        <v>-74.899999999999977</v>
      </c>
    </row>
    <row r="353" spans="1:14" x14ac:dyDescent="0.3">
      <c r="A353" t="str">
        <f>D353&amp;" "&amp;E353</f>
        <v>ME425 C 48V S3 1000</v>
      </c>
      <c r="B353" s="26" t="s">
        <v>399</v>
      </c>
      <c r="C353" s="20" t="s">
        <v>429</v>
      </c>
      <c r="D353" s="20" t="s">
        <v>3205</v>
      </c>
      <c r="E353" s="20">
        <v>1000</v>
      </c>
      <c r="F353" s="20"/>
      <c r="G353" s="29" t="s">
        <v>522</v>
      </c>
      <c r="H353" s="20" t="s">
        <v>3206</v>
      </c>
      <c r="I353" s="20">
        <v>3</v>
      </c>
      <c r="J353" s="21">
        <v>303.39999999999998</v>
      </c>
      <c r="K353" s="20">
        <v>119</v>
      </c>
      <c r="L353" s="21">
        <v>659.4</v>
      </c>
      <c r="M353" s="20"/>
      <c r="N353" s="27">
        <v>-659.4</v>
      </c>
    </row>
    <row r="354" spans="1:14" x14ac:dyDescent="0.3">
      <c r="A354" t="str">
        <f>D354&amp;" "&amp;E354</f>
        <v>ME425 C 48V S3   500</v>
      </c>
      <c r="B354" s="22" t="s">
        <v>399</v>
      </c>
      <c r="C354" s="23" t="s">
        <v>429</v>
      </c>
      <c r="D354" s="23" t="s">
        <v>3204</v>
      </c>
      <c r="E354" s="23">
        <v>500</v>
      </c>
      <c r="F354" s="23"/>
      <c r="G354" s="28" t="s">
        <v>521</v>
      </c>
      <c r="H354" s="23" t="s">
        <v>3206</v>
      </c>
      <c r="I354" s="23">
        <v>1.5</v>
      </c>
      <c r="J354" s="24">
        <v>24.35</v>
      </c>
      <c r="K354" s="23">
        <v>119</v>
      </c>
      <c r="L354" s="24">
        <v>261.85000000000002</v>
      </c>
      <c r="M354" s="23"/>
      <c r="N354" s="25">
        <v>-261.85000000000002</v>
      </c>
    </row>
    <row r="355" spans="1:14" x14ac:dyDescent="0.3">
      <c r="A355" t="str">
        <f>D355&amp;" "&amp;E355</f>
        <v>ME425 C 48V S3   2000</v>
      </c>
      <c r="B355" s="26" t="s">
        <v>399</v>
      </c>
      <c r="C355" s="20" t="s">
        <v>429</v>
      </c>
      <c r="D355" s="20" t="s">
        <v>3204</v>
      </c>
      <c r="E355" s="20">
        <v>2000</v>
      </c>
      <c r="F355" s="20"/>
      <c r="G355" s="29" t="s">
        <v>551</v>
      </c>
      <c r="H355" s="20" t="s">
        <v>3206</v>
      </c>
      <c r="I355" s="20">
        <v>4</v>
      </c>
      <c r="J355" s="21">
        <v>313.5</v>
      </c>
      <c r="K355" s="20">
        <v>119</v>
      </c>
      <c r="L355" s="21">
        <v>748.5</v>
      </c>
      <c r="M355" s="20"/>
      <c r="N355" s="27">
        <v>-748.5</v>
      </c>
    </row>
    <row r="356" spans="1:14" x14ac:dyDescent="0.3">
      <c r="A356" t="str">
        <f>D356&amp;" "&amp;E356</f>
        <v>ME425 C 48V S3   (2017-2020) 500</v>
      </c>
      <c r="B356" s="22" t="s">
        <v>399</v>
      </c>
      <c r="C356" s="23" t="s">
        <v>429</v>
      </c>
      <c r="D356" s="23" t="s">
        <v>546</v>
      </c>
      <c r="E356" s="23">
        <v>500</v>
      </c>
      <c r="F356" s="23"/>
      <c r="G356" s="28" t="s">
        <v>521</v>
      </c>
      <c r="H356" s="23" t="s">
        <v>821</v>
      </c>
      <c r="I356" s="23">
        <v>1.5</v>
      </c>
      <c r="J356" s="24">
        <v>24.35</v>
      </c>
      <c r="K356" s="23">
        <v>119</v>
      </c>
      <c r="L356" s="24">
        <v>261.85000000000002</v>
      </c>
      <c r="M356" s="23"/>
      <c r="N356" s="25">
        <v>-261.85000000000002</v>
      </c>
    </row>
    <row r="357" spans="1:14" x14ac:dyDescent="0.3">
      <c r="A357" t="str">
        <f>D357&amp;" "&amp;E357</f>
        <v>ME425 C 48V S3   (2017-2020) 1000</v>
      </c>
      <c r="B357" s="26" t="s">
        <v>399</v>
      </c>
      <c r="C357" s="20" t="s">
        <v>429</v>
      </c>
      <c r="D357" s="20" t="s">
        <v>546</v>
      </c>
      <c r="E357" s="20">
        <v>1000</v>
      </c>
      <c r="F357" s="20"/>
      <c r="G357" s="29" t="s">
        <v>522</v>
      </c>
      <c r="H357" s="20" t="s">
        <v>821</v>
      </c>
      <c r="I357" s="20">
        <v>3</v>
      </c>
      <c r="J357" s="21">
        <v>303.39999999999998</v>
      </c>
      <c r="K357" s="20">
        <v>119</v>
      </c>
      <c r="L357" s="21">
        <v>659.4</v>
      </c>
      <c r="M357" s="20"/>
      <c r="N357" s="27">
        <v>-659.4</v>
      </c>
    </row>
    <row r="358" spans="1:14" x14ac:dyDescent="0.3">
      <c r="A358" t="str">
        <f>D358&amp;" "&amp;E358</f>
        <v>ME425 C 48V S3   (2017-2020) 2000</v>
      </c>
      <c r="B358" s="22" t="s">
        <v>399</v>
      </c>
      <c r="C358" s="23" t="s">
        <v>429</v>
      </c>
      <c r="D358" s="23" t="s">
        <v>546</v>
      </c>
      <c r="E358" s="23">
        <v>2000</v>
      </c>
      <c r="F358" s="23"/>
      <c r="G358" s="28" t="s">
        <v>551</v>
      </c>
      <c r="H358" s="23" t="s">
        <v>821</v>
      </c>
      <c r="I358" s="23">
        <v>4</v>
      </c>
      <c r="J358" s="24">
        <v>313.5</v>
      </c>
      <c r="K358" s="23">
        <v>119</v>
      </c>
      <c r="L358" s="24">
        <v>748.5</v>
      </c>
      <c r="M358" s="23"/>
      <c r="N358" s="25">
        <v>-748.5</v>
      </c>
    </row>
    <row r="359" spans="1:14" x14ac:dyDescent="0.3">
      <c r="A359" t="str">
        <f>D359&amp;" "&amp;E359</f>
        <v>MH 20-25-4 s2e2  500</v>
      </c>
      <c r="B359" s="26" t="s">
        <v>399</v>
      </c>
      <c r="C359" s="20" t="s">
        <v>828</v>
      </c>
      <c r="D359" s="20" t="s">
        <v>568</v>
      </c>
      <c r="E359" s="20">
        <v>500</v>
      </c>
      <c r="F359" s="20"/>
      <c r="G359" s="29" t="s">
        <v>564</v>
      </c>
      <c r="H359" s="20"/>
      <c r="I359" s="20">
        <v>3</v>
      </c>
      <c r="J359" s="21">
        <v>312.8</v>
      </c>
      <c r="K359" s="20">
        <v>119</v>
      </c>
      <c r="L359" s="21">
        <v>668.8</v>
      </c>
      <c r="M359" s="20">
        <v>819</v>
      </c>
      <c r="N359" s="27">
        <v>150.20000000000005</v>
      </c>
    </row>
    <row r="360" spans="1:14" x14ac:dyDescent="0.3">
      <c r="A360" t="str">
        <f>D360&amp;" "&amp;E360</f>
        <v>MH 20-25-4 s2e2  1000</v>
      </c>
      <c r="B360" s="22" t="s">
        <v>399</v>
      </c>
      <c r="C360" s="23" t="s">
        <v>828</v>
      </c>
      <c r="D360" s="23" t="s">
        <v>568</v>
      </c>
      <c r="E360" s="23">
        <v>1000</v>
      </c>
      <c r="F360" s="23"/>
      <c r="G360" s="28" t="s">
        <v>565</v>
      </c>
      <c r="H360" s="23"/>
      <c r="I360" s="23">
        <v>5</v>
      </c>
      <c r="J360" s="24">
        <v>869.9</v>
      </c>
      <c r="K360" s="23">
        <v>119</v>
      </c>
      <c r="L360" s="24">
        <v>1383.9</v>
      </c>
      <c r="M360" s="23">
        <v>1249</v>
      </c>
      <c r="N360" s="25">
        <v>-134.90000000000009</v>
      </c>
    </row>
    <row r="361" spans="1:14" x14ac:dyDescent="0.3">
      <c r="A361" t="str">
        <f>D361&amp;" "&amp;E361</f>
        <v>MH 20-25-4 s2e3 500</v>
      </c>
      <c r="B361" s="26" t="s">
        <v>399</v>
      </c>
      <c r="C361" s="20" t="s">
        <v>828</v>
      </c>
      <c r="D361" s="20" t="s">
        <v>570</v>
      </c>
      <c r="E361" s="20">
        <v>500</v>
      </c>
      <c r="F361" s="20"/>
      <c r="G361" s="29" t="s">
        <v>571</v>
      </c>
      <c r="H361" s="20"/>
      <c r="I361" s="20">
        <v>3</v>
      </c>
      <c r="J361" s="21">
        <v>286.60000000000002</v>
      </c>
      <c r="K361" s="20">
        <v>119</v>
      </c>
      <c r="L361" s="21">
        <v>642.6</v>
      </c>
      <c r="M361" s="20">
        <v>819</v>
      </c>
      <c r="N361" s="27">
        <v>176.39999999999998</v>
      </c>
    </row>
    <row r="362" spans="1:14" x14ac:dyDescent="0.3">
      <c r="A362" t="str">
        <f>D362&amp;" "&amp;E362</f>
        <v>MH 20-25-4 s2e3 1000</v>
      </c>
      <c r="B362" s="22" t="s">
        <v>399</v>
      </c>
      <c r="C362" s="23" t="s">
        <v>828</v>
      </c>
      <c r="D362" s="23" t="s">
        <v>570</v>
      </c>
      <c r="E362" s="23">
        <v>1000</v>
      </c>
      <c r="F362" s="23"/>
      <c r="G362" s="28" t="s">
        <v>572</v>
      </c>
      <c r="H362" s="23"/>
      <c r="I362" s="23">
        <v>5</v>
      </c>
      <c r="J362" s="24">
        <v>950.6</v>
      </c>
      <c r="K362" s="23">
        <v>119</v>
      </c>
      <c r="L362" s="24">
        <v>1464.6</v>
      </c>
      <c r="M362" s="23">
        <v>1249</v>
      </c>
      <c r="N362" s="25">
        <v>-215.59999999999991</v>
      </c>
    </row>
    <row r="363" spans="1:14" x14ac:dyDescent="0.3">
      <c r="A363" t="str">
        <f>D363&amp;" "&amp;E363</f>
        <v>MH20-4 500</v>
      </c>
      <c r="B363" s="26" t="s">
        <v>399</v>
      </c>
      <c r="C363" s="20" t="s">
        <v>828</v>
      </c>
      <c r="D363" s="20" t="s">
        <v>1000</v>
      </c>
      <c r="E363" s="20">
        <v>500</v>
      </c>
      <c r="F363" s="20"/>
      <c r="G363" s="29" t="s">
        <v>997</v>
      </c>
      <c r="H363" s="20" t="s">
        <v>1001</v>
      </c>
      <c r="I363" s="20">
        <v>3</v>
      </c>
      <c r="J363" s="21">
        <v>180.8</v>
      </c>
      <c r="K363" s="20">
        <v>119</v>
      </c>
      <c r="L363" s="21">
        <v>536.79999999999995</v>
      </c>
      <c r="M363" s="20">
        <v>819</v>
      </c>
      <c r="N363" s="27">
        <v>282.20000000000005</v>
      </c>
    </row>
    <row r="364" spans="1:14" x14ac:dyDescent="0.3">
      <c r="A364" t="str">
        <f>D364&amp;" "&amp;E364</f>
        <v>MH20-4 1000</v>
      </c>
      <c r="B364" s="22" t="s">
        <v>399</v>
      </c>
      <c r="C364" s="23" t="s">
        <v>828</v>
      </c>
      <c r="D364" s="23" t="s">
        <v>1000</v>
      </c>
      <c r="E364" s="23">
        <v>1000</v>
      </c>
      <c r="F364" s="23"/>
      <c r="G364" s="28" t="s">
        <v>998</v>
      </c>
      <c r="H364" s="23" t="s">
        <v>1001</v>
      </c>
      <c r="I364" s="23">
        <v>4</v>
      </c>
      <c r="J364" s="24">
        <v>564.79999999999995</v>
      </c>
      <c r="K364" s="23">
        <v>119</v>
      </c>
      <c r="L364" s="24">
        <v>999.8</v>
      </c>
      <c r="M364" s="23">
        <v>1249</v>
      </c>
      <c r="N364" s="25">
        <v>249.20000000000005</v>
      </c>
    </row>
    <row r="365" spans="1:14" x14ac:dyDescent="0.3">
      <c r="A365" t="str">
        <f>D365&amp;" "&amp;E365</f>
        <v>MH20-4 2000</v>
      </c>
      <c r="B365" s="26" t="s">
        <v>399</v>
      </c>
      <c r="C365" s="20" t="s">
        <v>828</v>
      </c>
      <c r="D365" s="20" t="s">
        <v>1000</v>
      </c>
      <c r="E365" s="20">
        <v>2000</v>
      </c>
      <c r="F365" s="20"/>
      <c r="G365" s="29" t="s">
        <v>999</v>
      </c>
      <c r="H365" s="20" t="s">
        <v>1001</v>
      </c>
      <c r="I365" s="20">
        <v>4.5</v>
      </c>
      <c r="J365" s="21">
        <v>606.5</v>
      </c>
      <c r="K365" s="20">
        <v>119</v>
      </c>
      <c r="L365" s="21">
        <v>1081</v>
      </c>
      <c r="M365" s="20">
        <v>1649</v>
      </c>
      <c r="N365" s="27">
        <v>568</v>
      </c>
    </row>
    <row r="366" spans="1:14" x14ac:dyDescent="0.3">
      <c r="A366" t="str">
        <f>D366&amp;" "&amp;E366</f>
        <v>MH25-4 S2E2 500</v>
      </c>
      <c r="B366" s="22" t="s">
        <v>399</v>
      </c>
      <c r="C366" s="23" t="s">
        <v>828</v>
      </c>
      <c r="D366" s="23" t="s">
        <v>993</v>
      </c>
      <c r="E366" s="23">
        <v>500</v>
      </c>
      <c r="F366" s="23"/>
      <c r="G366" s="28" t="s">
        <v>994</v>
      </c>
      <c r="H366" s="23" t="s">
        <v>1002</v>
      </c>
      <c r="I366" s="23">
        <v>3</v>
      </c>
      <c r="J366" s="24">
        <v>279.60000000000002</v>
      </c>
      <c r="K366" s="23">
        <v>119</v>
      </c>
      <c r="L366" s="24">
        <v>635.6</v>
      </c>
      <c r="M366" s="23">
        <v>819</v>
      </c>
      <c r="N366" s="25">
        <v>183.39999999999998</v>
      </c>
    </row>
    <row r="367" spans="1:14" x14ac:dyDescent="0.3">
      <c r="A367" t="str">
        <f>D367&amp;" "&amp;E367</f>
        <v>MH25-4 S2E2 1000</v>
      </c>
      <c r="B367" s="26" t="s">
        <v>399</v>
      </c>
      <c r="C367" s="20" t="s">
        <v>828</v>
      </c>
      <c r="D367" s="20" t="s">
        <v>993</v>
      </c>
      <c r="E367" s="20">
        <v>1000</v>
      </c>
      <c r="F367" s="20"/>
      <c r="G367" s="29" t="s">
        <v>995</v>
      </c>
      <c r="H367" s="20" t="s">
        <v>1002</v>
      </c>
      <c r="I367" s="20">
        <v>5</v>
      </c>
      <c r="J367" s="21">
        <v>319.60000000000002</v>
      </c>
      <c r="K367" s="20">
        <v>119</v>
      </c>
      <c r="L367" s="21">
        <v>833.6</v>
      </c>
      <c r="M367" s="20">
        <v>1249</v>
      </c>
      <c r="N367" s="27">
        <v>415.4</v>
      </c>
    </row>
    <row r="368" spans="1:14" x14ac:dyDescent="0.3">
      <c r="A368" t="str">
        <f>D368&amp;" "&amp;E368</f>
        <v>MH25-4 S2E2 2000</v>
      </c>
      <c r="B368" s="22" t="s">
        <v>399</v>
      </c>
      <c r="C368" s="23" t="s">
        <v>828</v>
      </c>
      <c r="D368" s="23" t="s">
        <v>993</v>
      </c>
      <c r="E368" s="23">
        <v>2000</v>
      </c>
      <c r="F368" s="23"/>
      <c r="G368" s="28" t="s">
        <v>996</v>
      </c>
      <c r="H368" s="23" t="s">
        <v>1002</v>
      </c>
      <c r="I368" s="23">
        <v>6</v>
      </c>
      <c r="J368" s="24">
        <v>748.1</v>
      </c>
      <c r="K368" s="23">
        <v>119</v>
      </c>
      <c r="L368" s="24">
        <v>1341.1</v>
      </c>
      <c r="M368" s="23">
        <v>1649</v>
      </c>
      <c r="N368" s="25">
        <v>307.90000000000009</v>
      </c>
    </row>
    <row r="369" spans="1:14" x14ac:dyDescent="0.3">
      <c r="A369" t="str">
        <f>D369&amp;" "&amp;E369</f>
        <v>MI15G S2 (2019) 500</v>
      </c>
      <c r="B369" s="26" t="s">
        <v>399</v>
      </c>
      <c r="C369" s="20" t="s">
        <v>430</v>
      </c>
      <c r="D369" s="20" t="s">
        <v>412</v>
      </c>
      <c r="E369" s="20">
        <v>500</v>
      </c>
      <c r="F369" s="20"/>
      <c r="G369" s="29" t="s">
        <v>529</v>
      </c>
      <c r="H369" s="20"/>
      <c r="I369" s="20">
        <v>3</v>
      </c>
      <c r="J369" s="21">
        <v>196.35</v>
      </c>
      <c r="K369" s="20">
        <v>119</v>
      </c>
      <c r="L369" s="21">
        <v>552.35</v>
      </c>
      <c r="M369" s="20">
        <v>609</v>
      </c>
      <c r="N369" s="27">
        <v>56.649999999999977</v>
      </c>
    </row>
    <row r="370" spans="1:14" x14ac:dyDescent="0.3">
      <c r="A370" t="str">
        <f>D370&amp;" "&amp;E370</f>
        <v>MI15G S2 (2019) 1000</v>
      </c>
      <c r="B370" s="22" t="s">
        <v>399</v>
      </c>
      <c r="C370" s="23" t="s">
        <v>430</v>
      </c>
      <c r="D370" s="23" t="s">
        <v>412</v>
      </c>
      <c r="E370" s="23">
        <v>1000</v>
      </c>
      <c r="F370" s="23"/>
      <c r="G370" s="28" t="s">
        <v>530</v>
      </c>
      <c r="H370" s="23"/>
      <c r="I370" s="23">
        <v>5</v>
      </c>
      <c r="J370" s="24">
        <v>749.65</v>
      </c>
      <c r="K370" s="23">
        <v>119</v>
      </c>
      <c r="L370" s="24">
        <v>1263.6500000000001</v>
      </c>
      <c r="M370" s="23">
        <v>899</v>
      </c>
      <c r="N370" s="25">
        <v>-364.65000000000009</v>
      </c>
    </row>
    <row r="371" spans="1:14" x14ac:dyDescent="0.3">
      <c r="A371" t="str">
        <f>D371&amp;" "&amp;E371</f>
        <v>MI15G S2 (2019) 2000</v>
      </c>
      <c r="B371" s="26" t="s">
        <v>399</v>
      </c>
      <c r="C371" s="20" t="s">
        <v>430</v>
      </c>
      <c r="D371" s="20" t="s">
        <v>412</v>
      </c>
      <c r="E371" s="20">
        <v>2000</v>
      </c>
      <c r="F371" s="20"/>
      <c r="G371" s="29" t="s">
        <v>531</v>
      </c>
      <c r="H371" s="20"/>
      <c r="I371" s="20">
        <v>6</v>
      </c>
      <c r="J371" s="21">
        <v>2496.1</v>
      </c>
      <c r="K371" s="20">
        <v>119</v>
      </c>
      <c r="L371" s="21">
        <v>3089.1</v>
      </c>
      <c r="M371" s="20">
        <v>1189</v>
      </c>
      <c r="N371" s="27">
        <v>-1900.1</v>
      </c>
    </row>
    <row r="372" spans="1:14" x14ac:dyDescent="0.3">
      <c r="A372" t="str">
        <f>D372&amp;" "&amp;E372</f>
        <v>MI20DKST5S1 500</v>
      </c>
      <c r="B372" s="22" t="s">
        <v>399</v>
      </c>
      <c r="C372" s="23" t="s">
        <v>430</v>
      </c>
      <c r="D372" s="23" t="s">
        <v>934</v>
      </c>
      <c r="E372" s="23">
        <v>500</v>
      </c>
      <c r="F372" s="23"/>
      <c r="G372" s="28" t="s">
        <v>935</v>
      </c>
      <c r="H372" s="23" t="s">
        <v>941</v>
      </c>
      <c r="I372" s="23">
        <v>2</v>
      </c>
      <c r="J372" s="24">
        <v>155.35</v>
      </c>
      <c r="K372" s="23">
        <v>119</v>
      </c>
      <c r="L372" s="24">
        <v>432.35</v>
      </c>
      <c r="M372" s="23">
        <v>649</v>
      </c>
      <c r="N372" s="25">
        <v>216.64999999999998</v>
      </c>
    </row>
    <row r="373" spans="1:14" x14ac:dyDescent="0.3">
      <c r="A373" t="str">
        <f>D373&amp;" "&amp;E373</f>
        <v>MI20DKST5S1 1000</v>
      </c>
      <c r="B373" s="26" t="s">
        <v>399</v>
      </c>
      <c r="C373" s="20" t="s">
        <v>430</v>
      </c>
      <c r="D373" s="20" t="s">
        <v>934</v>
      </c>
      <c r="E373" s="20">
        <v>1000</v>
      </c>
      <c r="F373" s="20"/>
      <c r="G373" s="29" t="s">
        <v>936</v>
      </c>
      <c r="H373" s="20" t="s">
        <v>941</v>
      </c>
      <c r="I373" s="20">
        <v>4</v>
      </c>
      <c r="J373" s="21">
        <v>704.45</v>
      </c>
      <c r="K373" s="20">
        <v>119</v>
      </c>
      <c r="L373" s="21">
        <v>1139.45</v>
      </c>
      <c r="M373" s="20">
        <v>949</v>
      </c>
      <c r="N373" s="27">
        <v>-190.45000000000005</v>
      </c>
    </row>
    <row r="374" spans="1:14" x14ac:dyDescent="0.3">
      <c r="A374" t="str">
        <f>D374&amp;" "&amp;E374</f>
        <v>MI20DKST5S1 2000</v>
      </c>
      <c r="B374" s="22" t="s">
        <v>399</v>
      </c>
      <c r="C374" s="23" t="s">
        <v>430</v>
      </c>
      <c r="D374" s="23" t="s">
        <v>934</v>
      </c>
      <c r="E374" s="23">
        <v>2000</v>
      </c>
      <c r="F374" s="23"/>
      <c r="G374" s="28" t="s">
        <v>937</v>
      </c>
      <c r="H374" s="23" t="s">
        <v>941</v>
      </c>
      <c r="I374" s="23">
        <v>5</v>
      </c>
      <c r="J374" s="24">
        <v>904.75</v>
      </c>
      <c r="K374" s="23">
        <v>119</v>
      </c>
      <c r="L374" s="24">
        <v>1418.75</v>
      </c>
      <c r="M374" s="23">
        <v>1099</v>
      </c>
      <c r="N374" s="25">
        <v>-319.75</v>
      </c>
    </row>
    <row r="375" spans="1:14" x14ac:dyDescent="0.3">
      <c r="A375" t="str">
        <f>D375&amp;" "&amp;E375</f>
        <v>MI25 D S2E3 (2019) 500</v>
      </c>
      <c r="B375" s="26" t="s">
        <v>399</v>
      </c>
      <c r="C375" s="20" t="s">
        <v>430</v>
      </c>
      <c r="D375" s="20" t="s">
        <v>413</v>
      </c>
      <c r="E375" s="20">
        <v>500</v>
      </c>
      <c r="F375" s="20"/>
      <c r="G375" s="29" t="s">
        <v>526</v>
      </c>
      <c r="H375" s="20"/>
      <c r="I375" s="20">
        <v>3</v>
      </c>
      <c r="J375" s="21">
        <v>122.55</v>
      </c>
      <c r="K375" s="20">
        <v>119</v>
      </c>
      <c r="L375" s="21">
        <v>478.55</v>
      </c>
      <c r="M375" s="20">
        <v>649</v>
      </c>
      <c r="N375" s="27">
        <v>170.45</v>
      </c>
    </row>
    <row r="376" spans="1:14" x14ac:dyDescent="0.3">
      <c r="A376" t="str">
        <f>D376&amp;" "&amp;E376</f>
        <v>MI25 D S2E3 (2019) 1000</v>
      </c>
      <c r="B376" s="22" t="s">
        <v>399</v>
      </c>
      <c r="C376" s="23" t="s">
        <v>430</v>
      </c>
      <c r="D376" s="23" t="s">
        <v>413</v>
      </c>
      <c r="E376" s="23">
        <v>1000</v>
      </c>
      <c r="F376" s="23"/>
      <c r="G376" s="28" t="s">
        <v>527</v>
      </c>
      <c r="H376" s="23"/>
      <c r="I376" s="23">
        <v>5</v>
      </c>
      <c r="J376" s="24">
        <v>644.85</v>
      </c>
      <c r="K376" s="23">
        <v>119</v>
      </c>
      <c r="L376" s="24">
        <v>1158.8499999999999</v>
      </c>
      <c r="M376" s="23">
        <v>949</v>
      </c>
      <c r="N376" s="25">
        <v>-209.84999999999991</v>
      </c>
    </row>
    <row r="377" spans="1:14" x14ac:dyDescent="0.3">
      <c r="A377" t="str">
        <f>D377&amp;" "&amp;E377</f>
        <v>MI25 D S2E3 (2019) 2000</v>
      </c>
      <c r="B377" s="26" t="s">
        <v>399</v>
      </c>
      <c r="C377" s="20" t="s">
        <v>430</v>
      </c>
      <c r="D377" s="20" t="s">
        <v>413</v>
      </c>
      <c r="E377" s="20">
        <v>2000</v>
      </c>
      <c r="F377" s="20"/>
      <c r="G377" s="29" t="s">
        <v>528</v>
      </c>
      <c r="H377" s="20"/>
      <c r="I377" s="20">
        <v>6</v>
      </c>
      <c r="J377" s="21">
        <v>845.9</v>
      </c>
      <c r="K377" s="20">
        <v>119</v>
      </c>
      <c r="L377" s="21">
        <v>1438.9</v>
      </c>
      <c r="M377" s="20">
        <v>1099</v>
      </c>
      <c r="N377" s="27">
        <v>-339.90000000000009</v>
      </c>
    </row>
    <row r="378" spans="1:14" x14ac:dyDescent="0.3">
      <c r="A378" t="str">
        <f>D378&amp;" "&amp;E378</f>
        <v>MI25DKST5S1 500</v>
      </c>
      <c r="B378" s="22" t="s">
        <v>399</v>
      </c>
      <c r="C378" s="23" t="s">
        <v>430</v>
      </c>
      <c r="D378" s="23" t="s">
        <v>938</v>
      </c>
      <c r="E378" s="23">
        <v>500</v>
      </c>
      <c r="F378" s="23"/>
      <c r="G378" s="28" t="s">
        <v>935</v>
      </c>
      <c r="H378" s="23" t="s">
        <v>941</v>
      </c>
      <c r="I378" s="23">
        <v>2</v>
      </c>
      <c r="J378" s="24">
        <v>155.35</v>
      </c>
      <c r="K378" s="23">
        <v>119</v>
      </c>
      <c r="L378" s="24">
        <v>432.35</v>
      </c>
      <c r="M378" s="23">
        <v>649</v>
      </c>
      <c r="N378" s="25">
        <v>216.64999999999998</v>
      </c>
    </row>
    <row r="379" spans="1:14" x14ac:dyDescent="0.3">
      <c r="A379" t="str">
        <f>D379&amp;" "&amp;E379</f>
        <v>MI25DKST5S1 1000</v>
      </c>
      <c r="B379" s="26" t="s">
        <v>399</v>
      </c>
      <c r="C379" s="20" t="s">
        <v>430</v>
      </c>
      <c r="D379" s="20" t="s">
        <v>938</v>
      </c>
      <c r="E379" s="20">
        <v>1000</v>
      </c>
      <c r="F379" s="20"/>
      <c r="G379" s="29" t="s">
        <v>936</v>
      </c>
      <c r="H379" s="20" t="s">
        <v>941</v>
      </c>
      <c r="I379" s="20">
        <v>4</v>
      </c>
      <c r="J379" s="21">
        <v>704.45</v>
      </c>
      <c r="K379" s="20">
        <v>119</v>
      </c>
      <c r="L379" s="21">
        <v>1139.45</v>
      </c>
      <c r="M379" s="20">
        <v>949</v>
      </c>
      <c r="N379" s="27">
        <v>-190.45000000000005</v>
      </c>
    </row>
    <row r="380" spans="1:14" x14ac:dyDescent="0.3">
      <c r="A380" t="str">
        <f>D380&amp;" "&amp;E380</f>
        <v>MI25DKST5S1 2000</v>
      </c>
      <c r="B380" s="22" t="s">
        <v>399</v>
      </c>
      <c r="C380" s="23" t="s">
        <v>430</v>
      </c>
      <c r="D380" s="23" t="s">
        <v>938</v>
      </c>
      <c r="E380" s="23">
        <v>2000</v>
      </c>
      <c r="F380" s="23"/>
      <c r="G380" s="28" t="s">
        <v>937</v>
      </c>
      <c r="H380" s="23" t="s">
        <v>941</v>
      </c>
      <c r="I380" s="23">
        <v>5</v>
      </c>
      <c r="J380" s="24">
        <v>904.75</v>
      </c>
      <c r="K380" s="23">
        <v>119</v>
      </c>
      <c r="L380" s="24">
        <v>1418.75</v>
      </c>
      <c r="M380" s="23">
        <v>1099</v>
      </c>
      <c r="N380" s="25">
        <v>-319.75</v>
      </c>
    </row>
    <row r="381" spans="1:14" x14ac:dyDescent="0.3">
      <c r="A381" t="str">
        <f>D381&amp;" "&amp;E381</f>
        <v>MI30DKST5S1 500</v>
      </c>
      <c r="B381" s="26" t="s">
        <v>399</v>
      </c>
      <c r="C381" s="20" t="s">
        <v>430</v>
      </c>
      <c r="D381" s="20" t="s">
        <v>939</v>
      </c>
      <c r="E381" s="20">
        <v>500</v>
      </c>
      <c r="F381" s="20"/>
      <c r="G381" s="29" t="s">
        <v>935</v>
      </c>
      <c r="H381" s="20" t="s">
        <v>941</v>
      </c>
      <c r="I381" s="20">
        <v>2</v>
      </c>
      <c r="J381" s="21">
        <v>155.35</v>
      </c>
      <c r="K381" s="20">
        <v>119</v>
      </c>
      <c r="L381" s="21">
        <v>432.35</v>
      </c>
      <c r="M381" s="20">
        <v>649</v>
      </c>
      <c r="N381" s="27">
        <v>216.64999999999998</v>
      </c>
    </row>
    <row r="382" spans="1:14" x14ac:dyDescent="0.3">
      <c r="A382" t="str">
        <f>D382&amp;" "&amp;E382</f>
        <v>MI30DKST5S1 1000</v>
      </c>
      <c r="B382" s="22" t="s">
        <v>399</v>
      </c>
      <c r="C382" s="23" t="s">
        <v>430</v>
      </c>
      <c r="D382" s="23" t="s">
        <v>939</v>
      </c>
      <c r="E382" s="23">
        <v>1000</v>
      </c>
      <c r="F382" s="23"/>
      <c r="G382" s="28" t="s">
        <v>936</v>
      </c>
      <c r="H382" s="23" t="s">
        <v>941</v>
      </c>
      <c r="I382" s="23">
        <v>4</v>
      </c>
      <c r="J382" s="24">
        <v>704.45</v>
      </c>
      <c r="K382" s="23">
        <v>119</v>
      </c>
      <c r="L382" s="24">
        <v>1139.45</v>
      </c>
      <c r="M382" s="23">
        <v>949</v>
      </c>
      <c r="N382" s="25">
        <v>-190.45000000000005</v>
      </c>
    </row>
    <row r="383" spans="1:14" x14ac:dyDescent="0.3">
      <c r="A383" t="str">
        <f>D383&amp;" "&amp;E383</f>
        <v>MI30DKST5S1 2000</v>
      </c>
      <c r="B383" s="26" t="s">
        <v>399</v>
      </c>
      <c r="C383" s="20" t="s">
        <v>430</v>
      </c>
      <c r="D383" s="20" t="s">
        <v>939</v>
      </c>
      <c r="E383" s="20">
        <v>2000</v>
      </c>
      <c r="F383" s="20"/>
      <c r="G383" s="29" t="s">
        <v>937</v>
      </c>
      <c r="H383" s="20" t="s">
        <v>941</v>
      </c>
      <c r="I383" s="20">
        <v>5</v>
      </c>
      <c r="J383" s="21">
        <v>904.75</v>
      </c>
      <c r="K383" s="20">
        <v>119</v>
      </c>
      <c r="L383" s="21">
        <v>1418.75</v>
      </c>
      <c r="M383" s="20">
        <v>1099</v>
      </c>
      <c r="N383" s="27">
        <v>-319.75</v>
      </c>
    </row>
    <row r="384" spans="1:14" x14ac:dyDescent="0.3">
      <c r="A384" t="str">
        <f>D384&amp;" "&amp;E384</f>
        <v>MI35D Y E3 S3 (2019) 500</v>
      </c>
      <c r="B384" s="22" t="s">
        <v>399</v>
      </c>
      <c r="C384" s="23" t="s">
        <v>430</v>
      </c>
      <c r="D384" s="23" t="s">
        <v>414</v>
      </c>
      <c r="E384" s="23">
        <v>500</v>
      </c>
      <c r="F384" s="23"/>
      <c r="G384" s="23" t="s">
        <v>526</v>
      </c>
      <c r="H384" s="23"/>
      <c r="I384" s="23">
        <v>3</v>
      </c>
      <c r="J384" s="24">
        <v>122.55</v>
      </c>
      <c r="K384" s="23">
        <v>119</v>
      </c>
      <c r="L384" s="24">
        <v>478.55</v>
      </c>
      <c r="M384" s="23">
        <v>649</v>
      </c>
      <c r="N384" s="25">
        <v>170.45</v>
      </c>
    </row>
    <row r="385" spans="1:14" x14ac:dyDescent="0.3">
      <c r="A385" t="str">
        <f>D385&amp;" "&amp;E385</f>
        <v>MI35D Y E3 S3 (2019) 1000</v>
      </c>
      <c r="B385" s="26" t="s">
        <v>399</v>
      </c>
      <c r="C385" s="20" t="s">
        <v>430</v>
      </c>
      <c r="D385" s="20" t="s">
        <v>414</v>
      </c>
      <c r="E385" s="20">
        <v>1000</v>
      </c>
      <c r="F385" s="20"/>
      <c r="G385" s="29" t="s">
        <v>527</v>
      </c>
      <c r="H385" s="20"/>
      <c r="I385" s="20">
        <v>5</v>
      </c>
      <c r="J385" s="21">
        <v>644.85</v>
      </c>
      <c r="K385" s="20">
        <v>119</v>
      </c>
      <c r="L385" s="21">
        <v>1158.8499999999999</v>
      </c>
      <c r="M385" s="20">
        <v>949</v>
      </c>
      <c r="N385" s="27">
        <v>-209.84999999999991</v>
      </c>
    </row>
    <row r="386" spans="1:14" x14ac:dyDescent="0.3">
      <c r="A386" t="str">
        <f>D386&amp;" "&amp;E386</f>
        <v>MI35D Y E3 S3 (2019) 2000</v>
      </c>
      <c r="B386" s="22" t="s">
        <v>399</v>
      </c>
      <c r="C386" s="23" t="s">
        <v>430</v>
      </c>
      <c r="D386" s="23" t="s">
        <v>414</v>
      </c>
      <c r="E386" s="23">
        <v>2000</v>
      </c>
      <c r="F386" s="23"/>
      <c r="G386" s="28" t="s">
        <v>528</v>
      </c>
      <c r="H386" s="23"/>
      <c r="I386" s="23">
        <v>6</v>
      </c>
      <c r="J386" s="24">
        <v>845.9</v>
      </c>
      <c r="K386" s="23">
        <v>119</v>
      </c>
      <c r="L386" s="24">
        <v>1438.9</v>
      </c>
      <c r="M386" s="23">
        <v>1099</v>
      </c>
      <c r="N386" s="25">
        <v>-339.90000000000009</v>
      </c>
    </row>
    <row r="387" spans="1:14" x14ac:dyDescent="0.3">
      <c r="A387" t="str">
        <f>D387&amp;" "&amp;E387</f>
        <v>MI35DKST5S1 500</v>
      </c>
      <c r="B387" s="26" t="s">
        <v>399</v>
      </c>
      <c r="C387" s="20" t="s">
        <v>430</v>
      </c>
      <c r="D387" s="20" t="s">
        <v>940</v>
      </c>
      <c r="E387" s="20">
        <v>500</v>
      </c>
      <c r="F387" s="20"/>
      <c r="G387" s="29" t="s">
        <v>935</v>
      </c>
      <c r="H387" s="20" t="s">
        <v>941</v>
      </c>
      <c r="I387" s="20">
        <v>2</v>
      </c>
      <c r="J387" s="21">
        <v>155.35</v>
      </c>
      <c r="K387" s="20">
        <v>119</v>
      </c>
      <c r="L387" s="21">
        <v>432.35</v>
      </c>
      <c r="M387" s="20">
        <v>649</v>
      </c>
      <c r="N387" s="27">
        <v>216.64999999999998</v>
      </c>
    </row>
    <row r="388" spans="1:14" x14ac:dyDescent="0.3">
      <c r="A388" t="str">
        <f>D388&amp;" "&amp;E388</f>
        <v>MI35DKST5S1 1000</v>
      </c>
      <c r="B388" s="22" t="s">
        <v>399</v>
      </c>
      <c r="C388" s="23" t="s">
        <v>430</v>
      </c>
      <c r="D388" s="23" t="s">
        <v>940</v>
      </c>
      <c r="E388" s="23">
        <v>1000</v>
      </c>
      <c r="F388" s="23"/>
      <c r="G388" s="28" t="s">
        <v>936</v>
      </c>
      <c r="H388" s="23" t="s">
        <v>941</v>
      </c>
      <c r="I388" s="23">
        <v>4</v>
      </c>
      <c r="J388" s="24">
        <v>704.45</v>
      </c>
      <c r="K388" s="23">
        <v>119</v>
      </c>
      <c r="L388" s="24">
        <v>1139.45</v>
      </c>
      <c r="M388" s="23">
        <v>949</v>
      </c>
      <c r="N388" s="25">
        <v>-190.45000000000005</v>
      </c>
    </row>
    <row r="389" spans="1:14" x14ac:dyDescent="0.3">
      <c r="A389" t="str">
        <f>D389&amp;" "&amp;E389</f>
        <v>MI35DKST5S1 2000</v>
      </c>
      <c r="B389" s="26" t="s">
        <v>399</v>
      </c>
      <c r="C389" s="20" t="s">
        <v>430</v>
      </c>
      <c r="D389" s="20" t="s">
        <v>940</v>
      </c>
      <c r="E389" s="20">
        <v>2000</v>
      </c>
      <c r="F389" s="20"/>
      <c r="G389" s="29" t="s">
        <v>937</v>
      </c>
      <c r="H389" s="20" t="s">
        <v>941</v>
      </c>
      <c r="I389" s="20">
        <v>5</v>
      </c>
      <c r="J389" s="21">
        <v>904.75</v>
      </c>
      <c r="K389" s="20">
        <v>119</v>
      </c>
      <c r="L389" s="21">
        <v>1418.75</v>
      </c>
      <c r="M389" s="20">
        <v>1099</v>
      </c>
      <c r="N389" s="27">
        <v>-319.75</v>
      </c>
    </row>
    <row r="390" spans="1:14" x14ac:dyDescent="0.3">
      <c r="A390" t="str">
        <f>D390&amp;" "&amp;E390</f>
        <v>MI80.9D (2005) 500</v>
      </c>
      <c r="B390" s="22" t="s">
        <v>399</v>
      </c>
      <c r="C390" s="23" t="s">
        <v>430</v>
      </c>
      <c r="D390" s="23" t="s">
        <v>415</v>
      </c>
      <c r="E390" s="23">
        <v>500</v>
      </c>
      <c r="F390" s="23"/>
      <c r="G390" s="28" t="s">
        <v>2908</v>
      </c>
      <c r="H390" s="23"/>
      <c r="I390" s="23">
        <v>2.4999999999999996</v>
      </c>
      <c r="J390" s="24">
        <v>171.6</v>
      </c>
      <c r="K390" s="23">
        <v>119</v>
      </c>
      <c r="L390" s="24">
        <v>488.09999999999997</v>
      </c>
      <c r="M390" s="23">
        <v>649</v>
      </c>
      <c r="N390" s="25">
        <v>160.90000000000003</v>
      </c>
    </row>
    <row r="391" spans="1:14" x14ac:dyDescent="0.3">
      <c r="A391" t="str">
        <f>D391&amp;" "&amp;E391</f>
        <v>MI80.9D (2005) 1000</v>
      </c>
      <c r="B391" s="26" t="s">
        <v>399</v>
      </c>
      <c r="C391" s="20" t="s">
        <v>430</v>
      </c>
      <c r="D391" s="20" t="s">
        <v>415</v>
      </c>
      <c r="E391" s="20">
        <v>1000</v>
      </c>
      <c r="F391" s="20"/>
      <c r="G391" s="29" t="s">
        <v>538</v>
      </c>
      <c r="H391" s="20"/>
      <c r="I391" s="20">
        <v>4</v>
      </c>
      <c r="J391" s="21">
        <v>851.85</v>
      </c>
      <c r="K391" s="20">
        <v>119</v>
      </c>
      <c r="L391" s="21">
        <v>1286.8499999999999</v>
      </c>
      <c r="M391" s="20">
        <v>949</v>
      </c>
      <c r="N391" s="27">
        <v>-337.84999999999991</v>
      </c>
    </row>
    <row r="392" spans="1:14" x14ac:dyDescent="0.3">
      <c r="A392" t="str">
        <f>D392&amp;" "&amp;E392</f>
        <v>MI80.9D (2005) 2000</v>
      </c>
      <c r="B392" s="22" t="s">
        <v>399</v>
      </c>
      <c r="C392" s="23" t="s">
        <v>430</v>
      </c>
      <c r="D392" s="23" t="s">
        <v>415</v>
      </c>
      <c r="E392" s="23">
        <v>2000</v>
      </c>
      <c r="F392" s="23"/>
      <c r="G392" s="28" t="s">
        <v>539</v>
      </c>
      <c r="H392" s="23"/>
      <c r="I392" s="23">
        <v>5</v>
      </c>
      <c r="J392" s="24">
        <v>966.8</v>
      </c>
      <c r="K392" s="23">
        <v>119</v>
      </c>
      <c r="L392" s="24">
        <v>1480.8</v>
      </c>
      <c r="M392" s="23">
        <v>1099</v>
      </c>
      <c r="N392" s="25">
        <v>-381.79999999999995</v>
      </c>
    </row>
    <row r="393" spans="1:14" x14ac:dyDescent="0.3">
      <c r="A393" t="str">
        <f>D393&amp;" "&amp;E393</f>
        <v>MLA 2 25 H P ST5 S1 1000</v>
      </c>
      <c r="B393" s="26" t="s">
        <v>399</v>
      </c>
      <c r="C393" s="20" t="s">
        <v>792</v>
      </c>
      <c r="D393" s="20" t="s">
        <v>3315</v>
      </c>
      <c r="E393" s="20">
        <v>1000</v>
      </c>
      <c r="F393" s="20" t="s">
        <v>1102</v>
      </c>
      <c r="G393" s="29" t="s">
        <v>3317</v>
      </c>
      <c r="H393" s="20"/>
      <c r="I393" s="20">
        <v>6</v>
      </c>
      <c r="J393" s="21">
        <v>480.95</v>
      </c>
      <c r="K393" s="20">
        <v>154</v>
      </c>
      <c r="L393" s="21">
        <v>1108.95</v>
      </c>
      <c r="M393" s="20"/>
      <c r="N393" s="27">
        <v>-1108.95</v>
      </c>
    </row>
    <row r="394" spans="1:14" x14ac:dyDescent="0.3">
      <c r="A394" t="str">
        <f>D394&amp;" "&amp;E394</f>
        <v>MLA 2 25 H P ST5 S1 1500</v>
      </c>
      <c r="B394" s="22" t="s">
        <v>399</v>
      </c>
      <c r="C394" s="23" t="s">
        <v>792</v>
      </c>
      <c r="D394" s="23" t="s">
        <v>3315</v>
      </c>
      <c r="E394" s="23">
        <v>1500</v>
      </c>
      <c r="F394" s="23" t="s">
        <v>1102</v>
      </c>
      <c r="G394" s="28" t="s">
        <v>3318</v>
      </c>
      <c r="H394" s="23"/>
      <c r="I394" s="23">
        <v>8</v>
      </c>
      <c r="J394" s="24">
        <v>669.45</v>
      </c>
      <c r="K394" s="23">
        <v>154</v>
      </c>
      <c r="L394" s="24">
        <v>1455.45</v>
      </c>
      <c r="M394" s="23"/>
      <c r="N394" s="25">
        <v>-1455.45</v>
      </c>
    </row>
    <row r="395" spans="1:14" x14ac:dyDescent="0.3">
      <c r="A395" t="str">
        <f>D395&amp;" "&amp;E395</f>
        <v>MLA 2 25 H P ST5 S1 500</v>
      </c>
      <c r="B395" s="26" t="s">
        <v>399</v>
      </c>
      <c r="C395" s="20" t="s">
        <v>792</v>
      </c>
      <c r="D395" s="20" t="s">
        <v>3315</v>
      </c>
      <c r="E395" s="20">
        <v>500</v>
      </c>
      <c r="F395" s="20" t="s">
        <v>1101</v>
      </c>
      <c r="G395" s="29" t="s">
        <v>3316</v>
      </c>
      <c r="H395" s="20"/>
      <c r="I395" s="20">
        <v>4</v>
      </c>
      <c r="J395" s="21">
        <v>433.65</v>
      </c>
      <c r="K395" s="20">
        <v>154</v>
      </c>
      <c r="L395" s="21">
        <v>903.65</v>
      </c>
      <c r="M395" s="20"/>
      <c r="N395" s="27">
        <v>-903.65</v>
      </c>
    </row>
    <row r="396" spans="1:14" x14ac:dyDescent="0.3">
      <c r="A396" t="str">
        <f>D396&amp;" "&amp;E396</f>
        <v>MLA 3 25 H C P ST5 S1 1000</v>
      </c>
      <c r="B396" s="22" t="s">
        <v>399</v>
      </c>
      <c r="C396" s="23" t="s">
        <v>792</v>
      </c>
      <c r="D396" s="23" t="s">
        <v>3312</v>
      </c>
      <c r="E396" s="23">
        <v>1000</v>
      </c>
      <c r="F396" s="23" t="s">
        <v>1102</v>
      </c>
      <c r="G396" s="28" t="s">
        <v>3314</v>
      </c>
      <c r="H396" s="23"/>
      <c r="I396" s="23">
        <v>6</v>
      </c>
      <c r="J396" s="24">
        <v>628.45000000000005</v>
      </c>
      <c r="K396" s="23">
        <v>154</v>
      </c>
      <c r="L396" s="24">
        <v>1256.45</v>
      </c>
      <c r="M396" s="23"/>
      <c r="N396" s="25">
        <v>-1256.45</v>
      </c>
    </row>
    <row r="397" spans="1:14" x14ac:dyDescent="0.3">
      <c r="A397" t="str">
        <f>D397&amp;" "&amp;E397</f>
        <v>MLA 3 25 H C P ST5 S1 1500</v>
      </c>
      <c r="B397" s="26" t="s">
        <v>399</v>
      </c>
      <c r="C397" s="20" t="s">
        <v>792</v>
      </c>
      <c r="D397" s="20" t="s">
        <v>3312</v>
      </c>
      <c r="E397" s="20">
        <v>1500</v>
      </c>
      <c r="F397" s="20" t="s">
        <v>1102</v>
      </c>
      <c r="G397" s="29" t="s">
        <v>2143</v>
      </c>
      <c r="H397" s="20"/>
      <c r="I397" s="20">
        <v>8</v>
      </c>
      <c r="J397" s="21">
        <v>816.35</v>
      </c>
      <c r="K397" s="20">
        <v>154</v>
      </c>
      <c r="L397" s="21">
        <v>1602.35</v>
      </c>
      <c r="M397" s="20"/>
      <c r="N397" s="27">
        <v>-1602.35</v>
      </c>
    </row>
    <row r="398" spans="1:14" x14ac:dyDescent="0.3">
      <c r="A398" t="str">
        <f>D398&amp;" "&amp;E398</f>
        <v>MLA 3 25 H C P ST5 S1 500</v>
      </c>
      <c r="B398" s="22" t="s">
        <v>399</v>
      </c>
      <c r="C398" s="23" t="s">
        <v>792</v>
      </c>
      <c r="D398" s="23" t="s">
        <v>3312</v>
      </c>
      <c r="E398" s="23">
        <v>500</v>
      </c>
      <c r="F398" s="23" t="s">
        <v>1101</v>
      </c>
      <c r="G398" s="28" t="s">
        <v>3313</v>
      </c>
      <c r="H398" s="23"/>
      <c r="I398" s="23">
        <v>4</v>
      </c>
      <c r="J398" s="24">
        <v>552.65</v>
      </c>
      <c r="K398" s="23">
        <v>154</v>
      </c>
      <c r="L398" s="24">
        <v>1022.65</v>
      </c>
      <c r="M398" s="23"/>
      <c r="N398" s="25">
        <v>-1022.65</v>
      </c>
    </row>
    <row r="399" spans="1:14" x14ac:dyDescent="0.3">
      <c r="A399" t="str">
        <f>D399&amp;" "&amp;E399</f>
        <v>MLA 3 35H + MLA 4-50H EUROPE 250</v>
      </c>
      <c r="B399" s="26" t="s">
        <v>399</v>
      </c>
      <c r="C399" s="20" t="s">
        <v>792</v>
      </c>
      <c r="D399" s="20" t="s">
        <v>963</v>
      </c>
      <c r="E399" s="20">
        <v>250</v>
      </c>
      <c r="F399" s="20"/>
      <c r="G399" s="20" t="s">
        <v>927</v>
      </c>
      <c r="H399" s="20" t="s">
        <v>930</v>
      </c>
      <c r="I399" s="20">
        <v>4</v>
      </c>
      <c r="J399" s="21">
        <v>118.55</v>
      </c>
      <c r="K399" s="20">
        <v>154</v>
      </c>
      <c r="L399" s="21">
        <v>588.54999999999995</v>
      </c>
      <c r="M399" s="20"/>
      <c r="N399" s="27">
        <v>-588.54999999999995</v>
      </c>
    </row>
    <row r="400" spans="1:14" x14ac:dyDescent="0.3">
      <c r="A400" t="str">
        <f>D400&amp;" "&amp;E400</f>
        <v>MLA 3 35H + MLA 4-50H EUROPE 500</v>
      </c>
      <c r="B400" s="22" t="s">
        <v>399</v>
      </c>
      <c r="C400" s="23" t="s">
        <v>792</v>
      </c>
      <c r="D400" s="23" t="s">
        <v>963</v>
      </c>
      <c r="E400" s="23">
        <v>500</v>
      </c>
      <c r="F400" s="23"/>
      <c r="G400" s="23" t="s">
        <v>928</v>
      </c>
      <c r="H400" s="23" t="s">
        <v>930</v>
      </c>
      <c r="I400" s="23">
        <v>4</v>
      </c>
      <c r="J400" s="24">
        <v>230.4</v>
      </c>
      <c r="K400" s="23">
        <v>154</v>
      </c>
      <c r="L400" s="24">
        <v>700.4</v>
      </c>
      <c r="M400" s="23"/>
      <c r="N400" s="25">
        <v>-700.4</v>
      </c>
    </row>
    <row r="401" spans="1:14" x14ac:dyDescent="0.3">
      <c r="A401" t="str">
        <f>D401&amp;" "&amp;E401</f>
        <v>MLA 3 35H + MLA 4-50H EUROPE 1000</v>
      </c>
      <c r="B401" s="26" t="s">
        <v>399</v>
      </c>
      <c r="C401" s="20" t="s">
        <v>792</v>
      </c>
      <c r="D401" s="20" t="s">
        <v>963</v>
      </c>
      <c r="E401" s="20">
        <v>1000</v>
      </c>
      <c r="F401" s="20"/>
      <c r="G401" s="20" t="s">
        <v>929</v>
      </c>
      <c r="H401" s="20" t="s">
        <v>930</v>
      </c>
      <c r="I401" s="20">
        <v>8</v>
      </c>
      <c r="J401" s="21">
        <v>513.1</v>
      </c>
      <c r="K401" s="20">
        <v>154</v>
      </c>
      <c r="L401" s="21">
        <v>1299.0999999999999</v>
      </c>
      <c r="M401" s="20"/>
      <c r="N401" s="27">
        <v>-1299.0999999999999</v>
      </c>
    </row>
    <row r="402" spans="1:14" x14ac:dyDescent="0.3">
      <c r="A402" t="str">
        <f>D402&amp;" "&amp;E402</f>
        <v>MLA 4-50H H C P ST5 S1 500</v>
      </c>
      <c r="B402" s="22" t="s">
        <v>399</v>
      </c>
      <c r="C402" s="23" t="s">
        <v>792</v>
      </c>
      <c r="D402" s="23" t="s">
        <v>964</v>
      </c>
      <c r="E402" s="23">
        <v>500</v>
      </c>
      <c r="F402" s="23"/>
      <c r="G402" s="23" t="s">
        <v>960</v>
      </c>
      <c r="H402" s="23" t="s">
        <v>959</v>
      </c>
      <c r="I402" s="23">
        <v>4</v>
      </c>
      <c r="J402" s="24">
        <v>529.45000000000005</v>
      </c>
      <c r="K402" s="23">
        <v>154</v>
      </c>
      <c r="L402" s="24">
        <v>999.45</v>
      </c>
      <c r="M402" s="23"/>
      <c r="N402" s="25">
        <v>-999.45</v>
      </c>
    </row>
    <row r="403" spans="1:14" x14ac:dyDescent="0.3">
      <c r="A403" t="str">
        <f>D403&amp;" "&amp;E403</f>
        <v>MLA 4-50H H C P ST5 S1 1000</v>
      </c>
      <c r="B403" s="26" t="s">
        <v>399</v>
      </c>
      <c r="C403" s="20" t="s">
        <v>792</v>
      </c>
      <c r="D403" s="20" t="s">
        <v>964</v>
      </c>
      <c r="E403" s="20">
        <v>1000</v>
      </c>
      <c r="F403" s="20"/>
      <c r="G403" s="20" t="s">
        <v>961</v>
      </c>
      <c r="H403" s="20" t="s">
        <v>959</v>
      </c>
      <c r="I403" s="20">
        <v>8</v>
      </c>
      <c r="J403" s="21">
        <v>571.25</v>
      </c>
      <c r="K403" s="20">
        <v>154</v>
      </c>
      <c r="L403" s="21">
        <v>1357.25</v>
      </c>
      <c r="M403" s="20"/>
      <c r="N403" s="27">
        <v>-1357.25</v>
      </c>
    </row>
    <row r="404" spans="1:14" x14ac:dyDescent="0.3">
      <c r="A404" t="str">
        <f>D404&amp;" "&amp;E404</f>
        <v>MLA 4-50H H C P ST5 S1 1500</v>
      </c>
      <c r="B404" s="22" t="s">
        <v>399</v>
      </c>
      <c r="C404" s="23" t="s">
        <v>792</v>
      </c>
      <c r="D404" s="23" t="s">
        <v>964</v>
      </c>
      <c r="E404" s="23">
        <v>1500</v>
      </c>
      <c r="F404" s="23"/>
      <c r="G404" s="23" t="s">
        <v>962</v>
      </c>
      <c r="H404" s="23" t="s">
        <v>959</v>
      </c>
      <c r="I404" s="23">
        <v>8</v>
      </c>
      <c r="J404" s="24">
        <v>988.15</v>
      </c>
      <c r="K404" s="23">
        <v>154</v>
      </c>
      <c r="L404" s="24">
        <v>1774.15</v>
      </c>
      <c r="M404" s="23"/>
      <c r="N404" s="25">
        <v>-1774.15</v>
      </c>
    </row>
    <row r="405" spans="1:14" x14ac:dyDescent="0.3">
      <c r="A405" t="str">
        <f>D405&amp;" "&amp;E405</f>
        <v>MLA 5-50H 500</v>
      </c>
      <c r="B405" s="26" t="s">
        <v>399</v>
      </c>
      <c r="C405" s="20" t="s">
        <v>792</v>
      </c>
      <c r="D405" s="20" t="s">
        <v>3131</v>
      </c>
      <c r="E405" s="20">
        <v>500</v>
      </c>
      <c r="F405" s="20"/>
      <c r="G405" s="20" t="s">
        <v>960</v>
      </c>
      <c r="H405" s="20" t="s">
        <v>959</v>
      </c>
      <c r="I405" s="20">
        <v>4</v>
      </c>
      <c r="J405" s="21">
        <v>529.45000000000005</v>
      </c>
      <c r="K405" s="20">
        <v>154</v>
      </c>
      <c r="L405" s="21">
        <v>999.45</v>
      </c>
      <c r="M405" s="20"/>
      <c r="N405" s="27">
        <v>-999.45</v>
      </c>
    </row>
    <row r="406" spans="1:14" x14ac:dyDescent="0.3">
      <c r="A406" t="str">
        <f>D406&amp;" "&amp;E406</f>
        <v>MLA 5-50H 1000</v>
      </c>
      <c r="B406" s="22" t="s">
        <v>399</v>
      </c>
      <c r="C406" s="23" t="s">
        <v>792</v>
      </c>
      <c r="D406" s="23" t="s">
        <v>3131</v>
      </c>
      <c r="E406" s="23">
        <v>1000</v>
      </c>
      <c r="F406" s="23"/>
      <c r="G406" s="23" t="s">
        <v>961</v>
      </c>
      <c r="H406" s="23" t="s">
        <v>959</v>
      </c>
      <c r="I406" s="23">
        <v>8</v>
      </c>
      <c r="J406" s="24">
        <v>571.25</v>
      </c>
      <c r="K406" s="23">
        <v>154</v>
      </c>
      <c r="L406" s="24">
        <v>1357.25</v>
      </c>
      <c r="M406" s="23"/>
      <c r="N406" s="25">
        <v>-1357.25</v>
      </c>
    </row>
    <row r="407" spans="1:14" x14ac:dyDescent="0.3">
      <c r="A407" t="str">
        <f>D407&amp;" "&amp;E407</f>
        <v>MLA 5-50H 1500</v>
      </c>
      <c r="B407" s="26" t="s">
        <v>399</v>
      </c>
      <c r="C407" s="20" t="s">
        <v>792</v>
      </c>
      <c r="D407" s="20" t="s">
        <v>3131</v>
      </c>
      <c r="E407" s="20">
        <v>1500</v>
      </c>
      <c r="F407" s="20"/>
      <c r="G407" s="20" t="s">
        <v>962</v>
      </c>
      <c r="H407" s="20" t="s">
        <v>959</v>
      </c>
      <c r="I407" s="20">
        <v>8</v>
      </c>
      <c r="J407" s="21">
        <v>988.15</v>
      </c>
      <c r="K407" s="20">
        <v>154</v>
      </c>
      <c r="L407" s="21">
        <v>1774.15</v>
      </c>
      <c r="M407" s="20"/>
      <c r="N407" s="27">
        <v>-1774.15</v>
      </c>
    </row>
    <row r="408" spans="1:14" x14ac:dyDescent="0.3">
      <c r="A408" t="str">
        <f>D408&amp;" "&amp;E408</f>
        <v>MLA 6 500</v>
      </c>
      <c r="B408" s="22" t="s">
        <v>399</v>
      </c>
      <c r="C408" s="23" t="s">
        <v>792</v>
      </c>
      <c r="D408" s="23" t="s">
        <v>3135</v>
      </c>
      <c r="E408" s="23">
        <v>500</v>
      </c>
      <c r="F408" s="23" t="s">
        <v>1101</v>
      </c>
      <c r="G408" s="23" t="s">
        <v>2137</v>
      </c>
      <c r="H408" s="23"/>
      <c r="I408" s="23">
        <v>4</v>
      </c>
      <c r="J408" s="24">
        <v>469.8</v>
      </c>
      <c r="K408" s="23">
        <v>154</v>
      </c>
      <c r="L408" s="24">
        <v>939.8</v>
      </c>
      <c r="M408" s="23"/>
      <c r="N408" s="25">
        <v>-939.8</v>
      </c>
    </row>
    <row r="409" spans="1:14" x14ac:dyDescent="0.3">
      <c r="A409" t="str">
        <f>D409&amp;" "&amp;E409</f>
        <v>MLA 6 1000</v>
      </c>
      <c r="B409" s="26" t="s">
        <v>399</v>
      </c>
      <c r="C409" s="20" t="s">
        <v>792</v>
      </c>
      <c r="D409" s="20" t="s">
        <v>3135</v>
      </c>
      <c r="E409" s="20">
        <v>1000</v>
      </c>
      <c r="F409" s="20" t="s">
        <v>1102</v>
      </c>
      <c r="G409" s="20" t="s">
        <v>2139</v>
      </c>
      <c r="H409" s="20"/>
      <c r="I409" s="20">
        <v>8</v>
      </c>
      <c r="J409" s="21">
        <v>1004.25</v>
      </c>
      <c r="K409" s="20">
        <v>154</v>
      </c>
      <c r="L409" s="21">
        <v>1790.25</v>
      </c>
      <c r="M409" s="20"/>
      <c r="N409" s="27">
        <v>-1790.25</v>
      </c>
    </row>
    <row r="410" spans="1:14" x14ac:dyDescent="0.3">
      <c r="A410" t="str">
        <f>D410&amp;" "&amp;E410</f>
        <v>MLA T533 145V PLUS D ST4 S1  (et ST5 S1) 1000</v>
      </c>
      <c r="B410" s="22" t="s">
        <v>399</v>
      </c>
      <c r="C410" s="23" t="s">
        <v>792</v>
      </c>
      <c r="D410" s="23" t="s">
        <v>794</v>
      </c>
      <c r="E410" s="23">
        <v>1000</v>
      </c>
      <c r="F410" s="23"/>
      <c r="G410" s="23" t="s">
        <v>744</v>
      </c>
      <c r="H410" s="23"/>
      <c r="I410" s="23">
        <v>8</v>
      </c>
      <c r="J410" s="24">
        <v>1332.55</v>
      </c>
      <c r="K410" s="23">
        <v>154</v>
      </c>
      <c r="L410" s="24">
        <v>2118.5500000000002</v>
      </c>
      <c r="M410" s="23"/>
      <c r="N410" s="25">
        <v>-2118.5500000000002</v>
      </c>
    </row>
    <row r="411" spans="1:14" x14ac:dyDescent="0.3">
      <c r="A411" t="str">
        <f>D411&amp;" "&amp;E411</f>
        <v>MLA T533 145V PLUS D ST4 S1  (et ST5 S1) 2000</v>
      </c>
      <c r="B411" s="26" t="s">
        <v>399</v>
      </c>
      <c r="C411" s="20" t="s">
        <v>792</v>
      </c>
      <c r="D411" s="20" t="s">
        <v>794</v>
      </c>
      <c r="E411" s="20">
        <v>2000</v>
      </c>
      <c r="F411" s="20"/>
      <c r="G411" s="20" t="s">
        <v>745</v>
      </c>
      <c r="H411" s="20"/>
      <c r="I411" s="20">
        <v>8</v>
      </c>
      <c r="J411" s="21">
        <v>2043.55</v>
      </c>
      <c r="K411" s="20">
        <v>154</v>
      </c>
      <c r="L411" s="21">
        <v>2829.55</v>
      </c>
      <c r="M411" s="20"/>
      <c r="N411" s="27">
        <v>-2829.55</v>
      </c>
    </row>
    <row r="412" spans="1:14" x14ac:dyDescent="0.3">
      <c r="A412" t="str">
        <f>D412&amp;" "&amp;E412</f>
        <v>MLA T533 145V PLUS D ST4 S1 (et ST5 S1) 500</v>
      </c>
      <c r="B412" s="22" t="s">
        <v>399</v>
      </c>
      <c r="C412" s="23" t="s">
        <v>792</v>
      </c>
      <c r="D412" s="23" t="s">
        <v>793</v>
      </c>
      <c r="E412" s="23">
        <v>500</v>
      </c>
      <c r="F412" s="23"/>
      <c r="G412" s="23" t="s">
        <v>743</v>
      </c>
      <c r="H412" s="23"/>
      <c r="I412" s="23">
        <v>4</v>
      </c>
      <c r="J412" s="24">
        <v>453.5</v>
      </c>
      <c r="K412" s="23">
        <v>154</v>
      </c>
      <c r="L412" s="24">
        <v>923.5</v>
      </c>
      <c r="M412" s="23"/>
      <c r="N412" s="25">
        <v>-923.5</v>
      </c>
    </row>
    <row r="413" spans="1:14" x14ac:dyDescent="0.3">
      <c r="A413" t="str">
        <f>D413&amp;" "&amp;E413</f>
        <v>MLT 1030 EASY 75D ST5 S1  500</v>
      </c>
      <c r="B413" s="26" t="s">
        <v>399</v>
      </c>
      <c r="C413" s="20" t="s">
        <v>114</v>
      </c>
      <c r="D413" s="20" t="s">
        <v>625</v>
      </c>
      <c r="E413" s="20">
        <v>500</v>
      </c>
      <c r="F413" s="20"/>
      <c r="G413" s="20" t="s">
        <v>626</v>
      </c>
      <c r="H413" s="20" t="s">
        <v>627</v>
      </c>
      <c r="I413" s="20">
        <v>4</v>
      </c>
      <c r="J413" s="21">
        <v>202.3</v>
      </c>
      <c r="K413" s="20">
        <v>154</v>
      </c>
      <c r="L413" s="21">
        <v>672.3</v>
      </c>
      <c r="M413" s="20"/>
      <c r="N413" s="27">
        <v>-672.3</v>
      </c>
    </row>
    <row r="414" spans="1:14" x14ac:dyDescent="0.3">
      <c r="A414" t="str">
        <f>D414&amp;" "&amp;E414</f>
        <v>MLT 1030 EASY 75D ST5 S1  1000</v>
      </c>
      <c r="B414" s="22" t="s">
        <v>399</v>
      </c>
      <c r="C414" s="23" t="s">
        <v>114</v>
      </c>
      <c r="D414" s="23" t="s">
        <v>625</v>
      </c>
      <c r="E414" s="23">
        <v>1000</v>
      </c>
      <c r="F414" s="23"/>
      <c r="G414" s="23" t="s">
        <v>628</v>
      </c>
      <c r="H414" s="23" t="s">
        <v>627</v>
      </c>
      <c r="I414" s="23">
        <v>8</v>
      </c>
      <c r="J414" s="24">
        <v>819.55</v>
      </c>
      <c r="K414" s="23">
        <v>154</v>
      </c>
      <c r="L414" s="24">
        <v>1605.55</v>
      </c>
      <c r="M414" s="23"/>
      <c r="N414" s="25">
        <v>-1605.55</v>
      </c>
    </row>
    <row r="415" spans="1:14" x14ac:dyDescent="0.3">
      <c r="A415" t="str">
        <f>D415&amp;" "&amp;E415</f>
        <v>MLT 1030 EASY 75D ST5 S1  2000</v>
      </c>
      <c r="B415" s="26" t="s">
        <v>399</v>
      </c>
      <c r="C415" s="20" t="s">
        <v>114</v>
      </c>
      <c r="D415" s="20" t="s">
        <v>625</v>
      </c>
      <c r="E415" s="20">
        <v>2000</v>
      </c>
      <c r="F415" s="20"/>
      <c r="G415" s="20" t="s">
        <v>629</v>
      </c>
      <c r="H415" s="20" t="s">
        <v>627</v>
      </c>
      <c r="I415" s="20">
        <v>8</v>
      </c>
      <c r="J415" s="21">
        <v>1185.05</v>
      </c>
      <c r="K415" s="20">
        <v>154</v>
      </c>
      <c r="L415" s="21">
        <v>1971.05</v>
      </c>
      <c r="M415" s="20"/>
      <c r="N415" s="27">
        <v>-1971.05</v>
      </c>
    </row>
    <row r="416" spans="1:14" x14ac:dyDescent="0.3">
      <c r="A416" t="str">
        <f>D416&amp;" "&amp;E416</f>
        <v>MLT 1033 EASY 75D ST5 S1 500</v>
      </c>
      <c r="B416" s="22" t="s">
        <v>399</v>
      </c>
      <c r="C416" s="23" t="s">
        <v>114</v>
      </c>
      <c r="D416" s="23" t="s">
        <v>618</v>
      </c>
      <c r="E416" s="23">
        <v>500</v>
      </c>
      <c r="F416" s="23"/>
      <c r="G416" s="23" t="s">
        <v>619</v>
      </c>
      <c r="H416" s="23" t="s">
        <v>620</v>
      </c>
      <c r="I416" s="23">
        <v>4</v>
      </c>
      <c r="J416" s="24">
        <v>350.35</v>
      </c>
      <c r="K416" s="23">
        <v>154</v>
      </c>
      <c r="L416" s="24">
        <v>820.35</v>
      </c>
      <c r="M416" s="23">
        <v>1029</v>
      </c>
      <c r="N416" s="25">
        <v>208.64999999999998</v>
      </c>
    </row>
    <row r="417" spans="1:14" x14ac:dyDescent="0.3">
      <c r="A417" t="str">
        <f>D417&amp;" "&amp;E417</f>
        <v>MLT 1033 EASY 75D ST5 S1 1000</v>
      </c>
      <c r="B417" s="26" t="s">
        <v>399</v>
      </c>
      <c r="C417" s="20" t="s">
        <v>114</v>
      </c>
      <c r="D417" s="20" t="s">
        <v>618</v>
      </c>
      <c r="E417" s="20">
        <v>1000</v>
      </c>
      <c r="F417" s="20"/>
      <c r="G417" s="20" t="s">
        <v>621</v>
      </c>
      <c r="H417" s="20" t="s">
        <v>620</v>
      </c>
      <c r="I417" s="20">
        <v>8</v>
      </c>
      <c r="J417" s="21">
        <v>546.85</v>
      </c>
      <c r="K417" s="20">
        <v>154</v>
      </c>
      <c r="L417" s="21">
        <v>1332.85</v>
      </c>
      <c r="M417" s="20">
        <v>1539</v>
      </c>
      <c r="N417" s="27">
        <v>206.15000000000009</v>
      </c>
    </row>
    <row r="418" spans="1:14" x14ac:dyDescent="0.3">
      <c r="A418" t="str">
        <f>D418&amp;" "&amp;E418</f>
        <v>MLT 1033 EASY 75D ST5 S1 2000</v>
      </c>
      <c r="B418" s="22" t="s">
        <v>399</v>
      </c>
      <c r="C418" s="23" t="s">
        <v>114</v>
      </c>
      <c r="D418" s="23" t="s">
        <v>618</v>
      </c>
      <c r="E418" s="23">
        <v>2000</v>
      </c>
      <c r="F418" s="23"/>
      <c r="G418" s="23" t="s">
        <v>622</v>
      </c>
      <c r="H418" s="23" t="s">
        <v>620</v>
      </c>
      <c r="I418" s="23">
        <v>8</v>
      </c>
      <c r="J418" s="24">
        <v>1461.65</v>
      </c>
      <c r="K418" s="23">
        <v>154</v>
      </c>
      <c r="L418" s="24">
        <v>2247.65</v>
      </c>
      <c r="M418" s="23">
        <v>2329</v>
      </c>
      <c r="N418" s="25">
        <v>81.349999999999909</v>
      </c>
    </row>
    <row r="419" spans="1:14" x14ac:dyDescent="0.3">
      <c r="A419" t="str">
        <f>D419&amp;" "&amp;E419</f>
        <v>MLT 1040 145 PS JD ST4 S1 500</v>
      </c>
      <c r="B419" s="26" t="s">
        <v>399</v>
      </c>
      <c r="C419" s="20" t="s">
        <v>114</v>
      </c>
      <c r="D419" s="20" t="s">
        <v>116</v>
      </c>
      <c r="E419" s="20">
        <v>500</v>
      </c>
      <c r="F419" s="20"/>
      <c r="G419" s="20" t="s">
        <v>115</v>
      </c>
      <c r="H419" s="20" t="s">
        <v>3</v>
      </c>
      <c r="I419" s="20">
        <v>4</v>
      </c>
      <c r="J419" s="21">
        <v>461.85</v>
      </c>
      <c r="K419" s="20">
        <v>154</v>
      </c>
      <c r="L419" s="21">
        <v>931.85</v>
      </c>
      <c r="M419" s="20"/>
      <c r="N419" s="27">
        <v>-931.85</v>
      </c>
    </row>
    <row r="420" spans="1:14" x14ac:dyDescent="0.3">
      <c r="A420" t="str">
        <f>D420&amp;" "&amp;E420</f>
        <v>MLT 1040 145 PS JD ST4 S1 1000</v>
      </c>
      <c r="B420" s="22" t="s">
        <v>399</v>
      </c>
      <c r="C420" s="23" t="s">
        <v>114</v>
      </c>
      <c r="D420" s="23" t="s">
        <v>116</v>
      </c>
      <c r="E420" s="23">
        <v>1000</v>
      </c>
      <c r="F420" s="23"/>
      <c r="G420" s="23" t="s">
        <v>117</v>
      </c>
      <c r="H420" s="23" t="s">
        <v>83</v>
      </c>
      <c r="I420" s="23">
        <v>8</v>
      </c>
      <c r="J420" s="24">
        <v>1423.1</v>
      </c>
      <c r="K420" s="23">
        <v>154</v>
      </c>
      <c r="L420" s="24">
        <v>2209.1</v>
      </c>
      <c r="M420" s="23"/>
      <c r="N420" s="25">
        <v>-2209.1</v>
      </c>
    </row>
    <row r="421" spans="1:14" x14ac:dyDescent="0.3">
      <c r="A421" t="str">
        <f>D421&amp;" "&amp;E421</f>
        <v>MLT 1040 145 PS JD ST4 S1 2000</v>
      </c>
      <c r="B421" s="26" t="s">
        <v>399</v>
      </c>
      <c r="C421" s="20" t="s">
        <v>114</v>
      </c>
      <c r="D421" s="20" t="s">
        <v>116</v>
      </c>
      <c r="E421" s="20">
        <v>2000</v>
      </c>
      <c r="F421" s="20"/>
      <c r="G421" s="20" t="s">
        <v>118</v>
      </c>
      <c r="H421" s="20" t="s">
        <v>83</v>
      </c>
      <c r="I421" s="20">
        <v>8</v>
      </c>
      <c r="J421" s="21">
        <v>1612.6</v>
      </c>
      <c r="K421" s="20">
        <v>154</v>
      </c>
      <c r="L421" s="21">
        <v>2398.6</v>
      </c>
      <c r="M421" s="20"/>
      <c r="N421" s="27">
        <v>-2398.6</v>
      </c>
    </row>
    <row r="422" spans="1:14" x14ac:dyDescent="0.3">
      <c r="A422" t="str">
        <f>D422&amp;" "&amp;E422</f>
        <v>MLT 1041 145 PS+Y ST5 S1 500</v>
      </c>
      <c r="B422" s="22" t="s">
        <v>399</v>
      </c>
      <c r="C422" s="23" t="s">
        <v>114</v>
      </c>
      <c r="D422" s="23" t="s">
        <v>717</v>
      </c>
      <c r="E422" s="23">
        <v>500</v>
      </c>
      <c r="F422" s="23"/>
      <c r="G422" s="23" t="s">
        <v>714</v>
      </c>
      <c r="H422" s="23" t="s">
        <v>713</v>
      </c>
      <c r="I422" s="23">
        <v>4</v>
      </c>
      <c r="J422" s="24">
        <v>192.6</v>
      </c>
      <c r="K422" s="23">
        <v>154</v>
      </c>
      <c r="L422" s="24">
        <v>662.6</v>
      </c>
      <c r="M422" s="23"/>
      <c r="N422" s="25">
        <v>-662.6</v>
      </c>
    </row>
    <row r="423" spans="1:14" x14ac:dyDescent="0.3">
      <c r="A423" t="str">
        <f>D423&amp;" "&amp;E423</f>
        <v>MLT 1041 145 PS+Y ST5 S1 1000</v>
      </c>
      <c r="B423" s="26" t="s">
        <v>399</v>
      </c>
      <c r="C423" s="20" t="s">
        <v>114</v>
      </c>
      <c r="D423" s="20" t="s">
        <v>717</v>
      </c>
      <c r="E423" s="20">
        <v>1000</v>
      </c>
      <c r="F423" s="20"/>
      <c r="G423" s="20" t="s">
        <v>715</v>
      </c>
      <c r="H423" s="20" t="s">
        <v>713</v>
      </c>
      <c r="I423" s="20">
        <v>8</v>
      </c>
      <c r="J423" s="21">
        <v>994.8</v>
      </c>
      <c r="K423" s="20">
        <v>154</v>
      </c>
      <c r="L423" s="21">
        <v>1780.8</v>
      </c>
      <c r="M423" s="20"/>
      <c r="N423" s="27">
        <v>-1780.8</v>
      </c>
    </row>
    <row r="424" spans="1:14" x14ac:dyDescent="0.3">
      <c r="A424" t="str">
        <f>D424&amp;" "&amp;E424</f>
        <v>MLT 1041 145 PS+Y ST5 S1 2000</v>
      </c>
      <c r="B424" s="22" t="s">
        <v>399</v>
      </c>
      <c r="C424" s="23" t="s">
        <v>114</v>
      </c>
      <c r="D424" s="23" t="s">
        <v>717</v>
      </c>
      <c r="E424" s="23">
        <v>2000</v>
      </c>
      <c r="F424" s="23"/>
      <c r="G424" s="23" t="s">
        <v>716</v>
      </c>
      <c r="H424" s="23" t="s">
        <v>713</v>
      </c>
      <c r="I424" s="23">
        <v>8</v>
      </c>
      <c r="J424" s="24">
        <v>1033.05</v>
      </c>
      <c r="K424" s="23">
        <v>154</v>
      </c>
      <c r="L424" s="24">
        <v>1819.05</v>
      </c>
      <c r="M424" s="23"/>
      <c r="N424" s="25">
        <v>-1819.05</v>
      </c>
    </row>
    <row r="425" spans="1:14" x14ac:dyDescent="0.3">
      <c r="A425" t="str">
        <f>D425&amp;" "&amp;E425</f>
        <v>MLT 523 TURBO SERIE B-E2 500</v>
      </c>
      <c r="B425" s="26" t="s">
        <v>399</v>
      </c>
      <c r="C425" s="20" t="s">
        <v>1026</v>
      </c>
      <c r="D425" s="20" t="s">
        <v>1027</v>
      </c>
      <c r="E425" s="20">
        <v>500</v>
      </c>
      <c r="F425" s="20" t="s">
        <v>1101</v>
      </c>
      <c r="G425" s="20" t="s">
        <v>1028</v>
      </c>
      <c r="H425" s="20" t="s">
        <v>1029</v>
      </c>
      <c r="I425" s="20">
        <v>4</v>
      </c>
      <c r="J425" s="21">
        <v>466.9</v>
      </c>
      <c r="K425" s="20">
        <v>154</v>
      </c>
      <c r="L425" s="21">
        <v>936.9</v>
      </c>
      <c r="M425" s="20"/>
      <c r="N425" s="27">
        <v>-936.9</v>
      </c>
    </row>
    <row r="426" spans="1:14" x14ac:dyDescent="0.3">
      <c r="A426" t="str">
        <f>D426&amp;" "&amp;E426</f>
        <v>MLT 523 TURBO SERIE B-E2 1000</v>
      </c>
      <c r="B426" s="22" t="s">
        <v>399</v>
      </c>
      <c r="C426" s="23" t="s">
        <v>1026</v>
      </c>
      <c r="D426" s="23" t="s">
        <v>1027</v>
      </c>
      <c r="E426" s="23">
        <v>1000</v>
      </c>
      <c r="F426" s="23" t="s">
        <v>1102</v>
      </c>
      <c r="G426" s="23" t="s">
        <v>1030</v>
      </c>
      <c r="H426" s="23" t="s">
        <v>1029</v>
      </c>
      <c r="I426" s="23">
        <v>8</v>
      </c>
      <c r="J426" s="24">
        <v>1159.0999999999999</v>
      </c>
      <c r="K426" s="23">
        <v>154</v>
      </c>
      <c r="L426" s="24">
        <v>1945.1</v>
      </c>
      <c r="M426" s="23"/>
      <c r="N426" s="25">
        <v>-1945.1</v>
      </c>
    </row>
    <row r="427" spans="1:14" x14ac:dyDescent="0.3">
      <c r="A427" t="str">
        <f>D427&amp;" "&amp;E427</f>
        <v>MLT 625 H 75 K ST5 S1 500</v>
      </c>
      <c r="B427" s="26" t="s">
        <v>399</v>
      </c>
      <c r="C427" s="20" t="s">
        <v>20</v>
      </c>
      <c r="D427" s="20" t="s">
        <v>22</v>
      </c>
      <c r="E427" s="20">
        <v>500</v>
      </c>
      <c r="F427" s="20"/>
      <c r="G427" s="20" t="s">
        <v>21</v>
      </c>
      <c r="H427" s="20" t="s">
        <v>23</v>
      </c>
      <c r="I427" s="20">
        <v>4</v>
      </c>
      <c r="J427" s="21">
        <v>583.04999999999995</v>
      </c>
      <c r="K427" s="20">
        <v>154</v>
      </c>
      <c r="L427" s="21">
        <v>1053.05</v>
      </c>
      <c r="M427" s="20">
        <v>989</v>
      </c>
      <c r="N427" s="27">
        <v>-64.049999999999955</v>
      </c>
    </row>
    <row r="428" spans="1:14" x14ac:dyDescent="0.3">
      <c r="A428" t="str">
        <f>D428&amp;" "&amp;E428</f>
        <v>MLT 625 H 75 K ST5 S1 1000</v>
      </c>
      <c r="B428" s="22" t="s">
        <v>399</v>
      </c>
      <c r="C428" s="23" t="s">
        <v>20</v>
      </c>
      <c r="D428" s="23" t="s">
        <v>22</v>
      </c>
      <c r="E428" s="23">
        <v>1000</v>
      </c>
      <c r="F428" s="23"/>
      <c r="G428" s="23" t="s">
        <v>24</v>
      </c>
      <c r="H428" s="23" t="s">
        <v>23</v>
      </c>
      <c r="I428" s="23">
        <v>8</v>
      </c>
      <c r="J428" s="24">
        <v>769.25</v>
      </c>
      <c r="K428" s="23">
        <v>119</v>
      </c>
      <c r="L428" s="24">
        <v>1520.25</v>
      </c>
      <c r="M428" s="23">
        <v>1479</v>
      </c>
      <c r="N428" s="25">
        <v>-41.25</v>
      </c>
    </row>
    <row r="429" spans="1:14" x14ac:dyDescent="0.3">
      <c r="A429" t="str">
        <f>D429&amp;" "&amp;E429</f>
        <v>MLT 625 H 75 K ST5 S1 2000</v>
      </c>
      <c r="B429" s="26" t="s">
        <v>399</v>
      </c>
      <c r="C429" s="20" t="s">
        <v>20</v>
      </c>
      <c r="D429" s="20" t="s">
        <v>22</v>
      </c>
      <c r="E429" s="20">
        <v>2000</v>
      </c>
      <c r="F429" s="20"/>
      <c r="G429" s="20" t="s">
        <v>25</v>
      </c>
      <c r="H429" s="20" t="s">
        <v>23</v>
      </c>
      <c r="I429" s="20">
        <v>8</v>
      </c>
      <c r="J429" s="21">
        <v>1276.5</v>
      </c>
      <c r="K429" s="20">
        <v>154</v>
      </c>
      <c r="L429" s="21">
        <v>2062.5</v>
      </c>
      <c r="M429" s="20">
        <v>2099</v>
      </c>
      <c r="N429" s="27">
        <v>36.5</v>
      </c>
    </row>
    <row r="430" spans="1:14" x14ac:dyDescent="0.3">
      <c r="A430" t="str">
        <f>D430&amp;" "&amp;E430</f>
        <v>MLT 625 H 75K ST5 S1  confort 1000</v>
      </c>
      <c r="B430" s="22" t="s">
        <v>399</v>
      </c>
      <c r="C430" s="23" t="s">
        <v>20</v>
      </c>
      <c r="D430" s="23" t="s">
        <v>992</v>
      </c>
      <c r="E430" s="23">
        <v>1000</v>
      </c>
      <c r="F430" s="23"/>
      <c r="G430" s="23" t="s">
        <v>613</v>
      </c>
      <c r="H430" s="23" t="s">
        <v>615</v>
      </c>
      <c r="I430" s="23">
        <v>8</v>
      </c>
      <c r="J430" s="24">
        <v>654.04999999999995</v>
      </c>
      <c r="K430" s="23">
        <v>154</v>
      </c>
      <c r="L430" s="24">
        <v>1440.05</v>
      </c>
      <c r="M430" s="23">
        <v>1479</v>
      </c>
      <c r="N430" s="25">
        <v>38.950000000000045</v>
      </c>
    </row>
    <row r="431" spans="1:14" x14ac:dyDescent="0.3">
      <c r="A431" t="str">
        <f>D431&amp;" "&amp;E431</f>
        <v>MLT 625 H 75K ST5 S1 confort 500</v>
      </c>
      <c r="B431" s="26" t="s">
        <v>399</v>
      </c>
      <c r="C431" s="20" t="s">
        <v>20</v>
      </c>
      <c r="D431" s="20" t="s">
        <v>991</v>
      </c>
      <c r="E431" s="20">
        <v>500</v>
      </c>
      <c r="F431" s="20"/>
      <c r="G431" s="20" t="s">
        <v>612</v>
      </c>
      <c r="H431" s="20" t="s">
        <v>615</v>
      </c>
      <c r="I431" s="20">
        <v>4</v>
      </c>
      <c r="J431" s="21">
        <v>473.55</v>
      </c>
      <c r="K431" s="20">
        <v>154</v>
      </c>
      <c r="L431" s="21">
        <v>943.55</v>
      </c>
      <c r="M431" s="20">
        <v>989</v>
      </c>
      <c r="N431" s="27">
        <v>45.450000000000045</v>
      </c>
    </row>
    <row r="432" spans="1:14" x14ac:dyDescent="0.3">
      <c r="A432" t="str">
        <f>D432&amp;" "&amp;E432</f>
        <v>MLT 625 H 75K ST5 S1 confort 2000</v>
      </c>
      <c r="B432" s="22" t="s">
        <v>399</v>
      </c>
      <c r="C432" s="23" t="s">
        <v>20</v>
      </c>
      <c r="D432" s="23" t="s">
        <v>991</v>
      </c>
      <c r="E432" s="23">
        <v>2000</v>
      </c>
      <c r="F432" s="23"/>
      <c r="G432" s="23" t="s">
        <v>614</v>
      </c>
      <c r="H432" s="23" t="s">
        <v>615</v>
      </c>
      <c r="I432" s="23">
        <v>8</v>
      </c>
      <c r="J432" s="24">
        <v>1281.3499999999999</v>
      </c>
      <c r="K432" s="23">
        <v>154</v>
      </c>
      <c r="L432" s="24">
        <v>2067.35</v>
      </c>
      <c r="M432" s="23">
        <v>2099</v>
      </c>
      <c r="N432" s="25">
        <v>31.650000000000091</v>
      </c>
    </row>
    <row r="433" spans="1:14" x14ac:dyDescent="0.3">
      <c r="A433" t="str">
        <f>D433&amp;" "&amp;E433</f>
        <v>MLT 625-75 H  série 1 E 3 500</v>
      </c>
      <c r="B433" s="26" t="s">
        <v>399</v>
      </c>
      <c r="C433" s="20" t="s">
        <v>20</v>
      </c>
      <c r="D433" s="20" t="s">
        <v>557</v>
      </c>
      <c r="E433" s="20">
        <v>500</v>
      </c>
      <c r="F433" s="20"/>
      <c r="G433" s="20" t="s">
        <v>556</v>
      </c>
      <c r="H433" s="20" t="s">
        <v>558</v>
      </c>
      <c r="I433" s="20">
        <v>4</v>
      </c>
      <c r="J433" s="21">
        <v>328.95</v>
      </c>
      <c r="K433" s="20">
        <v>154</v>
      </c>
      <c r="L433" s="21">
        <v>798.95</v>
      </c>
      <c r="M433" s="20">
        <v>989</v>
      </c>
      <c r="N433" s="27">
        <v>190.04999999999995</v>
      </c>
    </row>
    <row r="434" spans="1:14" x14ac:dyDescent="0.3">
      <c r="A434" t="str">
        <f>D434&amp;" "&amp;E434</f>
        <v>MLT 625-75 H  série 1 E 3 1000</v>
      </c>
      <c r="B434" s="22" t="s">
        <v>399</v>
      </c>
      <c r="C434" s="23" t="s">
        <v>20</v>
      </c>
      <c r="D434" s="23" t="s">
        <v>557</v>
      </c>
      <c r="E434" s="23">
        <v>1000</v>
      </c>
      <c r="F434" s="23"/>
      <c r="G434" s="23" t="s">
        <v>559</v>
      </c>
      <c r="H434" s="23" t="s">
        <v>558</v>
      </c>
      <c r="I434" s="23">
        <v>8</v>
      </c>
      <c r="J434" s="24">
        <v>996.4</v>
      </c>
      <c r="K434" s="23">
        <v>154</v>
      </c>
      <c r="L434" s="24">
        <v>1782.4</v>
      </c>
      <c r="M434" s="23">
        <v>1479</v>
      </c>
      <c r="N434" s="25">
        <v>-303.40000000000009</v>
      </c>
    </row>
    <row r="435" spans="1:14" x14ac:dyDescent="0.3">
      <c r="A435" t="str">
        <f>D435&amp;" "&amp;E435</f>
        <v>MLT 625-75 H  série 1 E 3 2000</v>
      </c>
      <c r="B435" s="26" t="s">
        <v>399</v>
      </c>
      <c r="C435" s="20" t="s">
        <v>20</v>
      </c>
      <c r="D435" s="20" t="s">
        <v>557</v>
      </c>
      <c r="E435" s="20">
        <v>2000</v>
      </c>
      <c r="F435" s="20"/>
      <c r="G435" s="20" t="s">
        <v>560</v>
      </c>
      <c r="H435" s="20" t="s">
        <v>558</v>
      </c>
      <c r="I435" s="20">
        <v>8</v>
      </c>
      <c r="J435" s="21">
        <v>1010.65</v>
      </c>
      <c r="K435" s="20">
        <v>154</v>
      </c>
      <c r="L435" s="21">
        <v>1796.65</v>
      </c>
      <c r="M435" s="20">
        <v>2099</v>
      </c>
      <c r="N435" s="27">
        <v>302.34999999999991</v>
      </c>
    </row>
    <row r="436" spans="1:14" x14ac:dyDescent="0.3">
      <c r="A436" t="str">
        <f>D436&amp;" "&amp;E436</f>
        <v>MLT 625-75 H ST3B 500</v>
      </c>
      <c r="B436" s="22" t="s">
        <v>399</v>
      </c>
      <c r="C436" s="23" t="s">
        <v>20</v>
      </c>
      <c r="D436" s="23" t="s">
        <v>77</v>
      </c>
      <c r="E436" s="23">
        <v>500</v>
      </c>
      <c r="F436" s="23"/>
      <c r="G436" s="23" t="s">
        <v>76</v>
      </c>
      <c r="H436" s="23" t="s">
        <v>78</v>
      </c>
      <c r="I436" s="23">
        <v>4</v>
      </c>
      <c r="J436" s="24">
        <v>470.55</v>
      </c>
      <c r="K436" s="23">
        <v>154</v>
      </c>
      <c r="L436" s="24">
        <v>940.55</v>
      </c>
      <c r="M436" s="23">
        <v>989</v>
      </c>
      <c r="N436" s="25">
        <v>48.450000000000045</v>
      </c>
    </row>
    <row r="437" spans="1:14" x14ac:dyDescent="0.3">
      <c r="A437" t="str">
        <f>D437&amp;" "&amp;E437</f>
        <v>MLT 625-75 H ST3B 1000</v>
      </c>
      <c r="B437" s="26" t="s">
        <v>399</v>
      </c>
      <c r="C437" s="20" t="s">
        <v>20</v>
      </c>
      <c r="D437" s="20" t="s">
        <v>77</v>
      </c>
      <c r="E437" s="20">
        <v>1000</v>
      </c>
      <c r="F437" s="20"/>
      <c r="G437" s="20" t="s">
        <v>79</v>
      </c>
      <c r="H437" s="20" t="s">
        <v>78</v>
      </c>
      <c r="I437" s="20">
        <v>8</v>
      </c>
      <c r="J437" s="21">
        <v>607.75</v>
      </c>
      <c r="K437" s="20">
        <v>154</v>
      </c>
      <c r="L437" s="21">
        <v>1393.75</v>
      </c>
      <c r="M437" s="20">
        <v>1479</v>
      </c>
      <c r="N437" s="27">
        <v>85.25</v>
      </c>
    </row>
    <row r="438" spans="1:14" x14ac:dyDescent="0.3">
      <c r="A438" t="str">
        <f>D438&amp;" "&amp;E438</f>
        <v>MLT 625-75 H ST3B 2000</v>
      </c>
      <c r="B438" s="22" t="s">
        <v>399</v>
      </c>
      <c r="C438" s="23" t="s">
        <v>20</v>
      </c>
      <c r="D438" s="23" t="s">
        <v>77</v>
      </c>
      <c r="E438" s="23">
        <v>2000</v>
      </c>
      <c r="F438" s="23"/>
      <c r="G438" s="23" t="s">
        <v>80</v>
      </c>
      <c r="H438" s="23" t="s">
        <v>78</v>
      </c>
      <c r="I438" s="23">
        <v>8</v>
      </c>
      <c r="J438" s="24">
        <v>782.75</v>
      </c>
      <c r="K438" s="23">
        <v>119</v>
      </c>
      <c r="L438" s="24">
        <v>1533.75</v>
      </c>
      <c r="M438" s="23">
        <v>2099</v>
      </c>
      <c r="N438" s="25">
        <v>565.25</v>
      </c>
    </row>
    <row r="439" spans="1:14" x14ac:dyDescent="0.3">
      <c r="A439" t="str">
        <f>D439&amp;" "&amp;E439</f>
        <v>MLT 630 105 D V CP ST4 S2 500</v>
      </c>
      <c r="B439" s="26" t="s">
        <v>399</v>
      </c>
      <c r="C439" s="20" t="s">
        <v>20</v>
      </c>
      <c r="D439" s="20" t="s">
        <v>65</v>
      </c>
      <c r="E439" s="20">
        <v>500</v>
      </c>
      <c r="F439" s="20"/>
      <c r="G439" s="20" t="s">
        <v>64</v>
      </c>
      <c r="H439" s="20" t="s">
        <v>61</v>
      </c>
      <c r="I439" s="20">
        <v>4</v>
      </c>
      <c r="J439" s="21">
        <v>600.85</v>
      </c>
      <c r="K439" s="20">
        <v>154</v>
      </c>
      <c r="L439" s="21">
        <v>1070.8499999999999</v>
      </c>
      <c r="M439" s="20">
        <v>1099</v>
      </c>
      <c r="N439" s="27">
        <v>28.150000000000091</v>
      </c>
    </row>
    <row r="440" spans="1:14" x14ac:dyDescent="0.3">
      <c r="A440" t="str">
        <f>D440&amp;" "&amp;E440</f>
        <v>MLT 630 105 D V CP ST4 S2 1000</v>
      </c>
      <c r="B440" s="22" t="s">
        <v>399</v>
      </c>
      <c r="C440" s="23" t="s">
        <v>20</v>
      </c>
      <c r="D440" s="23" t="s">
        <v>65</v>
      </c>
      <c r="E440" s="23">
        <v>1000</v>
      </c>
      <c r="F440" s="23"/>
      <c r="G440" s="23" t="s">
        <v>66</v>
      </c>
      <c r="H440" s="23" t="s">
        <v>61</v>
      </c>
      <c r="I440" s="23">
        <v>8</v>
      </c>
      <c r="J440" s="24">
        <v>951.35</v>
      </c>
      <c r="K440" s="23">
        <v>154</v>
      </c>
      <c r="L440" s="24">
        <v>1737.35</v>
      </c>
      <c r="M440" s="23">
        <v>1699</v>
      </c>
      <c r="N440" s="25">
        <v>-38.349999999999909</v>
      </c>
    </row>
    <row r="441" spans="1:14" x14ac:dyDescent="0.3">
      <c r="A441" t="str">
        <f>D441&amp;" "&amp;E441</f>
        <v>MLT 630 105 D V CP ST4 S2 2000</v>
      </c>
      <c r="B441" s="26" t="s">
        <v>399</v>
      </c>
      <c r="C441" s="20" t="s">
        <v>20</v>
      </c>
      <c r="D441" s="20" t="s">
        <v>65</v>
      </c>
      <c r="E441" s="20">
        <v>2000</v>
      </c>
      <c r="F441" s="20"/>
      <c r="G441" s="20" t="s">
        <v>67</v>
      </c>
      <c r="H441" s="20" t="s">
        <v>61</v>
      </c>
      <c r="I441" s="20">
        <v>8</v>
      </c>
      <c r="J441" s="21">
        <v>1242.25</v>
      </c>
      <c r="K441" s="20">
        <v>154</v>
      </c>
      <c r="L441" s="21">
        <v>2028.25</v>
      </c>
      <c r="M441" s="20">
        <v>2339</v>
      </c>
      <c r="N441" s="27">
        <v>310.75</v>
      </c>
    </row>
    <row r="442" spans="1:14" x14ac:dyDescent="0.3">
      <c r="A442" t="str">
        <f>D442&amp;" "&amp;E442</f>
        <v>MLT 630 105 D V ST4 S2  500</v>
      </c>
      <c r="B442" s="22" t="s">
        <v>399</v>
      </c>
      <c r="C442" s="23" t="s">
        <v>20</v>
      </c>
      <c r="D442" s="23" t="s">
        <v>60</v>
      </c>
      <c r="E442" s="23">
        <v>500</v>
      </c>
      <c r="F442" s="23"/>
      <c r="G442" s="23" t="s">
        <v>59</v>
      </c>
      <c r="H442" s="23" t="s">
        <v>61</v>
      </c>
      <c r="I442" s="23">
        <v>4</v>
      </c>
      <c r="J442" s="24">
        <v>600.85</v>
      </c>
      <c r="K442" s="23">
        <v>154</v>
      </c>
      <c r="L442" s="24">
        <v>1070.8499999999999</v>
      </c>
      <c r="M442" s="23">
        <v>1099</v>
      </c>
      <c r="N442" s="25">
        <v>28.150000000000091</v>
      </c>
    </row>
    <row r="443" spans="1:14" x14ac:dyDescent="0.3">
      <c r="A443" t="str">
        <f>D443&amp;" "&amp;E443</f>
        <v>MLT 630 105 D V ST4 S2  1000</v>
      </c>
      <c r="B443" s="26" t="s">
        <v>399</v>
      </c>
      <c r="C443" s="20" t="s">
        <v>20</v>
      </c>
      <c r="D443" s="20" t="s">
        <v>60</v>
      </c>
      <c r="E443" s="20">
        <v>1000</v>
      </c>
      <c r="F443" s="20"/>
      <c r="G443" s="20" t="s">
        <v>62</v>
      </c>
      <c r="H443" s="20" t="s">
        <v>61</v>
      </c>
      <c r="I443" s="20">
        <v>8</v>
      </c>
      <c r="J443" s="21">
        <v>946.35</v>
      </c>
      <c r="K443" s="20">
        <v>154</v>
      </c>
      <c r="L443" s="21">
        <v>1732.35</v>
      </c>
      <c r="M443" s="20">
        <v>1699</v>
      </c>
      <c r="N443" s="27">
        <v>-33.349999999999909</v>
      </c>
    </row>
    <row r="444" spans="1:14" x14ac:dyDescent="0.3">
      <c r="A444" t="str">
        <f>D444&amp;" "&amp;E444</f>
        <v>MLT 630 105 D V ST4 S2  2000</v>
      </c>
      <c r="B444" s="22" t="s">
        <v>399</v>
      </c>
      <c r="C444" s="23" t="s">
        <v>20</v>
      </c>
      <c r="D444" s="23" t="s">
        <v>60</v>
      </c>
      <c r="E444" s="23">
        <v>2000</v>
      </c>
      <c r="F444" s="23"/>
      <c r="G444" s="23" t="s">
        <v>63</v>
      </c>
      <c r="H444" s="23" t="s">
        <v>61</v>
      </c>
      <c r="I444" s="23">
        <v>8</v>
      </c>
      <c r="J444" s="24">
        <v>1572.85</v>
      </c>
      <c r="K444" s="23">
        <v>154</v>
      </c>
      <c r="L444" s="24">
        <v>2358.85</v>
      </c>
      <c r="M444" s="23">
        <v>2339</v>
      </c>
      <c r="N444" s="25">
        <v>-19.849999999999909</v>
      </c>
    </row>
    <row r="445" spans="1:14" x14ac:dyDescent="0.3">
      <c r="A445" t="str">
        <f>D445&amp;" "&amp;E445</f>
        <v>MLT 630 105D ST4 S2 500</v>
      </c>
      <c r="B445" s="26" t="s">
        <v>399</v>
      </c>
      <c r="C445" s="20" t="s">
        <v>20</v>
      </c>
      <c r="D445" s="20" t="s">
        <v>704</v>
      </c>
      <c r="E445" s="20">
        <v>500</v>
      </c>
      <c r="F445" s="20"/>
      <c r="G445" s="20" t="s">
        <v>705</v>
      </c>
      <c r="H445" s="20" t="s">
        <v>708</v>
      </c>
      <c r="I445" s="20">
        <v>4</v>
      </c>
      <c r="J445" s="21">
        <v>570.35</v>
      </c>
      <c r="K445" s="20">
        <v>154</v>
      </c>
      <c r="L445" s="21">
        <v>1040.3499999999999</v>
      </c>
      <c r="M445" s="20">
        <v>1099</v>
      </c>
      <c r="N445" s="27">
        <v>58.650000000000091</v>
      </c>
    </row>
    <row r="446" spans="1:14" x14ac:dyDescent="0.3">
      <c r="A446" t="str">
        <f>D446&amp;" "&amp;E446</f>
        <v>MLT 630 105D ST4 S2 1000</v>
      </c>
      <c r="B446" s="22" t="s">
        <v>399</v>
      </c>
      <c r="C446" s="23" t="s">
        <v>20</v>
      </c>
      <c r="D446" s="23" t="s">
        <v>704</v>
      </c>
      <c r="E446" s="23">
        <v>1000</v>
      </c>
      <c r="F446" s="23"/>
      <c r="G446" s="23" t="s">
        <v>706</v>
      </c>
      <c r="H446" s="23" t="s">
        <v>708</v>
      </c>
      <c r="I446" s="23">
        <v>8</v>
      </c>
      <c r="J446" s="24">
        <v>1061.8499999999999</v>
      </c>
      <c r="K446" s="23">
        <v>154</v>
      </c>
      <c r="L446" s="24">
        <v>1847.85</v>
      </c>
      <c r="M446" s="23">
        <v>1699</v>
      </c>
      <c r="N446" s="25">
        <v>-148.84999999999991</v>
      </c>
    </row>
    <row r="447" spans="1:14" x14ac:dyDescent="0.3">
      <c r="A447" t="str">
        <f>D447&amp;" "&amp;E447</f>
        <v>MLT 630 105D ST4 S2 2000</v>
      </c>
      <c r="B447" s="26" t="s">
        <v>399</v>
      </c>
      <c r="C447" s="20" t="s">
        <v>20</v>
      </c>
      <c r="D447" s="20" t="s">
        <v>704</v>
      </c>
      <c r="E447" s="20">
        <v>2000</v>
      </c>
      <c r="F447" s="20"/>
      <c r="G447" s="20" t="s">
        <v>707</v>
      </c>
      <c r="H447" s="20" t="s">
        <v>708</v>
      </c>
      <c r="I447" s="20">
        <v>8</v>
      </c>
      <c r="J447" s="21">
        <v>1720.35</v>
      </c>
      <c r="K447" s="20">
        <v>154</v>
      </c>
      <c r="L447" s="21">
        <v>2506.35</v>
      </c>
      <c r="M447" s="20">
        <v>2339</v>
      </c>
      <c r="N447" s="27">
        <v>-167.34999999999991</v>
      </c>
    </row>
    <row r="448" spans="1:14" x14ac:dyDescent="0.3">
      <c r="A448" t="str">
        <f>D448&amp;" "&amp;E448</f>
        <v>MLT 630 115 D V CP ST5 S1 500</v>
      </c>
      <c r="B448" s="22" t="s">
        <v>399</v>
      </c>
      <c r="C448" s="23" t="s">
        <v>20</v>
      </c>
      <c r="D448" s="23" t="s">
        <v>966</v>
      </c>
      <c r="E448" s="23">
        <v>500</v>
      </c>
      <c r="F448" s="23"/>
      <c r="G448" s="23" t="s">
        <v>967</v>
      </c>
      <c r="H448" s="23" t="s">
        <v>965</v>
      </c>
      <c r="I448" s="23">
        <v>4</v>
      </c>
      <c r="J448" s="24">
        <v>557.85</v>
      </c>
      <c r="K448" s="23">
        <v>154</v>
      </c>
      <c r="L448" s="24">
        <v>1027.8499999999999</v>
      </c>
      <c r="M448" s="23">
        <v>1099</v>
      </c>
      <c r="N448" s="25">
        <v>71.150000000000091</v>
      </c>
    </row>
    <row r="449" spans="1:14" x14ac:dyDescent="0.3">
      <c r="A449" t="str">
        <f>D449&amp;" "&amp;E449</f>
        <v>MLT 630 115 D V CP ST5 S1 1000</v>
      </c>
      <c r="B449" s="26" t="s">
        <v>399</v>
      </c>
      <c r="C449" s="20" t="s">
        <v>20</v>
      </c>
      <c r="D449" s="20" t="s">
        <v>966</v>
      </c>
      <c r="E449" s="20">
        <v>1000</v>
      </c>
      <c r="F449" s="20"/>
      <c r="G449" s="20" t="s">
        <v>968</v>
      </c>
      <c r="H449" s="20" t="s">
        <v>969</v>
      </c>
      <c r="I449" s="20">
        <v>8</v>
      </c>
      <c r="J449" s="21">
        <v>966</v>
      </c>
      <c r="K449" s="20">
        <v>154</v>
      </c>
      <c r="L449" s="21">
        <v>1752</v>
      </c>
      <c r="M449" s="20">
        <v>1699</v>
      </c>
      <c r="N449" s="27">
        <v>-53</v>
      </c>
    </row>
    <row r="450" spans="1:14" x14ac:dyDescent="0.3">
      <c r="A450" t="str">
        <f>D450&amp;" "&amp;E450</f>
        <v>MLT 630 115 D V CP ST5 S1 2000</v>
      </c>
      <c r="B450" s="22" t="s">
        <v>399</v>
      </c>
      <c r="C450" s="23" t="s">
        <v>20</v>
      </c>
      <c r="D450" s="23" t="s">
        <v>966</v>
      </c>
      <c r="E450" s="23">
        <v>2000</v>
      </c>
      <c r="F450" s="23"/>
      <c r="G450" s="23" t="s">
        <v>970</v>
      </c>
      <c r="H450" s="23" t="s">
        <v>969</v>
      </c>
      <c r="I450" s="23">
        <v>8</v>
      </c>
      <c r="J450" s="24">
        <v>1512.5</v>
      </c>
      <c r="K450" s="23">
        <v>154</v>
      </c>
      <c r="L450" s="24">
        <v>2298.5</v>
      </c>
      <c r="M450" s="23">
        <v>2339</v>
      </c>
      <c r="N450" s="25">
        <v>40.5</v>
      </c>
    </row>
    <row r="451" spans="1:14" x14ac:dyDescent="0.3">
      <c r="A451" t="str">
        <f>D451&amp;" "&amp;E451</f>
        <v>MLT 630 115 D V CP ST5 S1 OBLIGATOIRE</v>
      </c>
      <c r="B451" s="26" t="s">
        <v>399</v>
      </c>
      <c r="C451" s="20" t="s">
        <v>20</v>
      </c>
      <c r="D451" s="20" t="s">
        <v>966</v>
      </c>
      <c r="E451" s="20" t="s">
        <v>1099</v>
      </c>
      <c r="F451" s="20" t="s">
        <v>1100</v>
      </c>
      <c r="G451" s="20" t="s">
        <v>2634</v>
      </c>
      <c r="H451" s="20" t="s">
        <v>969</v>
      </c>
      <c r="I451" s="20">
        <v>2</v>
      </c>
      <c r="J451" s="21">
        <v>24.3</v>
      </c>
      <c r="K451" s="20">
        <v>154</v>
      </c>
      <c r="L451" s="21">
        <v>336.3</v>
      </c>
      <c r="M451" s="20"/>
      <c r="N451" s="27">
        <v>-336.3</v>
      </c>
    </row>
    <row r="452" spans="1:14" x14ac:dyDescent="0.3">
      <c r="A452" t="str">
        <f>D452&amp;" "&amp;E452</f>
        <v>MLT 634 120 PS ST3 B 500</v>
      </c>
      <c r="B452" s="22" t="s">
        <v>399</v>
      </c>
      <c r="C452" s="23" t="s">
        <v>20</v>
      </c>
      <c r="D452" s="23" t="s">
        <v>87</v>
      </c>
      <c r="E452" s="23">
        <v>500</v>
      </c>
      <c r="F452" s="23"/>
      <c r="G452" s="23" t="s">
        <v>86</v>
      </c>
      <c r="H452" s="23" t="s">
        <v>83</v>
      </c>
      <c r="I452" s="23">
        <v>4</v>
      </c>
      <c r="J452" s="24">
        <v>387.85</v>
      </c>
      <c r="K452" s="23">
        <v>154</v>
      </c>
      <c r="L452" s="24">
        <v>857.85</v>
      </c>
      <c r="M452" s="23"/>
      <c r="N452" s="25">
        <v>-857.85</v>
      </c>
    </row>
    <row r="453" spans="1:14" x14ac:dyDescent="0.3">
      <c r="A453" t="str">
        <f>D453&amp;" "&amp;E453</f>
        <v>MLT 634 120 PS ST3 B 1000</v>
      </c>
      <c r="B453" s="26" t="s">
        <v>399</v>
      </c>
      <c r="C453" s="20" t="s">
        <v>20</v>
      </c>
      <c r="D453" s="20" t="s">
        <v>87</v>
      </c>
      <c r="E453" s="20">
        <v>1000</v>
      </c>
      <c r="F453" s="20"/>
      <c r="G453" s="20" t="s">
        <v>88</v>
      </c>
      <c r="H453" s="20" t="s">
        <v>83</v>
      </c>
      <c r="I453" s="20">
        <v>8</v>
      </c>
      <c r="J453" s="21">
        <v>685.05</v>
      </c>
      <c r="K453" s="20">
        <v>154</v>
      </c>
      <c r="L453" s="21">
        <v>1471.05</v>
      </c>
      <c r="M453" s="20"/>
      <c r="N453" s="27">
        <v>-1471.05</v>
      </c>
    </row>
    <row r="454" spans="1:14" x14ac:dyDescent="0.3">
      <c r="A454" t="str">
        <f>D454&amp;" "&amp;E454</f>
        <v>MLT 634 120 PS ST3 B 2000</v>
      </c>
      <c r="B454" s="22" t="s">
        <v>399</v>
      </c>
      <c r="C454" s="23" t="s">
        <v>20</v>
      </c>
      <c r="D454" s="23" t="s">
        <v>87</v>
      </c>
      <c r="E454" s="23">
        <v>2000</v>
      </c>
      <c r="F454" s="23"/>
      <c r="G454" s="23" t="s">
        <v>89</v>
      </c>
      <c r="H454" s="23" t="s">
        <v>83</v>
      </c>
      <c r="I454" s="23">
        <v>8</v>
      </c>
      <c r="J454" s="24">
        <v>1459.05</v>
      </c>
      <c r="K454" s="23">
        <v>154</v>
      </c>
      <c r="L454" s="24">
        <v>2245.0500000000002</v>
      </c>
      <c r="M454" s="23"/>
      <c r="N454" s="25">
        <v>-2245.0500000000002</v>
      </c>
    </row>
    <row r="455" spans="1:14" x14ac:dyDescent="0.3">
      <c r="A455" t="str">
        <f>D455&amp;" "&amp;E455</f>
        <v>MLT 634 120 ST3 B  500</v>
      </c>
      <c r="B455" s="26" t="s">
        <v>399</v>
      </c>
      <c r="C455" s="20" t="s">
        <v>20</v>
      </c>
      <c r="D455" s="20" t="s">
        <v>82</v>
      </c>
      <c r="E455" s="20">
        <v>500</v>
      </c>
      <c r="F455" s="20"/>
      <c r="G455" s="20" t="s">
        <v>81</v>
      </c>
      <c r="H455" s="20" t="s">
        <v>83</v>
      </c>
      <c r="I455" s="20">
        <v>4</v>
      </c>
      <c r="J455" s="21">
        <v>387.85</v>
      </c>
      <c r="K455" s="20">
        <v>154</v>
      </c>
      <c r="L455" s="21">
        <v>857.85</v>
      </c>
      <c r="M455" s="20"/>
      <c r="N455" s="27">
        <v>-857.85</v>
      </c>
    </row>
    <row r="456" spans="1:14" x14ac:dyDescent="0.3">
      <c r="A456" t="str">
        <f>D456&amp;" "&amp;E456</f>
        <v>MLT 634 120 ST3 B  1000</v>
      </c>
      <c r="B456" s="22" t="s">
        <v>399</v>
      </c>
      <c r="C456" s="23" t="s">
        <v>20</v>
      </c>
      <c r="D456" s="23" t="s">
        <v>82</v>
      </c>
      <c r="E456" s="23">
        <v>1000</v>
      </c>
      <c r="F456" s="23"/>
      <c r="G456" s="23" t="s">
        <v>84</v>
      </c>
      <c r="H456" s="23" t="s">
        <v>83</v>
      </c>
      <c r="I456" s="23">
        <v>8</v>
      </c>
      <c r="J456" s="24">
        <v>685.05</v>
      </c>
      <c r="K456" s="23">
        <v>154</v>
      </c>
      <c r="L456" s="24">
        <v>1471.05</v>
      </c>
      <c r="M456" s="23"/>
      <c r="N456" s="25">
        <v>-1471.05</v>
      </c>
    </row>
    <row r="457" spans="1:14" x14ac:dyDescent="0.3">
      <c r="A457" t="str">
        <f>D457&amp;" "&amp;E457</f>
        <v>MLT 634 120 ST3 B  2000</v>
      </c>
      <c r="B457" s="26" t="s">
        <v>399</v>
      </c>
      <c r="C457" s="20" t="s">
        <v>20</v>
      </c>
      <c r="D457" s="20" t="s">
        <v>82</v>
      </c>
      <c r="E457" s="20">
        <v>2000</v>
      </c>
      <c r="F457" s="20"/>
      <c r="G457" s="20" t="s">
        <v>85</v>
      </c>
      <c r="H457" s="20" t="s">
        <v>83</v>
      </c>
      <c r="I457" s="20">
        <v>8</v>
      </c>
      <c r="J457" s="21">
        <v>958.8</v>
      </c>
      <c r="K457" s="20">
        <v>154</v>
      </c>
      <c r="L457" s="21">
        <v>1744.8</v>
      </c>
      <c r="M457" s="20"/>
      <c r="N457" s="27">
        <v>-1744.8</v>
      </c>
    </row>
    <row r="458" spans="1:14" x14ac:dyDescent="0.3">
      <c r="A458" t="str">
        <f>D458&amp;" "&amp;E458</f>
        <v>MLT 635 130 PS D ST4 S2 500</v>
      </c>
      <c r="B458" s="22" t="s">
        <v>399</v>
      </c>
      <c r="C458" s="23" t="s">
        <v>20</v>
      </c>
      <c r="D458" s="23" t="s">
        <v>830</v>
      </c>
      <c r="E458" s="23">
        <v>500</v>
      </c>
      <c r="F458" s="23"/>
      <c r="G458" s="23" t="s">
        <v>32</v>
      </c>
      <c r="H458" s="23" t="s">
        <v>29</v>
      </c>
      <c r="I458" s="23">
        <v>4</v>
      </c>
      <c r="J458" s="24">
        <v>514.85</v>
      </c>
      <c r="K458" s="23">
        <v>154</v>
      </c>
      <c r="L458" s="24">
        <v>984.85</v>
      </c>
      <c r="M458" s="23">
        <v>989</v>
      </c>
      <c r="N458" s="25">
        <v>4.1499999999999773</v>
      </c>
    </row>
    <row r="459" spans="1:14" x14ac:dyDescent="0.3">
      <c r="A459" t="str">
        <f>D459&amp;" "&amp;E459</f>
        <v>MLT 635 130 PS D ST4 S2 1000</v>
      </c>
      <c r="B459" s="26" t="s">
        <v>399</v>
      </c>
      <c r="C459" s="20" t="s">
        <v>20</v>
      </c>
      <c r="D459" s="20" t="s">
        <v>830</v>
      </c>
      <c r="E459" s="20">
        <v>1000</v>
      </c>
      <c r="F459" s="20"/>
      <c r="G459" s="20" t="s">
        <v>33</v>
      </c>
      <c r="H459" s="20" t="s">
        <v>29</v>
      </c>
      <c r="I459" s="20">
        <v>8</v>
      </c>
      <c r="J459" s="21">
        <v>984.05</v>
      </c>
      <c r="K459" s="20">
        <v>154</v>
      </c>
      <c r="L459" s="21">
        <v>1770.05</v>
      </c>
      <c r="M459" s="20">
        <v>1789</v>
      </c>
      <c r="N459" s="27">
        <v>18.950000000000045</v>
      </c>
    </row>
    <row r="460" spans="1:14" x14ac:dyDescent="0.3">
      <c r="A460" t="str">
        <f>D460&amp;" "&amp;E460</f>
        <v>MLT 635 130 PS D ST4 S2 2000</v>
      </c>
      <c r="B460" s="22" t="s">
        <v>399</v>
      </c>
      <c r="C460" s="23" t="s">
        <v>20</v>
      </c>
      <c r="D460" s="23" t="s">
        <v>830</v>
      </c>
      <c r="E460" s="23">
        <v>2000</v>
      </c>
      <c r="F460" s="23"/>
      <c r="G460" s="23" t="s">
        <v>34</v>
      </c>
      <c r="H460" s="23" t="s">
        <v>29</v>
      </c>
      <c r="I460" s="23">
        <v>8</v>
      </c>
      <c r="J460" s="24">
        <v>1775.55</v>
      </c>
      <c r="K460" s="23">
        <v>154</v>
      </c>
      <c r="L460" s="24">
        <v>2561.5500000000002</v>
      </c>
      <c r="M460" s="23">
        <v>2679</v>
      </c>
      <c r="N460" s="25">
        <v>117.44999999999982</v>
      </c>
    </row>
    <row r="461" spans="1:14" x14ac:dyDescent="0.3">
      <c r="A461" t="str">
        <f>D461&amp;" "&amp;E461</f>
        <v>MLT 635 130 PS D ST5 S1 500</v>
      </c>
      <c r="B461" s="26" t="s">
        <v>399</v>
      </c>
      <c r="C461" s="20" t="s">
        <v>20</v>
      </c>
      <c r="D461" s="20" t="s">
        <v>718</v>
      </c>
      <c r="E461" s="20">
        <v>500</v>
      </c>
      <c r="F461" s="20"/>
      <c r="G461" s="20" t="s">
        <v>721</v>
      </c>
      <c r="H461" s="20" t="s">
        <v>733</v>
      </c>
      <c r="I461" s="20">
        <v>4</v>
      </c>
      <c r="J461" s="21">
        <v>379.15</v>
      </c>
      <c r="K461" s="20">
        <v>154</v>
      </c>
      <c r="L461" s="21">
        <v>849.15</v>
      </c>
      <c r="M461" s="20">
        <v>989</v>
      </c>
      <c r="N461" s="27">
        <v>139.85000000000002</v>
      </c>
    </row>
    <row r="462" spans="1:14" x14ac:dyDescent="0.3">
      <c r="A462" t="str">
        <f>D462&amp;" "&amp;E462</f>
        <v>MLT 635 130 PS D ST5 S1 1000</v>
      </c>
      <c r="B462" s="22" t="s">
        <v>399</v>
      </c>
      <c r="C462" s="23" t="s">
        <v>20</v>
      </c>
      <c r="D462" s="23" t="s">
        <v>718</v>
      </c>
      <c r="E462" s="23">
        <v>1000</v>
      </c>
      <c r="F462" s="23"/>
      <c r="G462" s="23" t="s">
        <v>722</v>
      </c>
      <c r="H462" s="23" t="s">
        <v>733</v>
      </c>
      <c r="I462" s="23">
        <v>8</v>
      </c>
      <c r="J462" s="24">
        <v>927.05</v>
      </c>
      <c r="K462" s="23">
        <v>154</v>
      </c>
      <c r="L462" s="24">
        <v>1713.05</v>
      </c>
      <c r="M462" s="23">
        <v>1789</v>
      </c>
      <c r="N462" s="25">
        <v>75.950000000000045</v>
      </c>
    </row>
    <row r="463" spans="1:14" x14ac:dyDescent="0.3">
      <c r="A463" t="str">
        <f>D463&amp;" "&amp;E463</f>
        <v>MLT 635 130 PS D ST5 S1 2000</v>
      </c>
      <c r="B463" s="26" t="s">
        <v>399</v>
      </c>
      <c r="C463" s="20" t="s">
        <v>20</v>
      </c>
      <c r="D463" s="20" t="s">
        <v>718</v>
      </c>
      <c r="E463" s="20">
        <v>2000</v>
      </c>
      <c r="F463" s="20"/>
      <c r="G463" s="20" t="s">
        <v>723</v>
      </c>
      <c r="H463" s="20" t="s">
        <v>733</v>
      </c>
      <c r="I463" s="20">
        <v>8</v>
      </c>
      <c r="J463" s="21">
        <v>1738.05</v>
      </c>
      <c r="K463" s="20">
        <v>154</v>
      </c>
      <c r="L463" s="21">
        <v>2524.0500000000002</v>
      </c>
      <c r="M463" s="20">
        <v>2679</v>
      </c>
      <c r="N463" s="27">
        <v>154.94999999999982</v>
      </c>
    </row>
    <row r="464" spans="1:14" x14ac:dyDescent="0.3">
      <c r="A464" t="str">
        <f>D464&amp;" "&amp;E464</f>
        <v>MLT 635 130D PS ST4 S1 500</v>
      </c>
      <c r="B464" s="22" t="s">
        <v>399</v>
      </c>
      <c r="C464" s="23" t="s">
        <v>20</v>
      </c>
      <c r="D464" s="23" t="s">
        <v>805</v>
      </c>
      <c r="E464" s="23">
        <v>500</v>
      </c>
      <c r="F464" s="23"/>
      <c r="G464" s="23" t="s">
        <v>806</v>
      </c>
      <c r="H464" s="23" t="s">
        <v>809</v>
      </c>
      <c r="I464" s="23">
        <v>4</v>
      </c>
      <c r="J464" s="24">
        <v>514.85</v>
      </c>
      <c r="K464" s="23">
        <v>154</v>
      </c>
      <c r="L464" s="24">
        <v>984.85</v>
      </c>
      <c r="M464" s="23">
        <v>989</v>
      </c>
      <c r="N464" s="25">
        <v>4.1499999999999773</v>
      </c>
    </row>
    <row r="465" spans="1:14" x14ac:dyDescent="0.3">
      <c r="A465" t="str">
        <f>D465&amp;" "&amp;E465</f>
        <v>MLT 635 130D PS ST4 S1 1000</v>
      </c>
      <c r="B465" s="26" t="s">
        <v>399</v>
      </c>
      <c r="C465" s="20" t="s">
        <v>20</v>
      </c>
      <c r="D465" s="20" t="s">
        <v>805</v>
      </c>
      <c r="E465" s="20">
        <v>1000</v>
      </c>
      <c r="F465" s="20"/>
      <c r="G465" s="20" t="s">
        <v>807</v>
      </c>
      <c r="H465" s="20" t="s">
        <v>809</v>
      </c>
      <c r="I465" s="20">
        <v>8</v>
      </c>
      <c r="J465" s="21">
        <v>984.05</v>
      </c>
      <c r="K465" s="20">
        <v>154</v>
      </c>
      <c r="L465" s="21">
        <v>1770.05</v>
      </c>
      <c r="M465" s="20">
        <v>1789</v>
      </c>
      <c r="N465" s="27">
        <v>18.950000000000045</v>
      </c>
    </row>
    <row r="466" spans="1:14" x14ac:dyDescent="0.3">
      <c r="A466" t="str">
        <f>D466&amp;" "&amp;E466</f>
        <v>MLT 635 130D PS ST4 S1 2000</v>
      </c>
      <c r="B466" s="22" t="s">
        <v>399</v>
      </c>
      <c r="C466" s="23" t="s">
        <v>20</v>
      </c>
      <c r="D466" s="23" t="s">
        <v>805</v>
      </c>
      <c r="E466" s="23">
        <v>2000</v>
      </c>
      <c r="F466" s="23"/>
      <c r="G466" s="23" t="s">
        <v>808</v>
      </c>
      <c r="H466" s="23" t="s">
        <v>809</v>
      </c>
      <c r="I466" s="23">
        <v>8</v>
      </c>
      <c r="J466" s="24">
        <v>1775.55</v>
      </c>
      <c r="K466" s="23">
        <v>154</v>
      </c>
      <c r="L466" s="24">
        <v>2561.5500000000002</v>
      </c>
      <c r="M466" s="23">
        <v>2679</v>
      </c>
      <c r="N466" s="25">
        <v>117.44999999999982</v>
      </c>
    </row>
    <row r="467" spans="1:14" x14ac:dyDescent="0.3">
      <c r="A467" t="str">
        <f>D467&amp;" "&amp;E467</f>
        <v>MLT 635 140 V PLUS D ST4 S2 500</v>
      </c>
      <c r="B467" s="26" t="s">
        <v>399</v>
      </c>
      <c r="C467" s="20" t="s">
        <v>20</v>
      </c>
      <c r="D467" s="20" t="s">
        <v>878</v>
      </c>
      <c r="E467" s="20">
        <v>500</v>
      </c>
      <c r="F467" s="20"/>
      <c r="G467" s="20" t="s">
        <v>131</v>
      </c>
      <c r="H467" s="20" t="s">
        <v>699</v>
      </c>
      <c r="I467" s="20">
        <v>4</v>
      </c>
      <c r="J467" s="21">
        <v>420.85</v>
      </c>
      <c r="K467" s="20">
        <v>154</v>
      </c>
      <c r="L467" s="21">
        <v>890.85</v>
      </c>
      <c r="M467" s="20">
        <v>989</v>
      </c>
      <c r="N467" s="27">
        <v>98.149999999999977</v>
      </c>
    </row>
    <row r="468" spans="1:14" x14ac:dyDescent="0.3">
      <c r="A468" t="str">
        <f>D468&amp;" "&amp;E468</f>
        <v>MLT 635 140 V PLUS D ST4S1 500</v>
      </c>
      <c r="B468" s="22" t="s">
        <v>399</v>
      </c>
      <c r="C468" s="23" t="s">
        <v>20</v>
      </c>
      <c r="D468" s="23" t="s">
        <v>703</v>
      </c>
      <c r="E468" s="23">
        <v>500</v>
      </c>
      <c r="F468" s="23"/>
      <c r="G468" s="23" t="s">
        <v>131</v>
      </c>
      <c r="H468" s="23" t="s">
        <v>695</v>
      </c>
      <c r="I468" s="23">
        <v>4</v>
      </c>
      <c r="J468" s="24">
        <v>420.85</v>
      </c>
      <c r="K468" s="23">
        <v>154</v>
      </c>
      <c r="L468" s="24">
        <v>890.85</v>
      </c>
      <c r="M468" s="23">
        <v>989</v>
      </c>
      <c r="N468" s="25">
        <v>98.149999999999977</v>
      </c>
    </row>
    <row r="469" spans="1:14" x14ac:dyDescent="0.3">
      <c r="A469" t="str">
        <f>D469&amp;" "&amp;E469</f>
        <v>MLT 635 140 V PLUS D ST4S1 1000</v>
      </c>
      <c r="B469" s="26" t="s">
        <v>399</v>
      </c>
      <c r="C469" s="20" t="s">
        <v>20</v>
      </c>
      <c r="D469" s="20" t="s">
        <v>703</v>
      </c>
      <c r="E469" s="20">
        <v>1000</v>
      </c>
      <c r="F469" s="20"/>
      <c r="G469" s="20" t="s">
        <v>696</v>
      </c>
      <c r="H469" s="20" t="s">
        <v>695</v>
      </c>
      <c r="I469" s="20">
        <v>8</v>
      </c>
      <c r="J469" s="21">
        <v>843.55</v>
      </c>
      <c r="K469" s="20">
        <v>154</v>
      </c>
      <c r="L469" s="21">
        <v>1629.55</v>
      </c>
      <c r="M469" s="20">
        <v>1789</v>
      </c>
      <c r="N469" s="27">
        <v>159.45000000000005</v>
      </c>
    </row>
    <row r="470" spans="1:14" x14ac:dyDescent="0.3">
      <c r="A470" t="str">
        <f>D470&amp;" "&amp;E470</f>
        <v>MLT 635 140 V PLUS D ST4S1 2000</v>
      </c>
      <c r="B470" s="22" t="s">
        <v>399</v>
      </c>
      <c r="C470" s="23" t="s">
        <v>20</v>
      </c>
      <c r="D470" s="23" t="s">
        <v>703</v>
      </c>
      <c r="E470" s="23">
        <v>2000</v>
      </c>
      <c r="F470" s="23"/>
      <c r="G470" s="23" t="s">
        <v>697</v>
      </c>
      <c r="H470" s="23" t="s">
        <v>695</v>
      </c>
      <c r="I470" s="23">
        <v>8</v>
      </c>
      <c r="J470" s="24">
        <v>1673.05</v>
      </c>
      <c r="K470" s="23">
        <v>154</v>
      </c>
      <c r="L470" s="24">
        <v>2459.0500000000002</v>
      </c>
      <c r="M470" s="23">
        <v>2679</v>
      </c>
      <c r="N470" s="25">
        <v>219.94999999999982</v>
      </c>
    </row>
    <row r="471" spans="1:14" x14ac:dyDescent="0.3">
      <c r="A471" t="str">
        <f>D471&amp;" "&amp;E471</f>
        <v>MLT 635 140 V PLUS D ST5 S1 500</v>
      </c>
      <c r="B471" s="26" t="s">
        <v>399</v>
      </c>
      <c r="C471" s="20" t="s">
        <v>20</v>
      </c>
      <c r="D471" s="20" t="s">
        <v>698</v>
      </c>
      <c r="E471" s="20">
        <v>500</v>
      </c>
      <c r="F471" s="20"/>
      <c r="G471" s="20" t="s">
        <v>757</v>
      </c>
      <c r="H471" s="20" t="s">
        <v>699</v>
      </c>
      <c r="I471" s="20">
        <v>4</v>
      </c>
      <c r="J471" s="21">
        <v>473.35</v>
      </c>
      <c r="K471" s="20">
        <v>154</v>
      </c>
      <c r="L471" s="21">
        <v>943.35</v>
      </c>
      <c r="M471" s="20">
        <v>989</v>
      </c>
      <c r="N471" s="27">
        <v>45.649999999999977</v>
      </c>
    </row>
    <row r="472" spans="1:14" x14ac:dyDescent="0.3">
      <c r="A472" t="str">
        <f>D472&amp;" "&amp;E472</f>
        <v>MLT 635 140 V PLUS D ST5 S1 1000</v>
      </c>
      <c r="B472" s="22" t="s">
        <v>399</v>
      </c>
      <c r="C472" s="23" t="s">
        <v>20</v>
      </c>
      <c r="D472" s="23" t="s">
        <v>698</v>
      </c>
      <c r="E472" s="23">
        <v>1000</v>
      </c>
      <c r="F472" s="23"/>
      <c r="G472" s="23" t="s">
        <v>758</v>
      </c>
      <c r="H472" s="23" t="s">
        <v>699</v>
      </c>
      <c r="I472" s="23">
        <v>8</v>
      </c>
      <c r="J472" s="24">
        <v>892.75</v>
      </c>
      <c r="K472" s="23">
        <v>154</v>
      </c>
      <c r="L472" s="24">
        <v>1678.75</v>
      </c>
      <c r="M472" s="23">
        <v>1789</v>
      </c>
      <c r="N472" s="25">
        <v>110.25</v>
      </c>
    </row>
    <row r="473" spans="1:14" x14ac:dyDescent="0.3">
      <c r="A473" t="str">
        <f>D473&amp;" "&amp;E473</f>
        <v>MLT 635 140 V PLUS D ST5 S1 2000</v>
      </c>
      <c r="B473" s="26" t="s">
        <v>399</v>
      </c>
      <c r="C473" s="20" t="s">
        <v>20</v>
      </c>
      <c r="D473" s="20" t="s">
        <v>698</v>
      </c>
      <c r="E473" s="20">
        <v>2000</v>
      </c>
      <c r="F473" s="20"/>
      <c r="G473" s="20" t="s">
        <v>759</v>
      </c>
      <c r="H473" s="20" t="s">
        <v>699</v>
      </c>
      <c r="I473" s="20">
        <v>8</v>
      </c>
      <c r="J473" s="21">
        <v>1305.25</v>
      </c>
      <c r="K473" s="20">
        <v>154</v>
      </c>
      <c r="L473" s="21">
        <v>2091.25</v>
      </c>
      <c r="M473" s="20">
        <v>2679</v>
      </c>
      <c r="N473" s="27">
        <v>587.75</v>
      </c>
    </row>
    <row r="474" spans="1:14" x14ac:dyDescent="0.3">
      <c r="A474" t="str">
        <f>D474&amp;" "&amp;E474</f>
        <v>MLT 635 140 VP D ST4 S2 500</v>
      </c>
      <c r="B474" s="22" t="s">
        <v>399</v>
      </c>
      <c r="C474" s="23" t="s">
        <v>20</v>
      </c>
      <c r="D474" s="23" t="s">
        <v>132</v>
      </c>
      <c r="E474" s="23">
        <v>500</v>
      </c>
      <c r="F474" s="23"/>
      <c r="G474" s="23" t="s">
        <v>131</v>
      </c>
      <c r="H474" s="23" t="s">
        <v>128</v>
      </c>
      <c r="I474" s="23">
        <v>4</v>
      </c>
      <c r="J474" s="24">
        <v>420.85</v>
      </c>
      <c r="K474" s="23">
        <v>154</v>
      </c>
      <c r="L474" s="24">
        <v>890.85</v>
      </c>
      <c r="M474" s="23">
        <v>989</v>
      </c>
      <c r="N474" s="25">
        <v>98.149999999999977</v>
      </c>
    </row>
    <row r="475" spans="1:14" x14ac:dyDescent="0.3">
      <c r="A475" t="str">
        <f>D475&amp;" "&amp;E475</f>
        <v>MLT 635 140 VP D ST4 S2 1000</v>
      </c>
      <c r="B475" s="26" t="s">
        <v>399</v>
      </c>
      <c r="C475" s="20" t="s">
        <v>20</v>
      </c>
      <c r="D475" s="20" t="s">
        <v>132</v>
      </c>
      <c r="E475" s="20">
        <v>1000</v>
      </c>
      <c r="F475" s="20"/>
      <c r="G475" s="20" t="s">
        <v>133</v>
      </c>
      <c r="H475" s="20" t="s">
        <v>128</v>
      </c>
      <c r="I475" s="20">
        <v>8</v>
      </c>
      <c r="J475" s="21">
        <v>806.05</v>
      </c>
      <c r="K475" s="20">
        <v>154</v>
      </c>
      <c r="L475" s="21">
        <v>1592.05</v>
      </c>
      <c r="M475" s="20">
        <v>1789</v>
      </c>
      <c r="N475" s="27">
        <v>196.95000000000005</v>
      </c>
    </row>
    <row r="476" spans="1:14" x14ac:dyDescent="0.3">
      <c r="A476" t="str">
        <f>D476&amp;" "&amp;E476</f>
        <v>MLT 635 140 VP D ST4 S2 2000</v>
      </c>
      <c r="B476" s="22" t="s">
        <v>399</v>
      </c>
      <c r="C476" s="23" t="s">
        <v>20</v>
      </c>
      <c r="D476" s="23" t="s">
        <v>132</v>
      </c>
      <c r="E476" s="23">
        <v>2000</v>
      </c>
      <c r="F476" s="23"/>
      <c r="G476" s="23" t="s">
        <v>134</v>
      </c>
      <c r="H476" s="23" t="s">
        <v>128</v>
      </c>
      <c r="I476" s="23">
        <v>8</v>
      </c>
      <c r="J476" s="24">
        <v>1673.05</v>
      </c>
      <c r="K476" s="23">
        <v>154</v>
      </c>
      <c r="L476" s="24">
        <v>2459.0500000000002</v>
      </c>
      <c r="M476" s="23">
        <v>2679</v>
      </c>
      <c r="N476" s="25">
        <v>219.94999999999982</v>
      </c>
    </row>
    <row r="477" spans="1:14" x14ac:dyDescent="0.3">
      <c r="A477" t="str">
        <f>D477&amp;" "&amp;E477</f>
        <v>MLT 730 115 D V CP ST4 S1 500</v>
      </c>
      <c r="B477" s="26" t="s">
        <v>399</v>
      </c>
      <c r="C477" s="20" t="s">
        <v>26</v>
      </c>
      <c r="D477" s="20" t="s">
        <v>73</v>
      </c>
      <c r="E477" s="20">
        <v>500</v>
      </c>
      <c r="F477" s="20"/>
      <c r="G477" s="20" t="s">
        <v>72</v>
      </c>
      <c r="H477" s="20" t="s">
        <v>61</v>
      </c>
      <c r="I477" s="20">
        <v>4</v>
      </c>
      <c r="J477" s="21">
        <v>600.85</v>
      </c>
      <c r="K477" s="20">
        <v>154</v>
      </c>
      <c r="L477" s="21">
        <v>1070.8499999999999</v>
      </c>
      <c r="M477" s="20">
        <v>1099</v>
      </c>
      <c r="N477" s="27">
        <v>28.150000000000091</v>
      </c>
    </row>
    <row r="478" spans="1:14" x14ac:dyDescent="0.3">
      <c r="A478" t="str">
        <f>D478&amp;" "&amp;E478</f>
        <v>MLT 730 115 D V CP ST4 S1 1000</v>
      </c>
      <c r="B478" s="22" t="s">
        <v>399</v>
      </c>
      <c r="C478" s="23" t="s">
        <v>26</v>
      </c>
      <c r="D478" s="23" t="s">
        <v>73</v>
      </c>
      <c r="E478" s="23">
        <v>1000</v>
      </c>
      <c r="F478" s="23"/>
      <c r="G478" s="23" t="s">
        <v>74</v>
      </c>
      <c r="H478" s="23" t="s">
        <v>61</v>
      </c>
      <c r="I478" s="23">
        <v>8</v>
      </c>
      <c r="J478" s="24">
        <v>600.85</v>
      </c>
      <c r="K478" s="23">
        <v>154</v>
      </c>
      <c r="L478" s="24">
        <v>1386.85</v>
      </c>
      <c r="M478" s="23">
        <v>1699</v>
      </c>
      <c r="N478" s="25">
        <v>312.15000000000009</v>
      </c>
    </row>
    <row r="479" spans="1:14" x14ac:dyDescent="0.3">
      <c r="A479" t="str">
        <f>D479&amp;" "&amp;E479</f>
        <v>MLT 730 115 D V CP ST4 S1 2000</v>
      </c>
      <c r="B479" s="26" t="s">
        <v>399</v>
      </c>
      <c r="C479" s="20" t="s">
        <v>26</v>
      </c>
      <c r="D479" s="20" t="s">
        <v>73</v>
      </c>
      <c r="E479" s="20">
        <v>2000</v>
      </c>
      <c r="F479" s="20"/>
      <c r="G479" s="20" t="s">
        <v>75</v>
      </c>
      <c r="H479" s="20" t="s">
        <v>61</v>
      </c>
      <c r="I479" s="20">
        <v>8</v>
      </c>
      <c r="J479" s="21">
        <v>1242.25</v>
      </c>
      <c r="K479" s="20">
        <v>154</v>
      </c>
      <c r="L479" s="21">
        <v>2028.25</v>
      </c>
      <c r="M479" s="20">
        <v>2339</v>
      </c>
      <c r="N479" s="27">
        <v>310.75</v>
      </c>
    </row>
    <row r="480" spans="1:14" x14ac:dyDescent="0.3">
      <c r="A480" t="str">
        <f>D480&amp;" "&amp;E480</f>
        <v>MLT 730 115 D V ST4 S1 500</v>
      </c>
      <c r="B480" s="22" t="s">
        <v>399</v>
      </c>
      <c r="C480" s="23" t="s">
        <v>26</v>
      </c>
      <c r="D480" s="23" t="s">
        <v>69</v>
      </c>
      <c r="E480" s="23">
        <v>500</v>
      </c>
      <c r="F480" s="23"/>
      <c r="G480" s="23" t="s">
        <v>68</v>
      </c>
      <c r="H480" s="23" t="s">
        <v>61</v>
      </c>
      <c r="I480" s="23">
        <v>4</v>
      </c>
      <c r="J480" s="24">
        <v>600.85</v>
      </c>
      <c r="K480" s="23">
        <v>154</v>
      </c>
      <c r="L480" s="24">
        <v>1070.8499999999999</v>
      </c>
      <c r="M480" s="23">
        <v>1099</v>
      </c>
      <c r="N480" s="25">
        <v>28.150000000000091</v>
      </c>
    </row>
    <row r="481" spans="1:14" x14ac:dyDescent="0.3">
      <c r="A481" t="str">
        <f>D481&amp;" "&amp;E481</f>
        <v>MLT 730 115 D V ST4 S1 1000</v>
      </c>
      <c r="B481" s="26" t="s">
        <v>399</v>
      </c>
      <c r="C481" s="20" t="s">
        <v>26</v>
      </c>
      <c r="D481" s="20" t="s">
        <v>69</v>
      </c>
      <c r="E481" s="20">
        <v>1000</v>
      </c>
      <c r="F481" s="20"/>
      <c r="G481" s="20" t="s">
        <v>70</v>
      </c>
      <c r="H481" s="20" t="s">
        <v>61</v>
      </c>
      <c r="I481" s="20">
        <v>8</v>
      </c>
      <c r="J481" s="21">
        <v>600.85</v>
      </c>
      <c r="K481" s="20">
        <v>154</v>
      </c>
      <c r="L481" s="21">
        <v>1386.85</v>
      </c>
      <c r="M481" s="20">
        <v>1699</v>
      </c>
      <c r="N481" s="27">
        <v>312.15000000000009</v>
      </c>
    </row>
    <row r="482" spans="1:14" x14ac:dyDescent="0.3">
      <c r="A482" t="str">
        <f>D482&amp;" "&amp;E482</f>
        <v>MLT 730 115 D V ST4 S1 2000</v>
      </c>
      <c r="B482" s="22" t="s">
        <v>399</v>
      </c>
      <c r="C482" s="23" t="s">
        <v>26</v>
      </c>
      <c r="D482" s="23" t="s">
        <v>69</v>
      </c>
      <c r="E482" s="23">
        <v>2000</v>
      </c>
      <c r="F482" s="23"/>
      <c r="G482" s="23" t="s">
        <v>71</v>
      </c>
      <c r="H482" s="23" t="s">
        <v>61</v>
      </c>
      <c r="I482" s="23">
        <v>8</v>
      </c>
      <c r="J482" s="24">
        <v>1242.25</v>
      </c>
      <c r="K482" s="23">
        <v>154</v>
      </c>
      <c r="L482" s="24">
        <v>2028.25</v>
      </c>
      <c r="M482" s="23">
        <v>2339</v>
      </c>
      <c r="N482" s="25">
        <v>310.75</v>
      </c>
    </row>
    <row r="483" spans="1:14" x14ac:dyDescent="0.3">
      <c r="A483" t="str">
        <f>D483&amp;" "&amp;E483</f>
        <v>MLT 730 115 D V ST5 S1 500</v>
      </c>
      <c r="B483" s="26" t="s">
        <v>399</v>
      </c>
      <c r="C483" s="20" t="s">
        <v>26</v>
      </c>
      <c r="D483" s="20" t="s">
        <v>915</v>
      </c>
      <c r="E483" s="20">
        <v>500</v>
      </c>
      <c r="F483" s="20"/>
      <c r="G483" s="20" t="s">
        <v>916</v>
      </c>
      <c r="H483" s="20" t="s">
        <v>965</v>
      </c>
      <c r="I483" s="20">
        <v>4</v>
      </c>
      <c r="J483" s="21">
        <v>557.85</v>
      </c>
      <c r="K483" s="20">
        <v>154</v>
      </c>
      <c r="L483" s="21">
        <v>1027.8499999999999</v>
      </c>
      <c r="M483" s="20">
        <v>1099</v>
      </c>
      <c r="N483" s="27">
        <v>71.150000000000091</v>
      </c>
    </row>
    <row r="484" spans="1:14" x14ac:dyDescent="0.3">
      <c r="A484" t="str">
        <f>D484&amp;" "&amp;E484</f>
        <v>MLT 730 115 D V ST5 S1 1000</v>
      </c>
      <c r="B484" s="22" t="s">
        <v>399</v>
      </c>
      <c r="C484" s="23" t="s">
        <v>26</v>
      </c>
      <c r="D484" s="23" t="s">
        <v>915</v>
      </c>
      <c r="E484" s="23">
        <v>1000</v>
      </c>
      <c r="F484" s="23"/>
      <c r="G484" s="23" t="s">
        <v>917</v>
      </c>
      <c r="H484" s="23" t="s">
        <v>965</v>
      </c>
      <c r="I484" s="23">
        <v>8</v>
      </c>
      <c r="J484" s="24">
        <v>966</v>
      </c>
      <c r="K484" s="23">
        <v>154</v>
      </c>
      <c r="L484" s="24">
        <v>1752</v>
      </c>
      <c r="M484" s="23">
        <v>1699</v>
      </c>
      <c r="N484" s="25">
        <v>-53</v>
      </c>
    </row>
    <row r="485" spans="1:14" x14ac:dyDescent="0.3">
      <c r="A485" t="str">
        <f>D485&amp;" "&amp;E485</f>
        <v>MLT 730 115 D V ST5 S1 2000</v>
      </c>
      <c r="B485" s="26" t="s">
        <v>399</v>
      </c>
      <c r="C485" s="20" t="s">
        <v>26</v>
      </c>
      <c r="D485" s="20" t="s">
        <v>915</v>
      </c>
      <c r="E485" s="20">
        <v>2000</v>
      </c>
      <c r="F485" s="20"/>
      <c r="G485" s="20" t="s">
        <v>918</v>
      </c>
      <c r="H485" s="20" t="s">
        <v>965</v>
      </c>
      <c r="I485" s="20">
        <v>8</v>
      </c>
      <c r="J485" s="21">
        <v>1512.5</v>
      </c>
      <c r="K485" s="20">
        <v>154</v>
      </c>
      <c r="L485" s="21">
        <v>2298.5</v>
      </c>
      <c r="M485" s="20">
        <v>2339</v>
      </c>
      <c r="N485" s="27">
        <v>40.5</v>
      </c>
    </row>
    <row r="486" spans="1:14" x14ac:dyDescent="0.3">
      <c r="A486" t="str">
        <f>D486&amp;" "&amp;E486</f>
        <v>MLT 730 115 D V ST5 S1 OBLIGATOIRE</v>
      </c>
      <c r="B486" s="22" t="s">
        <v>399</v>
      </c>
      <c r="C486" s="23" t="s">
        <v>26</v>
      </c>
      <c r="D486" s="23" t="s">
        <v>915</v>
      </c>
      <c r="E486" s="23" t="s">
        <v>1099</v>
      </c>
      <c r="F486" s="23" t="s">
        <v>1100</v>
      </c>
      <c r="G486" s="23" t="s">
        <v>2634</v>
      </c>
      <c r="H486" s="23" t="s">
        <v>965</v>
      </c>
      <c r="I486" s="23">
        <v>2</v>
      </c>
      <c r="J486" s="24">
        <v>24.3</v>
      </c>
      <c r="K486" s="23">
        <v>154</v>
      </c>
      <c r="L486" s="24">
        <v>336.3</v>
      </c>
      <c r="M486" s="23"/>
      <c r="N486" s="25">
        <v>-336.3</v>
      </c>
    </row>
    <row r="487" spans="1:14" x14ac:dyDescent="0.3">
      <c r="A487" t="str">
        <f>D487&amp;" "&amp;E487</f>
        <v>MLT 730 LS TURBO SA 500</v>
      </c>
      <c r="B487" s="26" t="s">
        <v>399</v>
      </c>
      <c r="C487" s="20" t="s">
        <v>26</v>
      </c>
      <c r="D487" s="20" t="s">
        <v>746</v>
      </c>
      <c r="E487" s="20">
        <v>500</v>
      </c>
      <c r="F487" s="20"/>
      <c r="G487" s="20" t="s">
        <v>747</v>
      </c>
      <c r="H487" s="20"/>
      <c r="I487" s="20">
        <v>4</v>
      </c>
      <c r="J487" s="21">
        <v>284.60000000000002</v>
      </c>
      <c r="K487" s="20">
        <v>154</v>
      </c>
      <c r="L487" s="21">
        <v>754.6</v>
      </c>
      <c r="M487" s="20">
        <v>1099</v>
      </c>
      <c r="N487" s="27">
        <v>344.4</v>
      </c>
    </row>
    <row r="488" spans="1:14" x14ac:dyDescent="0.3">
      <c r="A488" t="str">
        <f>D488&amp;" "&amp;E488</f>
        <v>MLT 730 LS TURBO SA 1000</v>
      </c>
      <c r="B488" s="22" t="s">
        <v>399</v>
      </c>
      <c r="C488" s="23" t="s">
        <v>26</v>
      </c>
      <c r="D488" s="23" t="s">
        <v>746</v>
      </c>
      <c r="E488" s="23">
        <v>1000</v>
      </c>
      <c r="F488" s="23"/>
      <c r="G488" s="34" t="s">
        <v>748</v>
      </c>
      <c r="H488" s="35"/>
      <c r="I488" s="23">
        <v>8</v>
      </c>
      <c r="J488" s="24">
        <v>449.6</v>
      </c>
      <c r="K488" s="23">
        <v>154</v>
      </c>
      <c r="L488" s="24">
        <v>1235.5999999999999</v>
      </c>
      <c r="M488" s="23">
        <v>1699</v>
      </c>
      <c r="N488" s="25">
        <v>463.40000000000009</v>
      </c>
    </row>
    <row r="489" spans="1:14" x14ac:dyDescent="0.3">
      <c r="A489" t="str">
        <f>D489&amp;" "&amp;E489</f>
        <v>MLT 731 T SD E3 500</v>
      </c>
      <c r="B489" s="26" t="s">
        <v>399</v>
      </c>
      <c r="C489" s="20" t="s">
        <v>26</v>
      </c>
      <c r="D489" s="20" t="s">
        <v>3291</v>
      </c>
      <c r="E489" s="20">
        <v>500</v>
      </c>
      <c r="F489" s="20" t="s">
        <v>1100</v>
      </c>
      <c r="G489" s="29" t="s">
        <v>3292</v>
      </c>
      <c r="H489" s="20" t="s">
        <v>3293</v>
      </c>
      <c r="I489" s="20">
        <v>4</v>
      </c>
      <c r="J489" s="21">
        <v>297.7</v>
      </c>
      <c r="K489" s="20">
        <v>154</v>
      </c>
      <c r="L489" s="21">
        <v>767.7</v>
      </c>
      <c r="M489" s="20"/>
      <c r="N489" s="27">
        <v>-767.7</v>
      </c>
    </row>
    <row r="490" spans="1:14" x14ac:dyDescent="0.3">
      <c r="A490" t="str">
        <f>D490&amp;" "&amp;E490</f>
        <v>MLT 731 T SD E3 1000</v>
      </c>
      <c r="B490" s="22" t="s">
        <v>399</v>
      </c>
      <c r="C490" s="23" t="s">
        <v>26</v>
      </c>
      <c r="D490" s="23" t="s">
        <v>3291</v>
      </c>
      <c r="E490" s="23">
        <v>1000</v>
      </c>
      <c r="F490" s="23" t="s">
        <v>1101</v>
      </c>
      <c r="G490" s="28" t="s">
        <v>3294</v>
      </c>
      <c r="H490" s="23" t="s">
        <v>3293</v>
      </c>
      <c r="I490" s="23">
        <v>8</v>
      </c>
      <c r="J490" s="24">
        <v>1261.4000000000001</v>
      </c>
      <c r="K490" s="23">
        <v>154</v>
      </c>
      <c r="L490" s="24">
        <v>2047.4</v>
      </c>
      <c r="M490" s="23"/>
      <c r="N490" s="25">
        <v>-2047.4</v>
      </c>
    </row>
    <row r="491" spans="1:14" x14ac:dyDescent="0.3">
      <c r="A491" t="str">
        <f>D491&amp;" "&amp;E491</f>
        <v>MLT 731 T SD E3 2000</v>
      </c>
      <c r="B491" s="26" t="s">
        <v>399</v>
      </c>
      <c r="C491" s="20" t="s">
        <v>26</v>
      </c>
      <c r="D491" s="20" t="s">
        <v>3291</v>
      </c>
      <c r="E491" s="20">
        <v>2000</v>
      </c>
      <c r="F491" s="20" t="s">
        <v>1102</v>
      </c>
      <c r="G491" s="29" t="s">
        <v>3295</v>
      </c>
      <c r="H491" s="20" t="s">
        <v>3293</v>
      </c>
      <c r="I491" s="20">
        <v>8</v>
      </c>
      <c r="J491" s="21">
        <v>1319.9</v>
      </c>
      <c r="K491" s="20">
        <v>154</v>
      </c>
      <c r="L491" s="21">
        <v>2105.9</v>
      </c>
      <c r="M491" s="20"/>
      <c r="N491" s="27">
        <v>-2105.9</v>
      </c>
    </row>
    <row r="492" spans="1:14" x14ac:dyDescent="0.3">
      <c r="A492" t="str">
        <f>D492&amp;" "&amp;E492</f>
        <v>MLT 732 EASY 75D ST5 S1  500</v>
      </c>
      <c r="B492" s="22" t="s">
        <v>399</v>
      </c>
      <c r="C492" s="23" t="s">
        <v>26</v>
      </c>
      <c r="D492" s="23" t="s">
        <v>623</v>
      </c>
      <c r="E492" s="23">
        <v>500</v>
      </c>
      <c r="F492" s="23"/>
      <c r="G492" s="23" t="s">
        <v>626</v>
      </c>
      <c r="H492" s="23" t="s">
        <v>627</v>
      </c>
      <c r="I492" s="23">
        <v>4</v>
      </c>
      <c r="J492" s="24">
        <v>202.3</v>
      </c>
      <c r="K492" s="23">
        <v>154</v>
      </c>
      <c r="L492" s="24">
        <v>672.3</v>
      </c>
      <c r="M492" s="23"/>
      <c r="N492" s="25">
        <v>-672.3</v>
      </c>
    </row>
    <row r="493" spans="1:14" x14ac:dyDescent="0.3">
      <c r="A493" t="str">
        <f>D493&amp;" "&amp;E493</f>
        <v>MLT 732 EASY 75D ST5 S1  1000</v>
      </c>
      <c r="B493" s="26" t="s">
        <v>399</v>
      </c>
      <c r="C493" s="20" t="s">
        <v>26</v>
      </c>
      <c r="D493" s="20" t="s">
        <v>623</v>
      </c>
      <c r="E493" s="20">
        <v>1000</v>
      </c>
      <c r="F493" s="20"/>
      <c r="G493" s="20" t="s">
        <v>628</v>
      </c>
      <c r="H493" s="20" t="s">
        <v>627</v>
      </c>
      <c r="I493" s="20">
        <v>8</v>
      </c>
      <c r="J493" s="21">
        <v>819.55</v>
      </c>
      <c r="K493" s="20">
        <v>154</v>
      </c>
      <c r="L493" s="21">
        <v>1605.55</v>
      </c>
      <c r="M493" s="20"/>
      <c r="N493" s="27">
        <v>-1605.55</v>
      </c>
    </row>
    <row r="494" spans="1:14" x14ac:dyDescent="0.3">
      <c r="A494" t="str">
        <f>D494&amp;" "&amp;E494</f>
        <v>MLT 732 EASY 75D ST5 S1  2000</v>
      </c>
      <c r="B494" s="22" t="s">
        <v>399</v>
      </c>
      <c r="C494" s="23" t="s">
        <v>26</v>
      </c>
      <c r="D494" s="23" t="s">
        <v>623</v>
      </c>
      <c r="E494" s="23">
        <v>2000</v>
      </c>
      <c r="F494" s="23"/>
      <c r="G494" s="23" t="s">
        <v>629</v>
      </c>
      <c r="H494" s="23" t="s">
        <v>627</v>
      </c>
      <c r="I494" s="23">
        <v>8</v>
      </c>
      <c r="J494" s="24">
        <v>1185.05</v>
      </c>
      <c r="K494" s="23">
        <v>154</v>
      </c>
      <c r="L494" s="24">
        <v>1971.05</v>
      </c>
      <c r="M494" s="23"/>
      <c r="N494" s="25">
        <v>-1971.05</v>
      </c>
    </row>
    <row r="495" spans="1:14" x14ac:dyDescent="0.3">
      <c r="A495" t="str">
        <f>D495&amp;" "&amp;E495</f>
        <v>MLT 733 105 D ST4 S2 500</v>
      </c>
      <c r="B495" s="26" t="s">
        <v>399</v>
      </c>
      <c r="C495" s="20" t="s">
        <v>26</v>
      </c>
      <c r="D495" s="20" t="s">
        <v>28</v>
      </c>
      <c r="E495" s="20">
        <v>500</v>
      </c>
      <c r="F495" s="20"/>
      <c r="G495" s="20" t="s">
        <v>31</v>
      </c>
      <c r="H495" s="20" t="s">
        <v>29</v>
      </c>
      <c r="I495" s="20">
        <v>4</v>
      </c>
      <c r="J495" s="21">
        <v>508.85</v>
      </c>
      <c r="K495" s="20">
        <v>134</v>
      </c>
      <c r="L495" s="21">
        <v>958.85</v>
      </c>
      <c r="M495" s="20">
        <v>989</v>
      </c>
      <c r="N495" s="27">
        <v>30.149999999999977</v>
      </c>
    </row>
    <row r="496" spans="1:14" x14ac:dyDescent="0.3">
      <c r="A496" t="str">
        <f>D496&amp;" "&amp;E496</f>
        <v>MLT 733 105 D ST4 S2 1000</v>
      </c>
      <c r="B496" s="22" t="s">
        <v>399</v>
      </c>
      <c r="C496" s="23" t="s">
        <v>26</v>
      </c>
      <c r="D496" s="23" t="s">
        <v>28</v>
      </c>
      <c r="E496" s="23">
        <v>1000</v>
      </c>
      <c r="F496" s="23"/>
      <c r="G496" s="23" t="s">
        <v>30</v>
      </c>
      <c r="H496" s="23" t="s">
        <v>29</v>
      </c>
      <c r="I496" s="23">
        <v>8</v>
      </c>
      <c r="J496" s="24">
        <v>984.05</v>
      </c>
      <c r="K496" s="23">
        <v>154</v>
      </c>
      <c r="L496" s="24">
        <v>1770.05</v>
      </c>
      <c r="M496" s="23">
        <v>1789</v>
      </c>
      <c r="N496" s="25">
        <v>18.950000000000045</v>
      </c>
    </row>
    <row r="497" spans="1:14" x14ac:dyDescent="0.3">
      <c r="A497" t="str">
        <f>D497&amp;" "&amp;E497</f>
        <v>MLT 733 105 D ST4 S2 2000</v>
      </c>
      <c r="B497" s="26" t="s">
        <v>399</v>
      </c>
      <c r="C497" s="20" t="s">
        <v>26</v>
      </c>
      <c r="D497" s="20" t="s">
        <v>28</v>
      </c>
      <c r="E497" s="20">
        <v>2000</v>
      </c>
      <c r="F497" s="20"/>
      <c r="G497" s="20" t="s">
        <v>27</v>
      </c>
      <c r="H497" s="20" t="s">
        <v>29</v>
      </c>
      <c r="I497" s="20">
        <v>8</v>
      </c>
      <c r="J497" s="21">
        <v>1253.55</v>
      </c>
      <c r="K497" s="20">
        <v>154</v>
      </c>
      <c r="L497" s="21">
        <v>2039.55</v>
      </c>
      <c r="M497" s="20">
        <v>2679</v>
      </c>
      <c r="N497" s="27">
        <v>639.45000000000005</v>
      </c>
    </row>
    <row r="498" spans="1:14" x14ac:dyDescent="0.3">
      <c r="A498" t="str">
        <f>D498&amp;" "&amp;E498</f>
        <v>MLT 733 105 D ST4 S2 TRACT 500</v>
      </c>
      <c r="B498" s="22" t="s">
        <v>399</v>
      </c>
      <c r="C498" s="23" t="s">
        <v>26</v>
      </c>
      <c r="D498" s="23" t="s">
        <v>40</v>
      </c>
      <c r="E498" s="23">
        <v>500</v>
      </c>
      <c r="F498" s="23"/>
      <c r="G498" s="23" t="s">
        <v>39</v>
      </c>
      <c r="H498" s="23" t="s">
        <v>29</v>
      </c>
      <c r="I498" s="23">
        <v>4</v>
      </c>
      <c r="J498" s="24">
        <v>514.85</v>
      </c>
      <c r="K498" s="23">
        <v>154</v>
      </c>
      <c r="L498" s="24">
        <v>984.85</v>
      </c>
      <c r="M498" s="23">
        <v>989</v>
      </c>
      <c r="N498" s="25">
        <v>4.1499999999999773</v>
      </c>
    </row>
    <row r="499" spans="1:14" x14ac:dyDescent="0.3">
      <c r="A499" t="str">
        <f>D499&amp;" "&amp;E499</f>
        <v>MLT 733 105 D ST4 S2 TRACT 1000</v>
      </c>
      <c r="B499" s="26" t="s">
        <v>399</v>
      </c>
      <c r="C499" s="20" t="s">
        <v>26</v>
      </c>
      <c r="D499" s="20" t="s">
        <v>40</v>
      </c>
      <c r="E499" s="20">
        <v>1000</v>
      </c>
      <c r="F499" s="20"/>
      <c r="G499" s="20" t="s">
        <v>41</v>
      </c>
      <c r="H499" s="20" t="s">
        <v>29</v>
      </c>
      <c r="I499" s="20">
        <v>8</v>
      </c>
      <c r="J499" s="21">
        <v>984.05</v>
      </c>
      <c r="K499" s="20">
        <v>154</v>
      </c>
      <c r="L499" s="21">
        <v>1770.05</v>
      </c>
      <c r="M499" s="20">
        <v>1789</v>
      </c>
      <c r="N499" s="27">
        <v>18.950000000000045</v>
      </c>
    </row>
    <row r="500" spans="1:14" x14ac:dyDescent="0.3">
      <c r="A500" t="str">
        <f>D500&amp;" "&amp;E500</f>
        <v>MLT 733 105 D ST4 S2 TRACT 2000</v>
      </c>
      <c r="B500" s="22" t="s">
        <v>399</v>
      </c>
      <c r="C500" s="23" t="s">
        <v>26</v>
      </c>
      <c r="D500" s="23" t="s">
        <v>40</v>
      </c>
      <c r="E500" s="23">
        <v>2000</v>
      </c>
      <c r="F500" s="23"/>
      <c r="G500" s="23" t="s">
        <v>42</v>
      </c>
      <c r="H500" s="23" t="s">
        <v>29</v>
      </c>
      <c r="I500" s="23">
        <v>8</v>
      </c>
      <c r="J500" s="24">
        <v>1253.55</v>
      </c>
      <c r="K500" s="23">
        <v>154</v>
      </c>
      <c r="L500" s="24">
        <v>2039.55</v>
      </c>
      <c r="M500" s="23">
        <v>2679</v>
      </c>
      <c r="N500" s="25">
        <v>639.45000000000005</v>
      </c>
    </row>
    <row r="501" spans="1:14" x14ac:dyDescent="0.3">
      <c r="A501" t="str">
        <f>D501&amp;" "&amp;E501</f>
        <v>MLT 733 105 D ST4 S2 TRACT LSU 500</v>
      </c>
      <c r="B501" s="26" t="s">
        <v>399</v>
      </c>
      <c r="C501" s="20" t="s">
        <v>26</v>
      </c>
      <c r="D501" s="20" t="s">
        <v>44</v>
      </c>
      <c r="E501" s="20">
        <v>500</v>
      </c>
      <c r="F501" s="20"/>
      <c r="G501" s="20" t="s">
        <v>43</v>
      </c>
      <c r="H501" s="20" t="s">
        <v>29</v>
      </c>
      <c r="I501" s="20">
        <v>4</v>
      </c>
      <c r="J501" s="21">
        <v>514.85</v>
      </c>
      <c r="K501" s="20">
        <v>154</v>
      </c>
      <c r="L501" s="21">
        <v>984.85</v>
      </c>
      <c r="M501" s="20">
        <v>989</v>
      </c>
      <c r="N501" s="27">
        <v>4.1499999999999773</v>
      </c>
    </row>
    <row r="502" spans="1:14" x14ac:dyDescent="0.3">
      <c r="A502" t="str">
        <f>D502&amp;" "&amp;E502</f>
        <v>MLT 733 105 D ST4 S2 TRACT LSU 1000</v>
      </c>
      <c r="B502" s="22" t="s">
        <v>399</v>
      </c>
      <c r="C502" s="23" t="s">
        <v>26</v>
      </c>
      <c r="D502" s="23" t="s">
        <v>44</v>
      </c>
      <c r="E502" s="23">
        <v>1000</v>
      </c>
      <c r="F502" s="23"/>
      <c r="G502" s="23" t="s">
        <v>45</v>
      </c>
      <c r="H502" s="23" t="s">
        <v>29</v>
      </c>
      <c r="I502" s="23">
        <v>8</v>
      </c>
      <c r="J502" s="24">
        <v>984.05</v>
      </c>
      <c r="K502" s="23">
        <v>154</v>
      </c>
      <c r="L502" s="24">
        <v>1770.05</v>
      </c>
      <c r="M502" s="23">
        <v>1789</v>
      </c>
      <c r="N502" s="25">
        <v>18.950000000000045</v>
      </c>
    </row>
    <row r="503" spans="1:14" x14ac:dyDescent="0.3">
      <c r="A503" t="str">
        <f>D503&amp;" "&amp;E503</f>
        <v>MLT 733 105 D ST4 S2 TRACT LSU 2000</v>
      </c>
      <c r="B503" s="26" t="s">
        <v>399</v>
      </c>
      <c r="C503" s="20" t="s">
        <v>26</v>
      </c>
      <c r="D503" s="20" t="s">
        <v>44</v>
      </c>
      <c r="E503" s="20">
        <v>2000</v>
      </c>
      <c r="F503" s="20"/>
      <c r="G503" s="20" t="s">
        <v>46</v>
      </c>
      <c r="H503" s="20" t="s">
        <v>29</v>
      </c>
      <c r="I503" s="20">
        <v>8</v>
      </c>
      <c r="J503" s="21">
        <v>1253.55</v>
      </c>
      <c r="K503" s="20">
        <v>154</v>
      </c>
      <c r="L503" s="21">
        <v>2039.55</v>
      </c>
      <c r="M503" s="20">
        <v>2679</v>
      </c>
      <c r="N503" s="27">
        <v>639.45000000000005</v>
      </c>
    </row>
    <row r="504" spans="1:14" x14ac:dyDescent="0.3">
      <c r="A504" t="str">
        <f>D504&amp;" "&amp;E504</f>
        <v>MLT 733 115 D ST4 S2 500</v>
      </c>
      <c r="B504" s="22" t="s">
        <v>399</v>
      </c>
      <c r="C504" s="23" t="s">
        <v>26</v>
      </c>
      <c r="D504" s="23" t="s">
        <v>48</v>
      </c>
      <c r="E504" s="23">
        <v>500</v>
      </c>
      <c r="F504" s="23"/>
      <c r="G504" s="23" t="s">
        <v>47</v>
      </c>
      <c r="H504" s="23" t="s">
        <v>29</v>
      </c>
      <c r="I504" s="23">
        <v>4</v>
      </c>
      <c r="J504" s="24">
        <v>514.85</v>
      </c>
      <c r="K504" s="23">
        <v>154</v>
      </c>
      <c r="L504" s="24">
        <v>984.85</v>
      </c>
      <c r="M504" s="23">
        <v>989</v>
      </c>
      <c r="N504" s="25">
        <v>4.1499999999999773</v>
      </c>
    </row>
    <row r="505" spans="1:14" x14ac:dyDescent="0.3">
      <c r="A505" t="str">
        <f>D505&amp;" "&amp;E505</f>
        <v>MLT 733 115 D ST4 S2 1000</v>
      </c>
      <c r="B505" s="26" t="s">
        <v>399</v>
      </c>
      <c r="C505" s="20" t="s">
        <v>26</v>
      </c>
      <c r="D505" s="20" t="s">
        <v>48</v>
      </c>
      <c r="E505" s="20">
        <v>1000</v>
      </c>
      <c r="F505" s="20"/>
      <c r="G505" s="20" t="s">
        <v>49</v>
      </c>
      <c r="H505" s="20" t="s">
        <v>29</v>
      </c>
      <c r="I505" s="20">
        <v>8</v>
      </c>
      <c r="J505" s="21">
        <v>984.05</v>
      </c>
      <c r="K505" s="20">
        <v>154</v>
      </c>
      <c r="L505" s="21">
        <v>1770.05</v>
      </c>
      <c r="M505" s="20">
        <v>1789</v>
      </c>
      <c r="N505" s="27">
        <v>18.950000000000045</v>
      </c>
    </row>
    <row r="506" spans="1:14" x14ac:dyDescent="0.3">
      <c r="A506" t="str">
        <f>D506&amp;" "&amp;E506</f>
        <v>MLT 733 115 D ST4 S2 2000</v>
      </c>
      <c r="B506" s="22" t="s">
        <v>399</v>
      </c>
      <c r="C506" s="23" t="s">
        <v>26</v>
      </c>
      <c r="D506" s="23" t="s">
        <v>48</v>
      </c>
      <c r="E506" s="23">
        <v>2000</v>
      </c>
      <c r="F506" s="23"/>
      <c r="G506" s="23" t="s">
        <v>50</v>
      </c>
      <c r="H506" s="23" t="s">
        <v>29</v>
      </c>
      <c r="I506" s="23">
        <v>8</v>
      </c>
      <c r="J506" s="24">
        <v>1253.55</v>
      </c>
      <c r="K506" s="23">
        <v>154</v>
      </c>
      <c r="L506" s="24">
        <v>2039.55</v>
      </c>
      <c r="M506" s="23">
        <v>2679</v>
      </c>
      <c r="N506" s="25">
        <v>639.45000000000005</v>
      </c>
    </row>
    <row r="507" spans="1:14" x14ac:dyDescent="0.3">
      <c r="A507" t="str">
        <f>D507&amp;" "&amp;E507</f>
        <v>MLT 733 115 D ST4 S3 TRACT 500</v>
      </c>
      <c r="B507" s="26" t="s">
        <v>399</v>
      </c>
      <c r="C507" s="20" t="s">
        <v>26</v>
      </c>
      <c r="D507" s="20" t="s">
        <v>52</v>
      </c>
      <c r="E507" s="20">
        <v>500</v>
      </c>
      <c r="F507" s="20"/>
      <c r="G507" s="20" t="s">
        <v>51</v>
      </c>
      <c r="H507" s="20" t="s">
        <v>29</v>
      </c>
      <c r="I507" s="20">
        <v>4</v>
      </c>
      <c r="J507" s="21">
        <v>514.85</v>
      </c>
      <c r="K507" s="20">
        <v>154</v>
      </c>
      <c r="L507" s="21">
        <v>984.85</v>
      </c>
      <c r="M507" s="20">
        <v>989</v>
      </c>
      <c r="N507" s="27">
        <v>4.1499999999999773</v>
      </c>
    </row>
    <row r="508" spans="1:14" x14ac:dyDescent="0.3">
      <c r="A508" t="str">
        <f>D508&amp;" "&amp;E508</f>
        <v>MLT 733 115 D ST4 S3 TRACT 1000</v>
      </c>
      <c r="B508" s="22" t="s">
        <v>399</v>
      </c>
      <c r="C508" s="23" t="s">
        <v>26</v>
      </c>
      <c r="D508" s="23" t="s">
        <v>52</v>
      </c>
      <c r="E508" s="23">
        <v>1000</v>
      </c>
      <c r="F508" s="23"/>
      <c r="G508" s="23" t="s">
        <v>53</v>
      </c>
      <c r="H508" s="23" t="s">
        <v>29</v>
      </c>
      <c r="I508" s="23">
        <v>8</v>
      </c>
      <c r="J508" s="24">
        <v>999.55</v>
      </c>
      <c r="K508" s="23">
        <v>154</v>
      </c>
      <c r="L508" s="24">
        <v>1785.55</v>
      </c>
      <c r="M508" s="23">
        <v>1789</v>
      </c>
      <c r="N508" s="25">
        <v>3.4500000000000455</v>
      </c>
    </row>
    <row r="509" spans="1:14" x14ac:dyDescent="0.3">
      <c r="A509" t="str">
        <f>D509&amp;" "&amp;E509</f>
        <v>MLT 733 115 D ST4 S3 TRACT 2000</v>
      </c>
      <c r="B509" s="26" t="s">
        <v>399</v>
      </c>
      <c r="C509" s="20" t="s">
        <v>26</v>
      </c>
      <c r="D509" s="20" t="s">
        <v>52</v>
      </c>
      <c r="E509" s="20">
        <v>2000</v>
      </c>
      <c r="F509" s="20"/>
      <c r="G509" s="20" t="s">
        <v>54</v>
      </c>
      <c r="H509" s="20" t="s">
        <v>29</v>
      </c>
      <c r="I509" s="20">
        <v>8</v>
      </c>
      <c r="J509" s="21">
        <v>1791.05</v>
      </c>
      <c r="K509" s="20">
        <v>154</v>
      </c>
      <c r="L509" s="21">
        <v>2577.0500000000002</v>
      </c>
      <c r="M509" s="20">
        <v>2679</v>
      </c>
      <c r="N509" s="27">
        <v>101.94999999999982</v>
      </c>
    </row>
    <row r="510" spans="1:14" x14ac:dyDescent="0.3">
      <c r="A510" t="str">
        <f>D510&amp;" "&amp;E510</f>
        <v>MLT 733 115 D ST4 S3 TRACT LSU 500</v>
      </c>
      <c r="B510" s="22" t="s">
        <v>399</v>
      </c>
      <c r="C510" s="23" t="s">
        <v>26</v>
      </c>
      <c r="D510" s="23" t="s">
        <v>56</v>
      </c>
      <c r="E510" s="23">
        <v>500</v>
      </c>
      <c r="F510" s="23"/>
      <c r="G510" s="23" t="s">
        <v>55</v>
      </c>
      <c r="H510" s="23" t="s">
        <v>29</v>
      </c>
      <c r="I510" s="23">
        <v>4</v>
      </c>
      <c r="J510" s="24">
        <v>422.35</v>
      </c>
      <c r="K510" s="23">
        <v>154</v>
      </c>
      <c r="L510" s="24">
        <v>892.35</v>
      </c>
      <c r="M510" s="23">
        <v>989</v>
      </c>
      <c r="N510" s="25">
        <v>96.649999999999977</v>
      </c>
    </row>
    <row r="511" spans="1:14" x14ac:dyDescent="0.3">
      <c r="A511" t="str">
        <f>D511&amp;" "&amp;E511</f>
        <v>MLT 733 115 D ST4 S3 TRACT LSU 1000</v>
      </c>
      <c r="B511" s="26" t="s">
        <v>399</v>
      </c>
      <c r="C511" s="20" t="s">
        <v>26</v>
      </c>
      <c r="D511" s="20" t="s">
        <v>56</v>
      </c>
      <c r="E511" s="20">
        <v>1000</v>
      </c>
      <c r="F511" s="20"/>
      <c r="G511" s="20" t="s">
        <v>57</v>
      </c>
      <c r="H511" s="20" t="s">
        <v>29</v>
      </c>
      <c r="I511" s="20">
        <v>8</v>
      </c>
      <c r="J511" s="21">
        <v>984.05</v>
      </c>
      <c r="K511" s="20">
        <v>154</v>
      </c>
      <c r="L511" s="21">
        <v>1770.05</v>
      </c>
      <c r="M511" s="20">
        <v>1789</v>
      </c>
      <c r="N511" s="27">
        <v>18.950000000000045</v>
      </c>
    </row>
    <row r="512" spans="1:14" x14ac:dyDescent="0.3">
      <c r="A512" t="str">
        <f>D512&amp;" "&amp;E512</f>
        <v>MLT 733 115 D ST4 S3 TRACT LSU 2000</v>
      </c>
      <c r="B512" s="22" t="s">
        <v>399</v>
      </c>
      <c r="C512" s="23" t="s">
        <v>26</v>
      </c>
      <c r="D512" s="23" t="s">
        <v>56</v>
      </c>
      <c r="E512" s="23">
        <v>2000</v>
      </c>
      <c r="F512" s="23"/>
      <c r="G512" s="23" t="s">
        <v>58</v>
      </c>
      <c r="H512" s="23" t="s">
        <v>29</v>
      </c>
      <c r="I512" s="23">
        <v>8</v>
      </c>
      <c r="J512" s="24">
        <v>1253.55</v>
      </c>
      <c r="K512" s="23">
        <v>154</v>
      </c>
      <c r="L512" s="24">
        <v>2039.55</v>
      </c>
      <c r="M512" s="23">
        <v>2679</v>
      </c>
      <c r="N512" s="25">
        <v>639.45000000000005</v>
      </c>
    </row>
    <row r="513" spans="1:14" x14ac:dyDescent="0.3">
      <c r="A513" t="str">
        <f>D513&amp;" "&amp;E513</f>
        <v>MLT 733 115 D ST5 S1 500</v>
      </c>
      <c r="B513" s="26" t="s">
        <v>399</v>
      </c>
      <c r="C513" s="20" t="s">
        <v>26</v>
      </c>
      <c r="D513" s="20" t="s">
        <v>720</v>
      </c>
      <c r="E513" s="20">
        <v>500</v>
      </c>
      <c r="F513" s="20"/>
      <c r="G513" s="20" t="s">
        <v>727</v>
      </c>
      <c r="H513" s="20" t="s">
        <v>733</v>
      </c>
      <c r="I513" s="20">
        <v>4</v>
      </c>
      <c r="J513" s="21">
        <v>379.15</v>
      </c>
      <c r="K513" s="20">
        <v>154</v>
      </c>
      <c r="L513" s="21">
        <v>849.15</v>
      </c>
      <c r="M513" s="20">
        <v>989</v>
      </c>
      <c r="N513" s="27">
        <v>139.85000000000002</v>
      </c>
    </row>
    <row r="514" spans="1:14" x14ac:dyDescent="0.3">
      <c r="A514" t="str">
        <f>D514&amp;" "&amp;E514</f>
        <v>MLT 733 115 D ST5 S1 1000</v>
      </c>
      <c r="B514" s="22" t="s">
        <v>399</v>
      </c>
      <c r="C514" s="23" t="s">
        <v>26</v>
      </c>
      <c r="D514" s="23" t="s">
        <v>720</v>
      </c>
      <c r="E514" s="23">
        <v>1000</v>
      </c>
      <c r="F514" s="23"/>
      <c r="G514" s="23" t="s">
        <v>728</v>
      </c>
      <c r="H514" s="23" t="s">
        <v>733</v>
      </c>
      <c r="I514" s="23">
        <v>8</v>
      </c>
      <c r="J514" s="24">
        <v>927.05</v>
      </c>
      <c r="K514" s="23">
        <v>154</v>
      </c>
      <c r="L514" s="24">
        <v>1713.05</v>
      </c>
      <c r="M514" s="23">
        <v>1789</v>
      </c>
      <c r="N514" s="25">
        <v>75.950000000000045</v>
      </c>
    </row>
    <row r="515" spans="1:14" x14ac:dyDescent="0.3">
      <c r="A515" t="str">
        <f>D515&amp;" "&amp;E515</f>
        <v>MLT 733 115 D ST5 S1 2000</v>
      </c>
      <c r="B515" s="26" t="s">
        <v>399</v>
      </c>
      <c r="C515" s="20" t="s">
        <v>26</v>
      </c>
      <c r="D515" s="20" t="s">
        <v>720</v>
      </c>
      <c r="E515" s="20">
        <v>2000</v>
      </c>
      <c r="F515" s="20"/>
      <c r="G515" s="20" t="s">
        <v>729</v>
      </c>
      <c r="H515" s="20" t="s">
        <v>733</v>
      </c>
      <c r="I515" s="20">
        <v>8</v>
      </c>
      <c r="J515" s="21">
        <v>1738.05</v>
      </c>
      <c r="K515" s="20">
        <v>154</v>
      </c>
      <c r="L515" s="21">
        <v>2524.0500000000002</v>
      </c>
      <c r="M515" s="20">
        <v>2679</v>
      </c>
      <c r="N515" s="27">
        <v>154.94999999999982</v>
      </c>
    </row>
    <row r="516" spans="1:14" x14ac:dyDescent="0.3">
      <c r="A516" t="str">
        <f>D516&amp;" "&amp;E516</f>
        <v>MLT 733 115 D ST5 S1 TRACT LSU   500</v>
      </c>
      <c r="B516" s="22" t="s">
        <v>399</v>
      </c>
      <c r="C516" s="23" t="s">
        <v>26</v>
      </c>
      <c r="D516" s="23" t="s">
        <v>814</v>
      </c>
      <c r="E516" s="23">
        <v>500</v>
      </c>
      <c r="F516" s="23"/>
      <c r="G516" s="23" t="s">
        <v>730</v>
      </c>
      <c r="H516" s="23" t="s">
        <v>733</v>
      </c>
      <c r="I516" s="23">
        <v>8</v>
      </c>
      <c r="J516" s="24">
        <v>379.15</v>
      </c>
      <c r="K516" s="23">
        <v>154</v>
      </c>
      <c r="L516" s="24">
        <v>1165.1500000000001</v>
      </c>
      <c r="M516" s="23">
        <v>989</v>
      </c>
      <c r="N516" s="25">
        <v>-176.15000000000009</v>
      </c>
    </row>
    <row r="517" spans="1:14" x14ac:dyDescent="0.3">
      <c r="A517" t="str">
        <f>D517&amp;" "&amp;E517</f>
        <v>MLT 733 115 D ST5 S1 TRACT LSU   1000</v>
      </c>
      <c r="B517" s="26" t="s">
        <v>399</v>
      </c>
      <c r="C517" s="20" t="s">
        <v>26</v>
      </c>
      <c r="D517" s="20" t="s">
        <v>814</v>
      </c>
      <c r="E517" s="20">
        <v>1000</v>
      </c>
      <c r="F517" s="20"/>
      <c r="G517" s="20" t="s">
        <v>731</v>
      </c>
      <c r="H517" s="20" t="s">
        <v>733</v>
      </c>
      <c r="I517" s="20">
        <v>8</v>
      </c>
      <c r="J517" s="21">
        <v>927.05</v>
      </c>
      <c r="K517" s="20">
        <v>154</v>
      </c>
      <c r="L517" s="21">
        <v>1713.05</v>
      </c>
      <c r="M517" s="20">
        <v>1789</v>
      </c>
      <c r="N517" s="27">
        <v>75.950000000000045</v>
      </c>
    </row>
    <row r="518" spans="1:14" x14ac:dyDescent="0.3">
      <c r="A518" t="str">
        <f>D518&amp;" "&amp;E518</f>
        <v>MLT 733 115 D ST5 S1 TRACT LSU   2000</v>
      </c>
      <c r="B518" s="22" t="s">
        <v>399</v>
      </c>
      <c r="C518" s="23" t="s">
        <v>26</v>
      </c>
      <c r="D518" s="23" t="s">
        <v>814</v>
      </c>
      <c r="E518" s="23">
        <v>2000</v>
      </c>
      <c r="F518" s="23"/>
      <c r="G518" s="23" t="s">
        <v>732</v>
      </c>
      <c r="H518" s="23" t="s">
        <v>733</v>
      </c>
      <c r="I518" s="23">
        <v>8</v>
      </c>
      <c r="J518" s="24">
        <v>1738.05</v>
      </c>
      <c r="K518" s="23">
        <v>154</v>
      </c>
      <c r="L518" s="24">
        <v>2524.0500000000002</v>
      </c>
      <c r="M518" s="23">
        <v>2679</v>
      </c>
      <c r="N518" s="25">
        <v>154.94999999999982</v>
      </c>
    </row>
    <row r="519" spans="1:14" x14ac:dyDescent="0.3">
      <c r="A519" t="str">
        <f>D519&amp;" "&amp;E519</f>
        <v>MLT 733 EASY 75D ST5 S1 500</v>
      </c>
      <c r="B519" s="26" t="s">
        <v>399</v>
      </c>
      <c r="C519" s="20" t="s">
        <v>26</v>
      </c>
      <c r="D519" s="20" t="s">
        <v>617</v>
      </c>
      <c r="E519" s="20">
        <v>500</v>
      </c>
      <c r="F519" s="20"/>
      <c r="G519" s="20" t="s">
        <v>619</v>
      </c>
      <c r="H519" s="20" t="s">
        <v>620</v>
      </c>
      <c r="I519" s="20">
        <v>4</v>
      </c>
      <c r="J519" s="21">
        <v>350.35</v>
      </c>
      <c r="K519" s="20">
        <v>154</v>
      </c>
      <c r="L519" s="21">
        <v>820.35</v>
      </c>
      <c r="M519" s="20">
        <v>989</v>
      </c>
      <c r="N519" s="27">
        <v>168.64999999999998</v>
      </c>
    </row>
    <row r="520" spans="1:14" x14ac:dyDescent="0.3">
      <c r="A520" t="str">
        <f>D520&amp;" "&amp;E520</f>
        <v>MLT 733 EASY 75D ST5 S1 1000</v>
      </c>
      <c r="B520" s="22" t="s">
        <v>399</v>
      </c>
      <c r="C520" s="23" t="s">
        <v>26</v>
      </c>
      <c r="D520" s="23" t="s">
        <v>617</v>
      </c>
      <c r="E520" s="23">
        <v>1000</v>
      </c>
      <c r="F520" s="23"/>
      <c r="G520" s="23" t="s">
        <v>621</v>
      </c>
      <c r="H520" s="23" t="s">
        <v>620</v>
      </c>
      <c r="I520" s="23">
        <v>8</v>
      </c>
      <c r="J520" s="24">
        <v>546.85</v>
      </c>
      <c r="K520" s="23">
        <v>154</v>
      </c>
      <c r="L520" s="24">
        <v>1332.85</v>
      </c>
      <c r="M520" s="23">
        <v>1789</v>
      </c>
      <c r="N520" s="25">
        <v>456.15000000000009</v>
      </c>
    </row>
    <row r="521" spans="1:14" x14ac:dyDescent="0.3">
      <c r="A521" t="str">
        <f>D521&amp;" "&amp;E521</f>
        <v>MLT 733 EASY 75D ST5 S1 2000</v>
      </c>
      <c r="B521" s="26" t="s">
        <v>399</v>
      </c>
      <c r="C521" s="20" t="s">
        <v>26</v>
      </c>
      <c r="D521" s="20" t="s">
        <v>617</v>
      </c>
      <c r="E521" s="20">
        <v>2000</v>
      </c>
      <c r="F521" s="20"/>
      <c r="G521" s="20" t="s">
        <v>622</v>
      </c>
      <c r="H521" s="20" t="s">
        <v>620</v>
      </c>
      <c r="I521" s="20">
        <v>8</v>
      </c>
      <c r="J521" s="21">
        <v>1461.65</v>
      </c>
      <c r="K521" s="20">
        <v>154</v>
      </c>
      <c r="L521" s="21">
        <v>2247.65</v>
      </c>
      <c r="M521" s="20">
        <v>2679</v>
      </c>
      <c r="N521" s="27">
        <v>431.34999999999991</v>
      </c>
    </row>
    <row r="522" spans="1:14" x14ac:dyDescent="0.3">
      <c r="A522" t="str">
        <f>D522&amp;" "&amp;E522</f>
        <v>MLT 735 100 ST3 B 500</v>
      </c>
      <c r="B522" s="22" t="s">
        <v>399</v>
      </c>
      <c r="C522" s="23" t="s">
        <v>26</v>
      </c>
      <c r="D522" s="23" t="s">
        <v>91</v>
      </c>
      <c r="E522" s="23">
        <v>500</v>
      </c>
      <c r="F522" s="23"/>
      <c r="G522" s="23" t="s">
        <v>90</v>
      </c>
      <c r="H522" s="23" t="s">
        <v>83</v>
      </c>
      <c r="I522" s="23">
        <v>4</v>
      </c>
      <c r="J522" s="24">
        <v>387.85</v>
      </c>
      <c r="K522" s="23">
        <v>154</v>
      </c>
      <c r="L522" s="24">
        <v>857.85</v>
      </c>
      <c r="M522" s="23">
        <v>1099</v>
      </c>
      <c r="N522" s="25">
        <v>241.14999999999998</v>
      </c>
    </row>
    <row r="523" spans="1:14" x14ac:dyDescent="0.3">
      <c r="A523" t="str">
        <f>D523&amp;" "&amp;E523</f>
        <v>MLT 735 100 ST3 B 1000</v>
      </c>
      <c r="B523" s="26" t="s">
        <v>399</v>
      </c>
      <c r="C523" s="20" t="s">
        <v>26</v>
      </c>
      <c r="D523" s="20" t="s">
        <v>91</v>
      </c>
      <c r="E523" s="20">
        <v>1000</v>
      </c>
      <c r="F523" s="20"/>
      <c r="G523" s="20" t="s">
        <v>92</v>
      </c>
      <c r="H523" s="20" t="s">
        <v>83</v>
      </c>
      <c r="I523" s="20">
        <v>8</v>
      </c>
      <c r="J523" s="21">
        <v>685.05</v>
      </c>
      <c r="K523" s="20">
        <v>154</v>
      </c>
      <c r="L523" s="21">
        <v>1471.05</v>
      </c>
      <c r="M523" s="20">
        <v>1699</v>
      </c>
      <c r="N523" s="27">
        <v>227.95000000000005</v>
      </c>
    </row>
    <row r="524" spans="1:14" x14ac:dyDescent="0.3">
      <c r="A524" t="str">
        <f>D524&amp;" "&amp;E524</f>
        <v>MLT 735 100 ST3 B 2000</v>
      </c>
      <c r="B524" s="22" t="s">
        <v>399</v>
      </c>
      <c r="C524" s="23" t="s">
        <v>26</v>
      </c>
      <c r="D524" s="23" t="s">
        <v>91</v>
      </c>
      <c r="E524" s="23">
        <v>2000</v>
      </c>
      <c r="F524" s="23"/>
      <c r="G524" s="23" t="s">
        <v>93</v>
      </c>
      <c r="H524" s="23" t="s">
        <v>83</v>
      </c>
      <c r="I524" s="23">
        <v>8</v>
      </c>
      <c r="J524" s="24">
        <v>958.8</v>
      </c>
      <c r="K524" s="23">
        <v>154</v>
      </c>
      <c r="L524" s="24">
        <v>1744.8</v>
      </c>
      <c r="M524" s="23">
        <v>2339</v>
      </c>
      <c r="N524" s="25">
        <v>594.20000000000005</v>
      </c>
    </row>
    <row r="525" spans="1:14" x14ac:dyDescent="0.3">
      <c r="A525" t="str">
        <f>D525&amp;" "&amp;E525</f>
        <v>MLT 735 120 PS ST3 B 500</v>
      </c>
      <c r="B525" s="26" t="s">
        <v>399</v>
      </c>
      <c r="C525" s="20" t="s">
        <v>26</v>
      </c>
      <c r="D525" s="20" t="s">
        <v>99</v>
      </c>
      <c r="E525" s="20">
        <v>500</v>
      </c>
      <c r="F525" s="20"/>
      <c r="G525" s="20" t="s">
        <v>98</v>
      </c>
      <c r="H525" s="20" t="s">
        <v>83</v>
      </c>
      <c r="I525" s="20">
        <v>4</v>
      </c>
      <c r="J525" s="21">
        <v>387.85</v>
      </c>
      <c r="K525" s="20">
        <v>154</v>
      </c>
      <c r="L525" s="21">
        <v>857.85</v>
      </c>
      <c r="M525" s="20">
        <v>1099</v>
      </c>
      <c r="N525" s="27">
        <v>241.14999999999998</v>
      </c>
    </row>
    <row r="526" spans="1:14" x14ac:dyDescent="0.3">
      <c r="A526" t="str">
        <f>D526&amp;" "&amp;E526</f>
        <v>MLT 735 120 PS ST3 B 1000</v>
      </c>
      <c r="B526" s="22" t="s">
        <v>399</v>
      </c>
      <c r="C526" s="23" t="s">
        <v>26</v>
      </c>
      <c r="D526" s="23" t="s">
        <v>99</v>
      </c>
      <c r="E526" s="23">
        <v>1000</v>
      </c>
      <c r="F526" s="23"/>
      <c r="G526" s="23" t="s">
        <v>100</v>
      </c>
      <c r="H526" s="23" t="s">
        <v>83</v>
      </c>
      <c r="I526" s="23">
        <v>8</v>
      </c>
      <c r="J526" s="24">
        <v>685.05</v>
      </c>
      <c r="K526" s="23">
        <v>154</v>
      </c>
      <c r="L526" s="24">
        <v>1471.05</v>
      </c>
      <c r="M526" s="23">
        <v>1699</v>
      </c>
      <c r="N526" s="25">
        <v>227.95000000000005</v>
      </c>
    </row>
    <row r="527" spans="1:14" x14ac:dyDescent="0.3">
      <c r="A527" t="str">
        <f>D527&amp;" "&amp;E527</f>
        <v>MLT 735 120 PS ST3 B 2000</v>
      </c>
      <c r="B527" s="26" t="s">
        <v>399</v>
      </c>
      <c r="C527" s="20" t="s">
        <v>26</v>
      </c>
      <c r="D527" s="20" t="s">
        <v>99</v>
      </c>
      <c r="E527" s="20">
        <v>2000</v>
      </c>
      <c r="F527" s="20"/>
      <c r="G527" s="20" t="s">
        <v>101</v>
      </c>
      <c r="H527" s="20" t="s">
        <v>83</v>
      </c>
      <c r="I527" s="20">
        <v>8</v>
      </c>
      <c r="J527" s="21">
        <v>958.8</v>
      </c>
      <c r="K527" s="20">
        <v>154</v>
      </c>
      <c r="L527" s="21">
        <v>1744.8</v>
      </c>
      <c r="M527" s="20">
        <v>2339</v>
      </c>
      <c r="N527" s="27">
        <v>594.20000000000005</v>
      </c>
    </row>
    <row r="528" spans="1:14" x14ac:dyDescent="0.3">
      <c r="A528" t="str">
        <f>D528&amp;" "&amp;E528</f>
        <v>MLT 735 120 ST3 B 500</v>
      </c>
      <c r="B528" s="22" t="s">
        <v>399</v>
      </c>
      <c r="C528" s="23" t="s">
        <v>26</v>
      </c>
      <c r="D528" s="23" t="s">
        <v>95</v>
      </c>
      <c r="E528" s="23">
        <v>500</v>
      </c>
      <c r="F528" s="23"/>
      <c r="G528" s="23" t="s">
        <v>94</v>
      </c>
      <c r="H528" s="23" t="s">
        <v>83</v>
      </c>
      <c r="I528" s="23">
        <v>4</v>
      </c>
      <c r="J528" s="24">
        <v>387.85</v>
      </c>
      <c r="K528" s="23">
        <v>154</v>
      </c>
      <c r="L528" s="24">
        <v>857.85</v>
      </c>
      <c r="M528" s="23">
        <v>1099</v>
      </c>
      <c r="N528" s="25">
        <v>241.14999999999998</v>
      </c>
    </row>
    <row r="529" spans="1:14" x14ac:dyDescent="0.3">
      <c r="A529" t="str">
        <f>D529&amp;" "&amp;E529</f>
        <v>MLT 735 120 ST3 B 1000</v>
      </c>
      <c r="B529" s="26" t="s">
        <v>399</v>
      </c>
      <c r="C529" s="20" t="s">
        <v>26</v>
      </c>
      <c r="D529" s="20" t="s">
        <v>95</v>
      </c>
      <c r="E529" s="20">
        <v>1000</v>
      </c>
      <c r="F529" s="20"/>
      <c r="G529" s="20" t="s">
        <v>96</v>
      </c>
      <c r="H529" s="20" t="s">
        <v>83</v>
      </c>
      <c r="I529" s="20">
        <v>8</v>
      </c>
      <c r="J529" s="21">
        <v>685.05</v>
      </c>
      <c r="K529" s="20">
        <v>154</v>
      </c>
      <c r="L529" s="21">
        <v>1471.05</v>
      </c>
      <c r="M529" s="20">
        <v>1699</v>
      </c>
      <c r="N529" s="27">
        <v>227.95000000000005</v>
      </c>
    </row>
    <row r="530" spans="1:14" x14ac:dyDescent="0.3">
      <c r="A530" t="str">
        <f>D530&amp;" "&amp;E530</f>
        <v>MLT 735 120 ST3 B 2000</v>
      </c>
      <c r="B530" s="22" t="s">
        <v>399</v>
      </c>
      <c r="C530" s="23" t="s">
        <v>26</v>
      </c>
      <c r="D530" s="23" t="s">
        <v>95</v>
      </c>
      <c r="E530" s="23">
        <v>2000</v>
      </c>
      <c r="F530" s="23"/>
      <c r="G530" s="23" t="s">
        <v>97</v>
      </c>
      <c r="H530" s="23" t="s">
        <v>83</v>
      </c>
      <c r="I530" s="23">
        <v>8</v>
      </c>
      <c r="J530" s="24">
        <v>958.8</v>
      </c>
      <c r="K530" s="23">
        <v>154</v>
      </c>
      <c r="L530" s="24">
        <v>1744.8</v>
      </c>
      <c r="M530" s="23">
        <v>2339</v>
      </c>
      <c r="N530" s="25">
        <v>594.20000000000005</v>
      </c>
    </row>
    <row r="531" spans="1:14" x14ac:dyDescent="0.3">
      <c r="A531" t="str">
        <f>D531&amp;" "&amp;E531</f>
        <v>MLT 735 120LSU S6E3 500</v>
      </c>
      <c r="B531" s="26" t="s">
        <v>399</v>
      </c>
      <c r="C531" s="20" t="s">
        <v>26</v>
      </c>
      <c r="D531" s="20" t="s">
        <v>684</v>
      </c>
      <c r="E531" s="20">
        <v>500</v>
      </c>
      <c r="F531" s="20"/>
      <c r="G531" s="20" t="s">
        <v>685</v>
      </c>
      <c r="H531" s="20" t="s">
        <v>686</v>
      </c>
      <c r="I531" s="20">
        <v>4</v>
      </c>
      <c r="J531" s="21">
        <v>331.95</v>
      </c>
      <c r="K531" s="20">
        <v>154</v>
      </c>
      <c r="L531" s="21">
        <v>801.95</v>
      </c>
      <c r="M531" s="20">
        <v>1099</v>
      </c>
      <c r="N531" s="27">
        <v>297.04999999999995</v>
      </c>
    </row>
    <row r="532" spans="1:14" x14ac:dyDescent="0.3">
      <c r="A532" t="str">
        <f>D532&amp;" "&amp;E532</f>
        <v>MLT 735 120LSU S6E3 1000</v>
      </c>
      <c r="B532" s="22" t="s">
        <v>399</v>
      </c>
      <c r="C532" s="23" t="s">
        <v>26</v>
      </c>
      <c r="D532" s="23" t="s">
        <v>684</v>
      </c>
      <c r="E532" s="23">
        <v>1000</v>
      </c>
      <c r="F532" s="23"/>
      <c r="G532" s="23" t="s">
        <v>687</v>
      </c>
      <c r="H532" s="23" t="s">
        <v>686</v>
      </c>
      <c r="I532" s="23">
        <v>8</v>
      </c>
      <c r="J532" s="24">
        <v>630.29999999999995</v>
      </c>
      <c r="K532" s="23">
        <v>154</v>
      </c>
      <c r="L532" s="24">
        <v>1416.3</v>
      </c>
      <c r="M532" s="23">
        <v>1699</v>
      </c>
      <c r="N532" s="25">
        <v>282.70000000000005</v>
      </c>
    </row>
    <row r="533" spans="1:14" x14ac:dyDescent="0.3">
      <c r="A533" t="str">
        <f>D533&amp;" "&amp;E533</f>
        <v>MLT 735 120LSU S6E3 2000</v>
      </c>
      <c r="B533" s="26" t="s">
        <v>399</v>
      </c>
      <c r="C533" s="20" t="s">
        <v>26</v>
      </c>
      <c r="D533" s="20" t="s">
        <v>684</v>
      </c>
      <c r="E533" s="20">
        <v>2000</v>
      </c>
      <c r="F533" s="20"/>
      <c r="G533" s="20" t="s">
        <v>688</v>
      </c>
      <c r="H533" s="20" t="s">
        <v>686</v>
      </c>
      <c r="I533" s="20">
        <v>8</v>
      </c>
      <c r="J533" s="21">
        <v>1201.55</v>
      </c>
      <c r="K533" s="20">
        <v>154</v>
      </c>
      <c r="L533" s="21">
        <v>1987.55</v>
      </c>
      <c r="M533" s="20">
        <v>2339</v>
      </c>
      <c r="N533" s="27">
        <v>351.45000000000005</v>
      </c>
    </row>
    <row r="534" spans="1:14" x14ac:dyDescent="0.3">
      <c r="A534" t="str">
        <f>D534&amp;" "&amp;E534</f>
        <v>MLT 737 130 PS D ST5 S1  500</v>
      </c>
      <c r="B534" s="22" t="s">
        <v>399</v>
      </c>
      <c r="C534" s="23" t="s">
        <v>26</v>
      </c>
      <c r="D534" s="23" t="s">
        <v>719</v>
      </c>
      <c r="E534" s="23">
        <v>500</v>
      </c>
      <c r="F534" s="23"/>
      <c r="G534" s="23" t="s">
        <v>724</v>
      </c>
      <c r="H534" s="23" t="s">
        <v>733</v>
      </c>
      <c r="I534" s="23">
        <v>4</v>
      </c>
      <c r="J534" s="24">
        <v>379.15</v>
      </c>
      <c r="K534" s="23">
        <v>154</v>
      </c>
      <c r="L534" s="24">
        <v>849.15</v>
      </c>
      <c r="M534" s="23">
        <v>989</v>
      </c>
      <c r="N534" s="25">
        <v>139.85000000000002</v>
      </c>
    </row>
    <row r="535" spans="1:14" x14ac:dyDescent="0.3">
      <c r="A535" t="str">
        <f>D535&amp;" "&amp;E535</f>
        <v>MLT 737 130 PS D ST5 S1  1000</v>
      </c>
      <c r="B535" s="26" t="s">
        <v>399</v>
      </c>
      <c r="C535" s="20" t="s">
        <v>26</v>
      </c>
      <c r="D535" s="20" t="s">
        <v>719</v>
      </c>
      <c r="E535" s="20">
        <v>1000</v>
      </c>
      <c r="F535" s="20"/>
      <c r="G535" s="20" t="s">
        <v>725</v>
      </c>
      <c r="H535" s="20" t="s">
        <v>733</v>
      </c>
      <c r="I535" s="20">
        <v>8</v>
      </c>
      <c r="J535" s="21">
        <v>927.05</v>
      </c>
      <c r="K535" s="20">
        <v>154</v>
      </c>
      <c r="L535" s="21">
        <v>1713.05</v>
      </c>
      <c r="M535" s="20">
        <v>1789</v>
      </c>
      <c r="N535" s="27">
        <v>75.950000000000045</v>
      </c>
    </row>
    <row r="536" spans="1:14" x14ac:dyDescent="0.3">
      <c r="A536" t="str">
        <f>D536&amp;" "&amp;E536</f>
        <v>MLT 737 130 PS D ST5 S1  2000</v>
      </c>
      <c r="B536" s="22" t="s">
        <v>399</v>
      </c>
      <c r="C536" s="23" t="s">
        <v>26</v>
      </c>
      <c r="D536" s="23" t="s">
        <v>719</v>
      </c>
      <c r="E536" s="23">
        <v>2000</v>
      </c>
      <c r="F536" s="23"/>
      <c r="G536" s="23" t="s">
        <v>726</v>
      </c>
      <c r="H536" s="23" t="s">
        <v>733</v>
      </c>
      <c r="I536" s="23">
        <v>8</v>
      </c>
      <c r="J536" s="24">
        <v>1738.05</v>
      </c>
      <c r="K536" s="23">
        <v>154</v>
      </c>
      <c r="L536" s="24">
        <v>2524.0500000000002</v>
      </c>
      <c r="M536" s="23">
        <v>2679</v>
      </c>
      <c r="N536" s="25">
        <v>154.94999999999982</v>
      </c>
    </row>
    <row r="537" spans="1:14" x14ac:dyDescent="0.3">
      <c r="A537" t="str">
        <f>D537&amp;" "&amp;E537</f>
        <v>MLT 737 130 PS ST4 S2 500</v>
      </c>
      <c r="B537" s="26" t="s">
        <v>399</v>
      </c>
      <c r="C537" s="20" t="s">
        <v>26</v>
      </c>
      <c r="D537" s="20" t="s">
        <v>36</v>
      </c>
      <c r="E537" s="20">
        <v>500</v>
      </c>
      <c r="F537" s="20"/>
      <c r="G537" s="20" t="s">
        <v>35</v>
      </c>
      <c r="H537" s="20" t="s">
        <v>29</v>
      </c>
      <c r="I537" s="20">
        <v>4</v>
      </c>
      <c r="J537" s="21">
        <v>514.85</v>
      </c>
      <c r="K537" s="20">
        <v>154</v>
      </c>
      <c r="L537" s="21">
        <v>984.85</v>
      </c>
      <c r="M537" s="20">
        <v>989</v>
      </c>
      <c r="N537" s="27">
        <v>4.1499999999999773</v>
      </c>
    </row>
    <row r="538" spans="1:14" x14ac:dyDescent="0.3">
      <c r="A538" t="str">
        <f>D538&amp;" "&amp;E538</f>
        <v>MLT 737 130 PS ST4 S2 1000</v>
      </c>
      <c r="B538" s="22" t="s">
        <v>399</v>
      </c>
      <c r="C538" s="23" t="s">
        <v>26</v>
      </c>
      <c r="D538" s="23" t="s">
        <v>36</v>
      </c>
      <c r="E538" s="23">
        <v>1000</v>
      </c>
      <c r="F538" s="23"/>
      <c r="G538" s="23" t="s">
        <v>37</v>
      </c>
      <c r="H538" s="23" t="s">
        <v>29</v>
      </c>
      <c r="I538" s="23">
        <v>8</v>
      </c>
      <c r="J538" s="24">
        <v>984.05</v>
      </c>
      <c r="K538" s="23">
        <v>154</v>
      </c>
      <c r="L538" s="24">
        <v>1770.05</v>
      </c>
      <c r="M538" s="23">
        <v>1789</v>
      </c>
      <c r="N538" s="25">
        <v>18.950000000000045</v>
      </c>
    </row>
    <row r="539" spans="1:14" x14ac:dyDescent="0.3">
      <c r="A539" t="str">
        <f>D539&amp;" "&amp;E539</f>
        <v>MLT 737 130 PS ST4 S2 2000</v>
      </c>
      <c r="B539" s="26" t="s">
        <v>399</v>
      </c>
      <c r="C539" s="20" t="s">
        <v>26</v>
      </c>
      <c r="D539" s="20" t="s">
        <v>36</v>
      </c>
      <c r="E539" s="20">
        <v>2000</v>
      </c>
      <c r="F539" s="20"/>
      <c r="G539" s="20" t="s">
        <v>38</v>
      </c>
      <c r="H539" s="20" t="s">
        <v>29</v>
      </c>
      <c r="I539" s="20">
        <v>8</v>
      </c>
      <c r="J539" s="21">
        <v>1481.55</v>
      </c>
      <c r="K539" s="20">
        <v>154</v>
      </c>
      <c r="L539" s="21">
        <v>2267.5500000000002</v>
      </c>
      <c r="M539" s="20">
        <v>2679</v>
      </c>
      <c r="N539" s="27">
        <v>411.44999999999982</v>
      </c>
    </row>
    <row r="540" spans="1:14" x14ac:dyDescent="0.3">
      <c r="A540" t="str">
        <f>D540&amp;" "&amp;E540</f>
        <v>MLT 741 100 ST3 B 500</v>
      </c>
      <c r="B540" s="22" t="s">
        <v>399</v>
      </c>
      <c r="C540" s="23" t="s">
        <v>26</v>
      </c>
      <c r="D540" s="23" t="s">
        <v>103</v>
      </c>
      <c r="E540" s="23">
        <v>500</v>
      </c>
      <c r="F540" s="23"/>
      <c r="G540" s="23" t="s">
        <v>102</v>
      </c>
      <c r="H540" s="23" t="s">
        <v>83</v>
      </c>
      <c r="I540" s="23">
        <v>4</v>
      </c>
      <c r="J540" s="24">
        <v>387.85</v>
      </c>
      <c r="K540" s="23">
        <v>154</v>
      </c>
      <c r="L540" s="24">
        <v>857.85</v>
      </c>
      <c r="M540" s="23">
        <v>989</v>
      </c>
      <c r="N540" s="25">
        <v>131.14999999999998</v>
      </c>
    </row>
    <row r="541" spans="1:14" x14ac:dyDescent="0.3">
      <c r="A541" t="str">
        <f>D541&amp;" "&amp;E541</f>
        <v>MLT 741 100 ST3 B 1000</v>
      </c>
      <c r="B541" s="26" t="s">
        <v>399</v>
      </c>
      <c r="C541" s="20" t="s">
        <v>26</v>
      </c>
      <c r="D541" s="20" t="s">
        <v>103</v>
      </c>
      <c r="E541" s="20">
        <v>1000</v>
      </c>
      <c r="F541" s="20"/>
      <c r="G541" s="20" t="s">
        <v>104</v>
      </c>
      <c r="H541" s="20" t="s">
        <v>83</v>
      </c>
      <c r="I541" s="20">
        <v>8</v>
      </c>
      <c r="J541" s="21">
        <v>685.05</v>
      </c>
      <c r="K541" s="20">
        <v>154</v>
      </c>
      <c r="L541" s="21">
        <v>1471.05</v>
      </c>
      <c r="M541" s="20">
        <v>1789</v>
      </c>
      <c r="N541" s="27">
        <v>317.95000000000005</v>
      </c>
    </row>
    <row r="542" spans="1:14" x14ac:dyDescent="0.3">
      <c r="A542" t="str">
        <f>D542&amp;" "&amp;E542</f>
        <v>MLT 741 100 ST3 B 2000</v>
      </c>
      <c r="B542" s="22" t="s">
        <v>399</v>
      </c>
      <c r="C542" s="23" t="s">
        <v>26</v>
      </c>
      <c r="D542" s="23" t="s">
        <v>103</v>
      </c>
      <c r="E542" s="23">
        <v>2000</v>
      </c>
      <c r="F542" s="23"/>
      <c r="G542" s="23" t="s">
        <v>105</v>
      </c>
      <c r="H542" s="23" t="s">
        <v>83</v>
      </c>
      <c r="I542" s="23">
        <v>8</v>
      </c>
      <c r="J542" s="24">
        <v>958.8</v>
      </c>
      <c r="K542" s="23">
        <v>154</v>
      </c>
      <c r="L542" s="24">
        <v>1744.8</v>
      </c>
      <c r="M542" s="23">
        <v>2679</v>
      </c>
      <c r="N542" s="25">
        <v>934.2</v>
      </c>
    </row>
    <row r="543" spans="1:14" x14ac:dyDescent="0.3">
      <c r="A543" t="str">
        <f>D543&amp;" "&amp;E543</f>
        <v>MLT 741 120 PS ST3 B 500</v>
      </c>
      <c r="B543" s="26" t="s">
        <v>399</v>
      </c>
      <c r="C543" s="20" t="s">
        <v>26</v>
      </c>
      <c r="D543" s="20" t="s">
        <v>111</v>
      </c>
      <c r="E543" s="20">
        <v>500</v>
      </c>
      <c r="F543" s="20"/>
      <c r="G543" s="20" t="s">
        <v>110</v>
      </c>
      <c r="H543" s="20" t="s">
        <v>83</v>
      </c>
      <c r="I543" s="20">
        <v>4</v>
      </c>
      <c r="J543" s="21">
        <v>387.85</v>
      </c>
      <c r="K543" s="20">
        <v>154</v>
      </c>
      <c r="L543" s="21">
        <v>857.85</v>
      </c>
      <c r="M543" s="20">
        <v>989</v>
      </c>
      <c r="N543" s="27">
        <v>131.14999999999998</v>
      </c>
    </row>
    <row r="544" spans="1:14" x14ac:dyDescent="0.3">
      <c r="A544" t="str">
        <f>D544&amp;" "&amp;E544</f>
        <v>MLT 741 120 PS ST3 B 1000</v>
      </c>
      <c r="B544" s="22" t="s">
        <v>399</v>
      </c>
      <c r="C544" s="23" t="s">
        <v>26</v>
      </c>
      <c r="D544" s="23" t="s">
        <v>111</v>
      </c>
      <c r="E544" s="23">
        <v>1000</v>
      </c>
      <c r="F544" s="23"/>
      <c r="G544" s="23" t="s">
        <v>112</v>
      </c>
      <c r="H544" s="23" t="s">
        <v>83</v>
      </c>
      <c r="I544" s="23">
        <v>8</v>
      </c>
      <c r="J544" s="24">
        <v>685.05</v>
      </c>
      <c r="K544" s="23">
        <v>154</v>
      </c>
      <c r="L544" s="24">
        <v>1471.05</v>
      </c>
      <c r="M544" s="23">
        <v>1789</v>
      </c>
      <c r="N544" s="25">
        <v>317.95000000000005</v>
      </c>
    </row>
    <row r="545" spans="1:14" x14ac:dyDescent="0.3">
      <c r="A545" t="str">
        <f>D545&amp;" "&amp;E545</f>
        <v>MLT 741 120 PS ST3 B 2000</v>
      </c>
      <c r="B545" s="26" t="s">
        <v>399</v>
      </c>
      <c r="C545" s="20" t="s">
        <v>26</v>
      </c>
      <c r="D545" s="20" t="s">
        <v>111</v>
      </c>
      <c r="E545" s="20">
        <v>2000</v>
      </c>
      <c r="F545" s="20"/>
      <c r="G545" s="20" t="s">
        <v>113</v>
      </c>
      <c r="H545" s="20" t="s">
        <v>83</v>
      </c>
      <c r="I545" s="20">
        <v>8</v>
      </c>
      <c r="J545" s="21">
        <v>958.8</v>
      </c>
      <c r="K545" s="20">
        <v>154</v>
      </c>
      <c r="L545" s="21">
        <v>1744.8</v>
      </c>
      <c r="M545" s="20">
        <v>2679</v>
      </c>
      <c r="N545" s="27">
        <v>934.2</v>
      </c>
    </row>
    <row r="546" spans="1:14" x14ac:dyDescent="0.3">
      <c r="A546" t="str">
        <f>D546&amp;" "&amp;E546</f>
        <v>MLT 741 120 ST3 B 500</v>
      </c>
      <c r="B546" s="22" t="s">
        <v>399</v>
      </c>
      <c r="C546" s="23" t="s">
        <v>26</v>
      </c>
      <c r="D546" s="23" t="s">
        <v>107</v>
      </c>
      <c r="E546" s="23">
        <v>500</v>
      </c>
      <c r="F546" s="23"/>
      <c r="G546" s="23" t="s">
        <v>106</v>
      </c>
      <c r="H546" s="23" t="s">
        <v>83</v>
      </c>
      <c r="I546" s="23">
        <v>4</v>
      </c>
      <c r="J546" s="24">
        <v>387.85</v>
      </c>
      <c r="K546" s="23">
        <v>154</v>
      </c>
      <c r="L546" s="24">
        <v>857.85</v>
      </c>
      <c r="M546" s="23">
        <v>989</v>
      </c>
      <c r="N546" s="25">
        <v>131.14999999999998</v>
      </c>
    </row>
    <row r="547" spans="1:14" x14ac:dyDescent="0.3">
      <c r="A547" t="str">
        <f>D547&amp;" "&amp;E547</f>
        <v>MLT 741 120 ST3 B 1000</v>
      </c>
      <c r="B547" s="26" t="s">
        <v>399</v>
      </c>
      <c r="C547" s="20" t="s">
        <v>26</v>
      </c>
      <c r="D547" s="20" t="s">
        <v>107</v>
      </c>
      <c r="E547" s="20">
        <v>1000</v>
      </c>
      <c r="F547" s="20"/>
      <c r="G547" s="20" t="s">
        <v>108</v>
      </c>
      <c r="H547" s="20" t="s">
        <v>83</v>
      </c>
      <c r="I547" s="20">
        <v>8</v>
      </c>
      <c r="J547" s="21">
        <v>685.05</v>
      </c>
      <c r="K547" s="20">
        <v>154</v>
      </c>
      <c r="L547" s="21">
        <v>1471.05</v>
      </c>
      <c r="M547" s="20">
        <v>1789</v>
      </c>
      <c r="N547" s="27">
        <v>317.95000000000005</v>
      </c>
    </row>
    <row r="548" spans="1:14" x14ac:dyDescent="0.3">
      <c r="A548" t="str">
        <f>D548&amp;" "&amp;E548</f>
        <v>MLT 741 120 ST3 B 2000</v>
      </c>
      <c r="B548" s="22" t="s">
        <v>399</v>
      </c>
      <c r="C548" s="23" t="s">
        <v>26</v>
      </c>
      <c r="D548" s="23" t="s">
        <v>107</v>
      </c>
      <c r="E548" s="23">
        <v>2000</v>
      </c>
      <c r="F548" s="23"/>
      <c r="G548" s="23" t="s">
        <v>109</v>
      </c>
      <c r="H548" s="23" t="s">
        <v>83</v>
      </c>
      <c r="I548" s="23">
        <v>8</v>
      </c>
      <c r="J548" s="24">
        <v>958.8</v>
      </c>
      <c r="K548" s="23">
        <v>154</v>
      </c>
      <c r="L548" s="24">
        <v>1744.8</v>
      </c>
      <c r="M548" s="23">
        <v>2679</v>
      </c>
      <c r="N548" s="25">
        <v>934.2</v>
      </c>
    </row>
    <row r="549" spans="1:14" x14ac:dyDescent="0.3">
      <c r="A549" t="str">
        <f>D549&amp;" "&amp;E549</f>
        <v>MLT 741 140 V PLUS D ST5 S1 500</v>
      </c>
      <c r="B549" s="26" t="s">
        <v>399</v>
      </c>
      <c r="C549" s="20" t="s">
        <v>26</v>
      </c>
      <c r="D549" s="20" t="s">
        <v>760</v>
      </c>
      <c r="E549" s="20">
        <v>500</v>
      </c>
      <c r="F549" s="20"/>
      <c r="G549" s="20" t="s">
        <v>761</v>
      </c>
      <c r="H549" s="20" t="s">
        <v>699</v>
      </c>
      <c r="I549" s="20">
        <v>4</v>
      </c>
      <c r="J549" s="21">
        <v>439.35</v>
      </c>
      <c r="K549" s="20">
        <v>154</v>
      </c>
      <c r="L549" s="21">
        <v>909.35</v>
      </c>
      <c r="M549" s="20">
        <v>989</v>
      </c>
      <c r="N549" s="27">
        <v>79.649999999999977</v>
      </c>
    </row>
    <row r="550" spans="1:14" x14ac:dyDescent="0.3">
      <c r="A550" t="str">
        <f>D550&amp;" "&amp;E550</f>
        <v>MLT 741 140 V PLUS D ST5 S1 1000</v>
      </c>
      <c r="B550" s="22" t="s">
        <v>399</v>
      </c>
      <c r="C550" s="23" t="s">
        <v>26</v>
      </c>
      <c r="D550" s="23" t="s">
        <v>760</v>
      </c>
      <c r="E550" s="23">
        <v>1000</v>
      </c>
      <c r="F550" s="23"/>
      <c r="G550" s="23" t="s">
        <v>762</v>
      </c>
      <c r="H550" s="23" t="s">
        <v>699</v>
      </c>
      <c r="I550" s="23">
        <v>8</v>
      </c>
      <c r="J550" s="24">
        <v>892.75</v>
      </c>
      <c r="K550" s="23">
        <v>154</v>
      </c>
      <c r="L550" s="24">
        <v>1678.75</v>
      </c>
      <c r="M550" s="23">
        <v>1789</v>
      </c>
      <c r="N550" s="25">
        <v>110.25</v>
      </c>
    </row>
    <row r="551" spans="1:14" x14ac:dyDescent="0.3">
      <c r="A551" t="str">
        <f>D551&amp;" "&amp;E551</f>
        <v>MLT 741 140 V PLUS D ST5 S1 2000</v>
      </c>
      <c r="B551" s="26" t="s">
        <v>399</v>
      </c>
      <c r="C551" s="20" t="s">
        <v>26</v>
      </c>
      <c r="D551" s="20" t="s">
        <v>760</v>
      </c>
      <c r="E551" s="20">
        <v>2000</v>
      </c>
      <c r="F551" s="20"/>
      <c r="G551" s="20" t="s">
        <v>763</v>
      </c>
      <c r="H551" s="20" t="s">
        <v>699</v>
      </c>
      <c r="I551" s="20">
        <v>8</v>
      </c>
      <c r="J551" s="21">
        <v>1791.25</v>
      </c>
      <c r="K551" s="20">
        <v>154</v>
      </c>
      <c r="L551" s="21">
        <v>2577.25</v>
      </c>
      <c r="M551" s="20">
        <v>2679</v>
      </c>
      <c r="N551" s="27">
        <v>101.75</v>
      </c>
    </row>
    <row r="552" spans="1:14" x14ac:dyDescent="0.3">
      <c r="A552" t="str">
        <f>D552&amp;" "&amp;E552</f>
        <v>MLT 741 140 VP D ST4 S2  500</v>
      </c>
      <c r="B552" s="22" t="s">
        <v>399</v>
      </c>
      <c r="C552" s="23" t="s">
        <v>26</v>
      </c>
      <c r="D552" s="23" t="s">
        <v>127</v>
      </c>
      <c r="E552" s="23">
        <v>500</v>
      </c>
      <c r="F552" s="23"/>
      <c r="G552" s="23" t="s">
        <v>126</v>
      </c>
      <c r="H552" s="23" t="s">
        <v>128</v>
      </c>
      <c r="I552" s="23">
        <v>4</v>
      </c>
      <c r="J552" s="24">
        <v>420.85</v>
      </c>
      <c r="K552" s="23">
        <v>154</v>
      </c>
      <c r="L552" s="24">
        <v>890.85</v>
      </c>
      <c r="M552" s="23">
        <v>989</v>
      </c>
      <c r="N552" s="25">
        <v>98.149999999999977</v>
      </c>
    </row>
    <row r="553" spans="1:14" x14ac:dyDescent="0.3">
      <c r="A553" t="str">
        <f>D553&amp;" "&amp;E553</f>
        <v>MLT 741 140 VP D ST4 S2  1000</v>
      </c>
      <c r="B553" s="26" t="s">
        <v>399</v>
      </c>
      <c r="C553" s="20" t="s">
        <v>26</v>
      </c>
      <c r="D553" s="20" t="s">
        <v>127</v>
      </c>
      <c r="E553" s="20">
        <v>1000</v>
      </c>
      <c r="F553" s="20"/>
      <c r="G553" s="20" t="s">
        <v>129</v>
      </c>
      <c r="H553" s="20" t="s">
        <v>128</v>
      </c>
      <c r="I553" s="20">
        <v>8</v>
      </c>
      <c r="J553" s="21">
        <v>806.05</v>
      </c>
      <c r="K553" s="20">
        <v>154</v>
      </c>
      <c r="L553" s="21">
        <v>1592.05</v>
      </c>
      <c r="M553" s="20">
        <v>1789</v>
      </c>
      <c r="N553" s="27">
        <v>196.95000000000005</v>
      </c>
    </row>
    <row r="554" spans="1:14" x14ac:dyDescent="0.3">
      <c r="A554" t="str">
        <f>D554&amp;" "&amp;E554</f>
        <v>MLT 741 140 VP D ST4 S2  2000</v>
      </c>
      <c r="B554" s="22" t="s">
        <v>399</v>
      </c>
      <c r="C554" s="23" t="s">
        <v>26</v>
      </c>
      <c r="D554" s="23" t="s">
        <v>127</v>
      </c>
      <c r="E554" s="23">
        <v>2000</v>
      </c>
      <c r="F554" s="23"/>
      <c r="G554" s="23" t="s">
        <v>130</v>
      </c>
      <c r="H554" s="23" t="s">
        <v>128</v>
      </c>
      <c r="I554" s="23">
        <v>8</v>
      </c>
      <c r="J554" s="24">
        <v>1673.05</v>
      </c>
      <c r="K554" s="23">
        <v>154</v>
      </c>
      <c r="L554" s="24">
        <v>2459.0500000000002</v>
      </c>
      <c r="M554" s="23">
        <v>2679</v>
      </c>
      <c r="N554" s="25">
        <v>219.94999999999982</v>
      </c>
    </row>
    <row r="555" spans="1:14" x14ac:dyDescent="0.3">
      <c r="A555" t="str">
        <f>D555&amp;" "&amp;E555</f>
        <v>MLT 840 137 ST3B 2000</v>
      </c>
      <c r="B555" s="26" t="s">
        <v>399</v>
      </c>
      <c r="C555" s="20" t="s">
        <v>0</v>
      </c>
      <c r="D555" s="20" t="s">
        <v>702</v>
      </c>
      <c r="E555" s="20">
        <v>2000</v>
      </c>
      <c r="F555" s="20"/>
      <c r="G555" s="20" t="s">
        <v>700</v>
      </c>
      <c r="H555" s="20" t="s">
        <v>701</v>
      </c>
      <c r="I555" s="20">
        <v>8</v>
      </c>
      <c r="J555" s="21">
        <v>1663.6</v>
      </c>
      <c r="K555" s="20">
        <v>154</v>
      </c>
      <c r="L555" s="21">
        <v>2449.6</v>
      </c>
      <c r="M555" s="20">
        <v>2339</v>
      </c>
      <c r="N555" s="27">
        <v>-110.59999999999991</v>
      </c>
    </row>
    <row r="556" spans="1:14" x14ac:dyDescent="0.3">
      <c r="A556" t="str">
        <f>D556&amp;" "&amp;E556</f>
        <v>MLT 840 145 PS JD ST4 S1 500</v>
      </c>
      <c r="B556" s="22" t="s">
        <v>399</v>
      </c>
      <c r="C556" s="23" t="s">
        <v>0</v>
      </c>
      <c r="D556" s="23" t="s">
        <v>827</v>
      </c>
      <c r="E556" s="23">
        <v>500</v>
      </c>
      <c r="F556" s="23"/>
      <c r="G556" s="23" t="s">
        <v>1</v>
      </c>
      <c r="H556" s="23" t="s">
        <v>3</v>
      </c>
      <c r="I556" s="23">
        <v>4</v>
      </c>
      <c r="J556" s="24">
        <v>429.85</v>
      </c>
      <c r="K556" s="23">
        <v>154</v>
      </c>
      <c r="L556" s="24">
        <v>899.85</v>
      </c>
      <c r="M556" s="23">
        <v>1099</v>
      </c>
      <c r="N556" s="25">
        <v>199.14999999999998</v>
      </c>
    </row>
    <row r="557" spans="1:14" x14ac:dyDescent="0.3">
      <c r="A557" t="str">
        <f>D557&amp;" "&amp;E557</f>
        <v>MLT 840 145 PS JD ST4 S1 1000</v>
      </c>
      <c r="B557" s="26" t="s">
        <v>399</v>
      </c>
      <c r="C557" s="20" t="s">
        <v>0</v>
      </c>
      <c r="D557" s="20" t="s">
        <v>827</v>
      </c>
      <c r="E557" s="20">
        <v>1000</v>
      </c>
      <c r="F557" s="20"/>
      <c r="G557" s="20" t="s">
        <v>4</v>
      </c>
      <c r="H557" s="20" t="s">
        <v>3</v>
      </c>
      <c r="I557" s="20">
        <v>8</v>
      </c>
      <c r="J557" s="21">
        <v>724.85</v>
      </c>
      <c r="K557" s="20">
        <v>154</v>
      </c>
      <c r="L557" s="21">
        <v>1510.85</v>
      </c>
      <c r="M557" s="20">
        <v>1699</v>
      </c>
      <c r="N557" s="27">
        <v>188.15000000000009</v>
      </c>
    </row>
    <row r="558" spans="1:14" x14ac:dyDescent="0.3">
      <c r="A558" t="str">
        <f>D558&amp;" "&amp;E558</f>
        <v>MLT 840 145 PS JD ST4 S1 2000</v>
      </c>
      <c r="B558" s="22" t="s">
        <v>399</v>
      </c>
      <c r="C558" s="23" t="s">
        <v>0</v>
      </c>
      <c r="D558" s="23" t="s">
        <v>827</v>
      </c>
      <c r="E558" s="23">
        <v>2000</v>
      </c>
      <c r="F558" s="23"/>
      <c r="G558" s="23" t="s">
        <v>5</v>
      </c>
      <c r="H558" s="23" t="s">
        <v>3</v>
      </c>
      <c r="I558" s="23">
        <v>8</v>
      </c>
      <c r="J558" s="24">
        <v>1545.1</v>
      </c>
      <c r="K558" s="23">
        <v>154</v>
      </c>
      <c r="L558" s="24">
        <v>2331.1</v>
      </c>
      <c r="M558" s="23">
        <v>2339</v>
      </c>
      <c r="N558" s="25">
        <v>7.9000000000000909</v>
      </c>
    </row>
    <row r="559" spans="1:14" x14ac:dyDescent="0.3">
      <c r="A559" t="str">
        <f>D559&amp;" "&amp;E559</f>
        <v>MLT 840 145 PS JD ST4 S1 3000</v>
      </c>
      <c r="B559" s="26" t="s">
        <v>399</v>
      </c>
      <c r="C559" s="20" t="s">
        <v>0</v>
      </c>
      <c r="D559" s="20" t="s">
        <v>827</v>
      </c>
      <c r="E559" s="20">
        <v>3000</v>
      </c>
      <c r="F559" s="20"/>
      <c r="G559" s="20" t="s">
        <v>6</v>
      </c>
      <c r="H559" s="20" t="s">
        <v>3</v>
      </c>
      <c r="I559" s="20">
        <v>8</v>
      </c>
      <c r="J559" s="21">
        <v>1573.6</v>
      </c>
      <c r="K559" s="20">
        <v>154</v>
      </c>
      <c r="L559" s="21">
        <v>2359.6</v>
      </c>
      <c r="M559" s="20"/>
      <c r="N559" s="27">
        <v>-2359.6</v>
      </c>
    </row>
    <row r="560" spans="1:14" x14ac:dyDescent="0.3">
      <c r="A560" t="str">
        <f>D560&amp;" "&amp;E560</f>
        <v>MLT 840 145 PS JD ST4 S1 4000</v>
      </c>
      <c r="B560" s="22" t="s">
        <v>399</v>
      </c>
      <c r="C560" s="23" t="s">
        <v>0</v>
      </c>
      <c r="D560" s="23" t="s">
        <v>827</v>
      </c>
      <c r="E560" s="23">
        <v>4000</v>
      </c>
      <c r="F560" s="23"/>
      <c r="G560" s="23" t="s">
        <v>7</v>
      </c>
      <c r="H560" s="23" t="s">
        <v>3</v>
      </c>
      <c r="I560" s="23">
        <v>8</v>
      </c>
      <c r="J560" s="24">
        <v>1699.1</v>
      </c>
      <c r="K560" s="23">
        <v>154</v>
      </c>
      <c r="L560" s="24">
        <v>2485.1</v>
      </c>
      <c r="M560" s="23"/>
      <c r="N560" s="25">
        <v>-2485.1</v>
      </c>
    </row>
    <row r="561" spans="1:14" x14ac:dyDescent="0.3">
      <c r="A561" t="str">
        <f>D561&amp;" "&amp;E561</f>
        <v>MLT 840 145 PS JD ST4 S2 500</v>
      </c>
      <c r="B561" s="26" t="s">
        <v>399</v>
      </c>
      <c r="C561" s="20" t="s">
        <v>0</v>
      </c>
      <c r="D561" s="20" t="s">
        <v>2</v>
      </c>
      <c r="E561" s="20">
        <v>500</v>
      </c>
      <c r="F561" s="20"/>
      <c r="G561" s="20" t="s">
        <v>750</v>
      </c>
      <c r="H561" s="20" t="s">
        <v>753</v>
      </c>
      <c r="I561" s="20">
        <v>4</v>
      </c>
      <c r="J561" s="21">
        <v>429.85</v>
      </c>
      <c r="K561" s="20">
        <v>154</v>
      </c>
      <c r="L561" s="21">
        <v>899.85</v>
      </c>
      <c r="M561" s="20">
        <v>1099</v>
      </c>
      <c r="N561" s="27">
        <v>199.14999999999998</v>
      </c>
    </row>
    <row r="562" spans="1:14" x14ac:dyDescent="0.3">
      <c r="A562" t="str">
        <f>D562&amp;" "&amp;E562</f>
        <v>MLT 840 145 PS JD ST4 S2 1000</v>
      </c>
      <c r="B562" s="22" t="s">
        <v>399</v>
      </c>
      <c r="C562" s="23" t="s">
        <v>0</v>
      </c>
      <c r="D562" s="23" t="s">
        <v>2</v>
      </c>
      <c r="E562" s="23">
        <v>1000</v>
      </c>
      <c r="F562" s="23"/>
      <c r="G562" s="23" t="s">
        <v>751</v>
      </c>
      <c r="H562" s="23" t="s">
        <v>753</v>
      </c>
      <c r="I562" s="23">
        <v>8</v>
      </c>
      <c r="J562" s="24">
        <v>760.35</v>
      </c>
      <c r="K562" s="23">
        <v>154</v>
      </c>
      <c r="L562" s="24">
        <v>1546.35</v>
      </c>
      <c r="M562" s="23">
        <v>1699</v>
      </c>
      <c r="N562" s="25">
        <v>152.65000000000009</v>
      </c>
    </row>
    <row r="563" spans="1:14" x14ac:dyDescent="0.3">
      <c r="A563" t="str">
        <f>D563&amp;" "&amp;E563</f>
        <v>MLT 840 145 PS JD ST4 S2 2000</v>
      </c>
      <c r="B563" s="26" t="s">
        <v>399</v>
      </c>
      <c r="C563" s="20" t="s">
        <v>0</v>
      </c>
      <c r="D563" s="20" t="s">
        <v>2</v>
      </c>
      <c r="E563" s="20">
        <v>2000</v>
      </c>
      <c r="F563" s="20"/>
      <c r="G563" s="20" t="s">
        <v>752</v>
      </c>
      <c r="H563" s="20" t="s">
        <v>753</v>
      </c>
      <c r="I563" s="20">
        <v>8</v>
      </c>
      <c r="J563" s="21">
        <v>1646.1</v>
      </c>
      <c r="K563" s="20">
        <v>154</v>
      </c>
      <c r="L563" s="21">
        <v>2432.1</v>
      </c>
      <c r="M563" s="20">
        <v>2339</v>
      </c>
      <c r="N563" s="27">
        <v>-93.099999999999909</v>
      </c>
    </row>
    <row r="564" spans="1:14" x14ac:dyDescent="0.3">
      <c r="A564" t="str">
        <f>D564&amp;" "&amp;E564</f>
        <v>MLT 841 145 PS +Y ST5 S1 500</v>
      </c>
      <c r="B564" s="22" t="s">
        <v>399</v>
      </c>
      <c r="C564" s="23" t="s">
        <v>0</v>
      </c>
      <c r="D564" s="23" t="s">
        <v>709</v>
      </c>
      <c r="E564" s="23">
        <v>500</v>
      </c>
      <c r="F564" s="23"/>
      <c r="G564" s="23" t="s">
        <v>710</v>
      </c>
      <c r="H564" s="23" t="s">
        <v>713</v>
      </c>
      <c r="I564" s="23">
        <v>4</v>
      </c>
      <c r="J564" s="24">
        <v>192.6</v>
      </c>
      <c r="K564" s="23">
        <v>154</v>
      </c>
      <c r="L564" s="24">
        <v>662.6</v>
      </c>
      <c r="M564" s="23">
        <v>809</v>
      </c>
      <c r="N564" s="25">
        <v>146.39999999999998</v>
      </c>
    </row>
    <row r="565" spans="1:14" x14ac:dyDescent="0.3">
      <c r="A565" t="str">
        <f>D565&amp;" "&amp;E565</f>
        <v>MLT 841 145 PS +Y ST5 S1 1000</v>
      </c>
      <c r="B565" s="26" t="s">
        <v>399</v>
      </c>
      <c r="C565" s="20" t="s">
        <v>0</v>
      </c>
      <c r="D565" s="20" t="s">
        <v>709</v>
      </c>
      <c r="E565" s="20">
        <v>1000</v>
      </c>
      <c r="F565" s="20"/>
      <c r="G565" s="20" t="s">
        <v>711</v>
      </c>
      <c r="H565" s="20" t="s">
        <v>713</v>
      </c>
      <c r="I565" s="20">
        <v>8</v>
      </c>
      <c r="J565" s="21">
        <v>1126.8</v>
      </c>
      <c r="K565" s="20">
        <v>154</v>
      </c>
      <c r="L565" s="21">
        <v>1912.8</v>
      </c>
      <c r="M565" s="20">
        <v>2119</v>
      </c>
      <c r="N565" s="27">
        <v>206.20000000000005</v>
      </c>
    </row>
    <row r="566" spans="1:14" x14ac:dyDescent="0.3">
      <c r="A566" t="str">
        <f>D566&amp;" "&amp;E566</f>
        <v>MLT 841 145 PS +Y ST5 S1 2000</v>
      </c>
      <c r="B566" s="22" t="s">
        <v>399</v>
      </c>
      <c r="C566" s="23" t="s">
        <v>0</v>
      </c>
      <c r="D566" s="23" t="s">
        <v>709</v>
      </c>
      <c r="E566" s="23">
        <v>2000</v>
      </c>
      <c r="F566" s="23"/>
      <c r="G566" s="23" t="s">
        <v>712</v>
      </c>
      <c r="H566" s="23" t="s">
        <v>713</v>
      </c>
      <c r="I566" s="23">
        <v>8</v>
      </c>
      <c r="J566" s="24">
        <v>1165.05</v>
      </c>
      <c r="K566" s="23">
        <v>154</v>
      </c>
      <c r="L566" s="24">
        <v>1951.05</v>
      </c>
      <c r="M566" s="23">
        <v>2739</v>
      </c>
      <c r="N566" s="25">
        <v>787.95</v>
      </c>
    </row>
    <row r="567" spans="1:14" x14ac:dyDescent="0.3">
      <c r="A567" t="str">
        <f>D567&amp;" "&amp;E567</f>
        <v>MLT 850 145 V+ Y ST5 S1 500</v>
      </c>
      <c r="B567" s="26" t="s">
        <v>399</v>
      </c>
      <c r="C567" s="20" t="s">
        <v>0</v>
      </c>
      <c r="D567" s="20" t="s">
        <v>3331</v>
      </c>
      <c r="E567" s="20">
        <v>500</v>
      </c>
      <c r="F567" s="20" t="s">
        <v>1101</v>
      </c>
      <c r="G567" s="29" t="s">
        <v>3334</v>
      </c>
      <c r="H567" s="20" t="s">
        <v>3333</v>
      </c>
      <c r="I567" s="20">
        <v>4</v>
      </c>
      <c r="J567" s="21">
        <v>289.8</v>
      </c>
      <c r="K567" s="20">
        <v>154</v>
      </c>
      <c r="L567" s="21">
        <v>759.8</v>
      </c>
      <c r="M567" s="20"/>
      <c r="N567" s="27">
        <v>-759.8</v>
      </c>
    </row>
    <row r="568" spans="1:14" x14ac:dyDescent="0.3">
      <c r="A568" t="str">
        <f>D568&amp;" "&amp;E568</f>
        <v>MLT 850 145 V+ Y ST5 S1 1000</v>
      </c>
      <c r="B568" s="22" t="s">
        <v>399</v>
      </c>
      <c r="C568" s="23" t="s">
        <v>0</v>
      </c>
      <c r="D568" s="23" t="s">
        <v>3331</v>
      </c>
      <c r="E568" s="23">
        <v>1000</v>
      </c>
      <c r="F568" s="23" t="s">
        <v>1102</v>
      </c>
      <c r="G568" s="28" t="s">
        <v>3335</v>
      </c>
      <c r="H568" s="23" t="s">
        <v>3333</v>
      </c>
      <c r="I568" s="23">
        <v>6</v>
      </c>
      <c r="J568" s="24">
        <v>1498.8</v>
      </c>
      <c r="K568" s="23">
        <v>154</v>
      </c>
      <c r="L568" s="24">
        <v>2126.8000000000002</v>
      </c>
      <c r="M568" s="23"/>
      <c r="N568" s="25">
        <v>-2126.8000000000002</v>
      </c>
    </row>
    <row r="569" spans="1:14" x14ac:dyDescent="0.3">
      <c r="A569" t="str">
        <f>D569&amp;" "&amp;E569</f>
        <v>MLT 850 145 V+ Y ST5 S1 2000</v>
      </c>
      <c r="B569" s="26" t="s">
        <v>399</v>
      </c>
      <c r="C569" s="20" t="s">
        <v>0</v>
      </c>
      <c r="D569" s="20" t="s">
        <v>3331</v>
      </c>
      <c r="E569" s="20">
        <v>2000</v>
      </c>
      <c r="F569" s="20" t="s">
        <v>1103</v>
      </c>
      <c r="G569" s="29" t="s">
        <v>3336</v>
      </c>
      <c r="H569" s="20" t="s">
        <v>3333</v>
      </c>
      <c r="I569" s="20">
        <v>8</v>
      </c>
      <c r="J569" s="21">
        <v>1979.8</v>
      </c>
      <c r="K569" s="20">
        <v>154</v>
      </c>
      <c r="L569" s="21">
        <v>2765.8</v>
      </c>
      <c r="M569" s="20"/>
      <c r="N569" s="27">
        <v>-2765.8</v>
      </c>
    </row>
    <row r="570" spans="1:14" x14ac:dyDescent="0.3">
      <c r="A570" t="str">
        <f>D570&amp;" "&amp;E570</f>
        <v>MLT 850 145 V+ Y ST5 S1 3000</v>
      </c>
      <c r="B570" s="22" t="s">
        <v>399</v>
      </c>
      <c r="C570" s="23" t="s">
        <v>0</v>
      </c>
      <c r="D570" s="23" t="s">
        <v>3331</v>
      </c>
      <c r="E570" s="23">
        <v>3000</v>
      </c>
      <c r="F570" s="23" t="s">
        <v>3240</v>
      </c>
      <c r="G570" s="28" t="s">
        <v>3337</v>
      </c>
      <c r="H570" s="23" t="s">
        <v>3333</v>
      </c>
      <c r="I570" s="23">
        <v>6.5</v>
      </c>
      <c r="J570" s="24">
        <v>1646.8</v>
      </c>
      <c r="K570" s="23">
        <v>154</v>
      </c>
      <c r="L570" s="24">
        <v>2314.3000000000002</v>
      </c>
      <c r="M570" s="23"/>
      <c r="N570" s="25">
        <v>-2314.3000000000002</v>
      </c>
    </row>
    <row r="571" spans="1:14" x14ac:dyDescent="0.3">
      <c r="A571" t="str">
        <f>D571&amp;" "&amp;E571</f>
        <v>MLT 850 145 V+ Y ST5 S1 OBLIGATOIRE</v>
      </c>
      <c r="B571" s="26" t="s">
        <v>399</v>
      </c>
      <c r="C571" s="20" t="s">
        <v>0</v>
      </c>
      <c r="D571" s="20" t="s">
        <v>3331</v>
      </c>
      <c r="E571" s="20" t="s">
        <v>1099</v>
      </c>
      <c r="F571" s="20" t="s">
        <v>1100</v>
      </c>
      <c r="G571" s="29" t="s">
        <v>3332</v>
      </c>
      <c r="H571" s="20" t="s">
        <v>3333</v>
      </c>
      <c r="I571" s="20">
        <v>2</v>
      </c>
      <c r="J571" s="21">
        <v>58.3</v>
      </c>
      <c r="K571" s="20">
        <v>154</v>
      </c>
      <c r="L571" s="21">
        <v>370.3</v>
      </c>
      <c r="M571" s="20"/>
      <c r="N571" s="27">
        <v>-370.3</v>
      </c>
    </row>
    <row r="572" spans="1:14" x14ac:dyDescent="0.3">
      <c r="A572" t="str">
        <f>D572&amp;" "&amp;E572</f>
        <v>MLT 932 EASY 75D ST5 S1  500</v>
      </c>
      <c r="B572" s="22" t="s">
        <v>399</v>
      </c>
      <c r="C572" s="23" t="s">
        <v>14</v>
      </c>
      <c r="D572" s="23" t="s">
        <v>624</v>
      </c>
      <c r="E572" s="23">
        <v>500</v>
      </c>
      <c r="F572" s="23"/>
      <c r="G572" s="23" t="s">
        <v>626</v>
      </c>
      <c r="H572" s="23" t="s">
        <v>627</v>
      </c>
      <c r="I572" s="23">
        <v>4</v>
      </c>
      <c r="J572" s="24">
        <v>202.3</v>
      </c>
      <c r="K572" s="23">
        <v>154</v>
      </c>
      <c r="L572" s="24">
        <v>672.3</v>
      </c>
      <c r="M572" s="23"/>
      <c r="N572" s="25">
        <v>-672.3</v>
      </c>
    </row>
    <row r="573" spans="1:14" x14ac:dyDescent="0.3">
      <c r="A573" t="str">
        <f>D573&amp;" "&amp;E573</f>
        <v>MLT 932 EASY 75D ST5 S1  1000</v>
      </c>
      <c r="B573" s="26" t="s">
        <v>399</v>
      </c>
      <c r="C573" s="20" t="s">
        <v>14</v>
      </c>
      <c r="D573" s="20" t="s">
        <v>624</v>
      </c>
      <c r="E573" s="20">
        <v>1000</v>
      </c>
      <c r="F573" s="20"/>
      <c r="G573" s="20" t="s">
        <v>628</v>
      </c>
      <c r="H573" s="20" t="s">
        <v>627</v>
      </c>
      <c r="I573" s="20">
        <v>8</v>
      </c>
      <c r="J573" s="21">
        <v>819.55</v>
      </c>
      <c r="K573" s="20">
        <v>154</v>
      </c>
      <c r="L573" s="21">
        <v>1605.55</v>
      </c>
      <c r="M573" s="20"/>
      <c r="N573" s="27">
        <v>-1605.55</v>
      </c>
    </row>
    <row r="574" spans="1:14" x14ac:dyDescent="0.3">
      <c r="A574" t="str">
        <f>D574&amp;" "&amp;E574</f>
        <v>MLT 932 EASY 75D ST5 S1  2000</v>
      </c>
      <c r="B574" s="22" t="s">
        <v>399</v>
      </c>
      <c r="C574" s="23" t="s">
        <v>14</v>
      </c>
      <c r="D574" s="23" t="s">
        <v>624</v>
      </c>
      <c r="E574" s="23">
        <v>2000</v>
      </c>
      <c r="F574" s="23"/>
      <c r="G574" s="23" t="s">
        <v>629</v>
      </c>
      <c r="H574" s="23" t="s">
        <v>627</v>
      </c>
      <c r="I574" s="23">
        <v>8</v>
      </c>
      <c r="J574" s="24">
        <v>1185.05</v>
      </c>
      <c r="K574" s="23">
        <v>154</v>
      </c>
      <c r="L574" s="24">
        <v>1971.05</v>
      </c>
      <c r="M574" s="23"/>
      <c r="N574" s="25">
        <v>-1971.05</v>
      </c>
    </row>
    <row r="575" spans="1:14" x14ac:dyDescent="0.3">
      <c r="A575" t="str">
        <f>D575&amp;" "&amp;E575</f>
        <v>MLT 933 EASY 75D ST5 S1 500</v>
      </c>
      <c r="B575" s="26" t="s">
        <v>399</v>
      </c>
      <c r="C575" s="20" t="s">
        <v>14</v>
      </c>
      <c r="D575" s="20" t="s">
        <v>616</v>
      </c>
      <c r="E575" s="20">
        <v>500</v>
      </c>
      <c r="F575" s="20"/>
      <c r="G575" s="20" t="s">
        <v>619</v>
      </c>
      <c r="H575" s="20" t="s">
        <v>620</v>
      </c>
      <c r="I575" s="20">
        <v>4</v>
      </c>
      <c r="J575" s="21">
        <v>350.35</v>
      </c>
      <c r="K575" s="20">
        <v>154</v>
      </c>
      <c r="L575" s="21">
        <v>820.35</v>
      </c>
      <c r="M575" s="20"/>
      <c r="N575" s="27">
        <v>-820.35</v>
      </c>
    </row>
    <row r="576" spans="1:14" x14ac:dyDescent="0.3">
      <c r="A576" t="str">
        <f>D576&amp;" "&amp;E576</f>
        <v>MLT 933 EASY 75D ST5 S1 1000</v>
      </c>
      <c r="B576" s="22" t="s">
        <v>399</v>
      </c>
      <c r="C576" s="23" t="s">
        <v>14</v>
      </c>
      <c r="D576" s="23" t="s">
        <v>616</v>
      </c>
      <c r="E576" s="23">
        <v>1000</v>
      </c>
      <c r="F576" s="23"/>
      <c r="G576" s="23" t="s">
        <v>621</v>
      </c>
      <c r="H576" s="23" t="s">
        <v>620</v>
      </c>
      <c r="I576" s="23">
        <v>8</v>
      </c>
      <c r="J576" s="24">
        <v>546.85</v>
      </c>
      <c r="K576" s="23">
        <v>154</v>
      </c>
      <c r="L576" s="24">
        <v>1332.85</v>
      </c>
      <c r="M576" s="23"/>
      <c r="N576" s="25">
        <v>-1332.85</v>
      </c>
    </row>
    <row r="577" spans="1:14" x14ac:dyDescent="0.3">
      <c r="A577" t="str">
        <f>D577&amp;" "&amp;E577</f>
        <v>MLT 933 EASY 75D ST5 S1 2000</v>
      </c>
      <c r="B577" s="26" t="s">
        <v>399</v>
      </c>
      <c r="C577" s="20" t="s">
        <v>14</v>
      </c>
      <c r="D577" s="20" t="s">
        <v>616</v>
      </c>
      <c r="E577" s="20">
        <v>2000</v>
      </c>
      <c r="F577" s="20"/>
      <c r="G577" s="20" t="s">
        <v>622</v>
      </c>
      <c r="H577" s="20" t="s">
        <v>620</v>
      </c>
      <c r="I577" s="20">
        <v>8</v>
      </c>
      <c r="J577" s="21">
        <v>1461.65</v>
      </c>
      <c r="K577" s="20">
        <v>154</v>
      </c>
      <c r="L577" s="21">
        <v>2247.65</v>
      </c>
      <c r="M577" s="20"/>
      <c r="N577" s="27">
        <v>-2247.65</v>
      </c>
    </row>
    <row r="578" spans="1:14" x14ac:dyDescent="0.3">
      <c r="A578" t="str">
        <f>D578&amp;" "&amp;E578</f>
        <v>MLT 940 140 V PLUS D ST5 S1 500</v>
      </c>
      <c r="B578" s="22" t="s">
        <v>399</v>
      </c>
      <c r="C578" s="23" t="s">
        <v>14</v>
      </c>
      <c r="D578" s="23" t="s">
        <v>764</v>
      </c>
      <c r="E578" s="23">
        <v>500</v>
      </c>
      <c r="F578" s="23"/>
      <c r="G578" s="23" t="s">
        <v>765</v>
      </c>
      <c r="H578" s="23" t="s">
        <v>699</v>
      </c>
      <c r="I578" s="23">
        <v>4</v>
      </c>
      <c r="J578" s="24">
        <v>439.35</v>
      </c>
      <c r="K578" s="23">
        <v>154</v>
      </c>
      <c r="L578" s="24">
        <v>909.35</v>
      </c>
      <c r="M578" s="23"/>
      <c r="N578" s="25">
        <v>-909.35</v>
      </c>
    </row>
    <row r="579" spans="1:14" x14ac:dyDescent="0.3">
      <c r="A579" t="str">
        <f>D579&amp;" "&amp;E579</f>
        <v>MLT 940 140 V PLUS D ST5 S1 1000</v>
      </c>
      <c r="B579" s="26" t="s">
        <v>399</v>
      </c>
      <c r="C579" s="20" t="s">
        <v>14</v>
      </c>
      <c r="D579" s="20" t="s">
        <v>764</v>
      </c>
      <c r="E579" s="20">
        <v>1000</v>
      </c>
      <c r="F579" s="20"/>
      <c r="G579" s="20" t="s">
        <v>766</v>
      </c>
      <c r="H579" s="20" t="s">
        <v>699</v>
      </c>
      <c r="I579" s="20">
        <v>8</v>
      </c>
      <c r="J579" s="21">
        <v>892.75</v>
      </c>
      <c r="K579" s="20">
        <v>154</v>
      </c>
      <c r="L579" s="21">
        <v>1678.75</v>
      </c>
      <c r="M579" s="20"/>
      <c r="N579" s="27">
        <v>-1678.75</v>
      </c>
    </row>
    <row r="580" spans="1:14" x14ac:dyDescent="0.3">
      <c r="A580" t="str">
        <f>D580&amp;" "&amp;E580</f>
        <v>MLT 940 140 V PLUS D ST5 S1 2000</v>
      </c>
      <c r="B580" s="22" t="s">
        <v>399</v>
      </c>
      <c r="C580" s="23" t="s">
        <v>14</v>
      </c>
      <c r="D580" s="23" t="s">
        <v>764</v>
      </c>
      <c r="E580" s="23">
        <v>2000</v>
      </c>
      <c r="F580" s="23"/>
      <c r="G580" s="23" t="s">
        <v>767</v>
      </c>
      <c r="H580" s="23" t="s">
        <v>699</v>
      </c>
      <c r="I580" s="23">
        <v>8</v>
      </c>
      <c r="J580" s="24">
        <v>1305.25</v>
      </c>
      <c r="K580" s="23">
        <v>154</v>
      </c>
      <c r="L580" s="24">
        <v>2091.25</v>
      </c>
      <c r="M580" s="23"/>
      <c r="N580" s="25">
        <v>-2091.25</v>
      </c>
    </row>
    <row r="581" spans="1:14" x14ac:dyDescent="0.3">
      <c r="A581" t="str">
        <f>D581&amp;" "&amp;E581</f>
        <v>MLT 940 140 VP D ST4 S2 500</v>
      </c>
      <c r="B581" s="26" t="s">
        <v>399</v>
      </c>
      <c r="C581" s="20" t="s">
        <v>14</v>
      </c>
      <c r="D581" s="20" t="s">
        <v>136</v>
      </c>
      <c r="E581" s="20">
        <v>500</v>
      </c>
      <c r="F581" s="20"/>
      <c r="G581" s="20" t="s">
        <v>135</v>
      </c>
      <c r="H581" s="20" t="s">
        <v>128</v>
      </c>
      <c r="I581" s="20">
        <v>4</v>
      </c>
      <c r="J581" s="21">
        <v>420.85</v>
      </c>
      <c r="K581" s="20">
        <v>154</v>
      </c>
      <c r="L581" s="21">
        <v>890.85</v>
      </c>
      <c r="M581" s="20"/>
      <c r="N581" s="27">
        <v>-890.85</v>
      </c>
    </row>
    <row r="582" spans="1:14" x14ac:dyDescent="0.3">
      <c r="A582" t="str">
        <f>D582&amp;" "&amp;E582</f>
        <v>MLT 940 140 VP D ST4 S2 1000</v>
      </c>
      <c r="B582" s="22" t="s">
        <v>399</v>
      </c>
      <c r="C582" s="23" t="s">
        <v>14</v>
      </c>
      <c r="D582" s="23" t="s">
        <v>136</v>
      </c>
      <c r="E582" s="23">
        <v>1000</v>
      </c>
      <c r="F582" s="23"/>
      <c r="G582" s="23" t="s">
        <v>137</v>
      </c>
      <c r="H582" s="23" t="s">
        <v>128</v>
      </c>
      <c r="I582" s="23">
        <v>8</v>
      </c>
      <c r="J582" s="24">
        <v>806.05</v>
      </c>
      <c r="K582" s="23">
        <v>154</v>
      </c>
      <c r="L582" s="24">
        <v>1592.05</v>
      </c>
      <c r="M582" s="23"/>
      <c r="N582" s="25">
        <v>-1592.05</v>
      </c>
    </row>
    <row r="583" spans="1:14" x14ac:dyDescent="0.3">
      <c r="A583" t="str">
        <f>D583&amp;" "&amp;E583</f>
        <v>MLT 940 140 VP D ST4 S2 2000</v>
      </c>
      <c r="B583" s="26" t="s">
        <v>399</v>
      </c>
      <c r="C583" s="20" t="s">
        <v>14</v>
      </c>
      <c r="D583" s="20" t="s">
        <v>136</v>
      </c>
      <c r="E583" s="20">
        <v>2000</v>
      </c>
      <c r="F583" s="20"/>
      <c r="G583" s="20" t="s">
        <v>138</v>
      </c>
      <c r="H583" s="20" t="s">
        <v>128</v>
      </c>
      <c r="I583" s="20">
        <v>8</v>
      </c>
      <c r="J583" s="21">
        <v>1673.05</v>
      </c>
      <c r="K583" s="20">
        <v>154</v>
      </c>
      <c r="L583" s="21">
        <v>2459.0500000000002</v>
      </c>
      <c r="M583" s="20"/>
      <c r="N583" s="27">
        <v>-2459.0500000000002</v>
      </c>
    </row>
    <row r="584" spans="1:14" x14ac:dyDescent="0.3">
      <c r="A584" t="str">
        <f>D584&amp;" "&amp;E584</f>
        <v>MLT 940 V PLUS D ST4 S2 500</v>
      </c>
      <c r="B584" s="22" t="s">
        <v>399</v>
      </c>
      <c r="C584" s="23" t="s">
        <v>14</v>
      </c>
      <c r="D584" s="23" t="s">
        <v>16</v>
      </c>
      <c r="E584" s="23">
        <v>500</v>
      </c>
      <c r="F584" s="23"/>
      <c r="G584" s="23" t="s">
        <v>15</v>
      </c>
      <c r="H584" s="23" t="s">
        <v>17</v>
      </c>
      <c r="I584" s="23">
        <v>4</v>
      </c>
      <c r="J584" s="24">
        <v>368.35</v>
      </c>
      <c r="K584" s="23">
        <v>154</v>
      </c>
      <c r="L584" s="24">
        <v>838.35</v>
      </c>
      <c r="M584" s="23"/>
      <c r="N584" s="25">
        <v>-838.35</v>
      </c>
    </row>
    <row r="585" spans="1:14" x14ac:dyDescent="0.3">
      <c r="A585" t="str">
        <f>D585&amp;" "&amp;E585</f>
        <v>MLT 940 V PLUS D ST4 S2 1000</v>
      </c>
      <c r="B585" s="26" t="s">
        <v>399</v>
      </c>
      <c r="C585" s="20" t="s">
        <v>14</v>
      </c>
      <c r="D585" s="20" t="s">
        <v>16</v>
      </c>
      <c r="E585" s="20">
        <v>1000</v>
      </c>
      <c r="F585" s="20"/>
      <c r="G585" s="20" t="s">
        <v>18</v>
      </c>
      <c r="H585" s="20" t="s">
        <v>17</v>
      </c>
      <c r="I585" s="20">
        <v>8</v>
      </c>
      <c r="J585" s="21">
        <v>737.55</v>
      </c>
      <c r="K585" s="20">
        <v>154</v>
      </c>
      <c r="L585" s="21">
        <v>1523.55</v>
      </c>
      <c r="M585" s="20"/>
      <c r="N585" s="27">
        <v>-1523.55</v>
      </c>
    </row>
    <row r="586" spans="1:14" x14ac:dyDescent="0.3">
      <c r="A586" t="str">
        <f>D586&amp;" "&amp;E586</f>
        <v>MLT 940 V PLUS D ST4 S2 2000</v>
      </c>
      <c r="B586" s="22" t="s">
        <v>399</v>
      </c>
      <c r="C586" s="23" t="s">
        <v>14</v>
      </c>
      <c r="D586" s="23" t="s">
        <v>16</v>
      </c>
      <c r="E586" s="23">
        <v>2000</v>
      </c>
      <c r="F586" s="23"/>
      <c r="G586" s="23" t="s">
        <v>19</v>
      </c>
      <c r="H586" s="23" t="s">
        <v>17</v>
      </c>
      <c r="I586" s="23">
        <v>8</v>
      </c>
      <c r="J586" s="24">
        <v>1562.05</v>
      </c>
      <c r="K586" s="23">
        <v>154</v>
      </c>
      <c r="L586" s="24">
        <v>2348.0500000000002</v>
      </c>
      <c r="M586" s="23"/>
      <c r="N586" s="25">
        <v>-2348.0500000000002</v>
      </c>
    </row>
    <row r="587" spans="1:14" x14ac:dyDescent="0.3">
      <c r="A587" t="str">
        <f>D587&amp;" "&amp;E587</f>
        <v>MLT 961 145 V PLUS JD ST4 S1 500</v>
      </c>
      <c r="B587" s="26" t="s">
        <v>399</v>
      </c>
      <c r="C587" s="20" t="s">
        <v>14</v>
      </c>
      <c r="D587" s="20" t="s">
        <v>120</v>
      </c>
      <c r="E587" s="20">
        <v>500</v>
      </c>
      <c r="F587" s="20" t="s">
        <v>3229</v>
      </c>
      <c r="G587" s="20" t="s">
        <v>119</v>
      </c>
      <c r="H587" s="20" t="s">
        <v>121</v>
      </c>
      <c r="I587" s="20">
        <v>4</v>
      </c>
      <c r="J587" s="21">
        <v>618.85</v>
      </c>
      <c r="K587" s="20">
        <v>154</v>
      </c>
      <c r="L587" s="21">
        <v>1088.8499999999999</v>
      </c>
      <c r="M587" s="20"/>
      <c r="N587" s="27">
        <v>-1088.8499999999999</v>
      </c>
    </row>
    <row r="588" spans="1:14" x14ac:dyDescent="0.3">
      <c r="A588" t="str">
        <f>D588&amp;" "&amp;E588</f>
        <v>MLT 961 145 V PLUS JD ST4 S1 1000</v>
      </c>
      <c r="B588" s="22" t="s">
        <v>399</v>
      </c>
      <c r="C588" s="23" t="s">
        <v>14</v>
      </c>
      <c r="D588" s="23" t="s">
        <v>120</v>
      </c>
      <c r="E588" s="23">
        <v>1000</v>
      </c>
      <c r="F588" s="23" t="s">
        <v>3230</v>
      </c>
      <c r="G588" s="23" t="s">
        <v>122</v>
      </c>
      <c r="H588" s="23" t="s">
        <v>121</v>
      </c>
      <c r="I588" s="23">
        <v>8</v>
      </c>
      <c r="J588" s="24">
        <v>750.85</v>
      </c>
      <c r="K588" s="23">
        <v>154</v>
      </c>
      <c r="L588" s="24">
        <v>1536.85</v>
      </c>
      <c r="M588" s="23"/>
      <c r="N588" s="25">
        <v>-1536.85</v>
      </c>
    </row>
    <row r="589" spans="1:14" x14ac:dyDescent="0.3">
      <c r="A589" t="str">
        <f>D589&amp;" "&amp;E589</f>
        <v>MLT 961 145 V PLUS JD ST4 S1 2000</v>
      </c>
      <c r="B589" s="26" t="s">
        <v>399</v>
      </c>
      <c r="C589" s="20" t="s">
        <v>14</v>
      </c>
      <c r="D589" s="20" t="s">
        <v>120</v>
      </c>
      <c r="E589" s="20">
        <v>2000</v>
      </c>
      <c r="F589" s="20" t="s">
        <v>3231</v>
      </c>
      <c r="G589" s="20" t="s">
        <v>123</v>
      </c>
      <c r="H589" s="20" t="s">
        <v>121</v>
      </c>
      <c r="I589" s="20">
        <v>8</v>
      </c>
      <c r="J589" s="21">
        <v>1527.9</v>
      </c>
      <c r="K589" s="20">
        <v>154</v>
      </c>
      <c r="L589" s="21">
        <v>2313.9</v>
      </c>
      <c r="M589" s="20"/>
      <c r="N589" s="27">
        <v>-2313.9</v>
      </c>
    </row>
    <row r="590" spans="1:14" x14ac:dyDescent="0.3">
      <c r="A590" t="str">
        <f>D590&amp;" "&amp;E590</f>
        <v>MLT 961 145 V PLUS JD ST4 S1 3000</v>
      </c>
      <c r="B590" s="22" t="s">
        <v>399</v>
      </c>
      <c r="C590" s="23" t="s">
        <v>14</v>
      </c>
      <c r="D590" s="23" t="s">
        <v>120</v>
      </c>
      <c r="E590" s="23">
        <v>3000</v>
      </c>
      <c r="F590" s="23" t="s">
        <v>3232</v>
      </c>
      <c r="G590" s="23" t="s">
        <v>124</v>
      </c>
      <c r="H590" s="23" t="s">
        <v>121</v>
      </c>
      <c r="I590" s="23">
        <v>8</v>
      </c>
      <c r="J590" s="24">
        <v>1527.9</v>
      </c>
      <c r="K590" s="23">
        <v>154</v>
      </c>
      <c r="L590" s="24">
        <v>2313.9</v>
      </c>
      <c r="M590" s="23"/>
      <c r="N590" s="25">
        <v>-2313.9</v>
      </c>
    </row>
    <row r="591" spans="1:14" x14ac:dyDescent="0.3">
      <c r="A591" t="str">
        <f>D591&amp;" "&amp;E591</f>
        <v>MLT 961 145 V PLUS JD ST4 S1 4000</v>
      </c>
      <c r="B591" s="26" t="s">
        <v>399</v>
      </c>
      <c r="C591" s="20" t="s">
        <v>14</v>
      </c>
      <c r="D591" s="20" t="s">
        <v>120</v>
      </c>
      <c r="E591" s="20">
        <v>4000</v>
      </c>
      <c r="F591" s="20" t="s">
        <v>3233</v>
      </c>
      <c r="G591" s="20" t="s">
        <v>125</v>
      </c>
      <c r="H591" s="20" t="s">
        <v>121</v>
      </c>
      <c r="I591" s="20">
        <v>8</v>
      </c>
      <c r="J591" s="21">
        <v>1614.4</v>
      </c>
      <c r="K591" s="20">
        <v>154</v>
      </c>
      <c r="L591" s="21">
        <v>2400.4</v>
      </c>
      <c r="M591" s="20"/>
      <c r="N591" s="27">
        <v>-2400.4</v>
      </c>
    </row>
    <row r="592" spans="1:14" x14ac:dyDescent="0.3">
      <c r="A592" t="str">
        <f>D592&amp;" "&amp;E592</f>
        <v>MLT 961 160 V+ L Y ST5 S1 1000</v>
      </c>
      <c r="B592" s="22" t="s">
        <v>399</v>
      </c>
      <c r="C592" s="23" t="s">
        <v>14</v>
      </c>
      <c r="D592" s="23" t="s">
        <v>3234</v>
      </c>
      <c r="E592" s="23">
        <v>1000</v>
      </c>
      <c r="F592" s="23" t="s">
        <v>1102</v>
      </c>
      <c r="G592" s="28" t="s">
        <v>3238</v>
      </c>
      <c r="H592" s="23" t="s">
        <v>3236</v>
      </c>
      <c r="I592" s="23">
        <v>6</v>
      </c>
      <c r="J592" s="24">
        <v>1273.3</v>
      </c>
      <c r="K592" s="23">
        <v>154</v>
      </c>
      <c r="L592" s="24">
        <v>1901.3</v>
      </c>
      <c r="M592" s="23"/>
      <c r="N592" s="25">
        <v>-1901.3</v>
      </c>
    </row>
    <row r="593" spans="1:14" x14ac:dyDescent="0.3">
      <c r="A593" t="str">
        <f>D593&amp;" "&amp;E593</f>
        <v>MLT 961 160 V+ L Y ST5 S1 2000</v>
      </c>
      <c r="B593" s="26" t="s">
        <v>399</v>
      </c>
      <c r="C593" s="20" t="s">
        <v>14</v>
      </c>
      <c r="D593" s="20" t="s">
        <v>3234</v>
      </c>
      <c r="E593" s="20">
        <v>2000</v>
      </c>
      <c r="F593" s="20" t="s">
        <v>1103</v>
      </c>
      <c r="G593" s="29" t="s">
        <v>3239</v>
      </c>
      <c r="H593" s="20" t="s">
        <v>3236</v>
      </c>
      <c r="I593" s="20">
        <v>8</v>
      </c>
      <c r="J593" s="21">
        <v>2143.8000000000002</v>
      </c>
      <c r="K593" s="20">
        <v>154</v>
      </c>
      <c r="L593" s="21">
        <v>2929.8</v>
      </c>
      <c r="M593" s="20"/>
      <c r="N593" s="27">
        <v>-2929.8</v>
      </c>
    </row>
    <row r="594" spans="1:14" x14ac:dyDescent="0.3">
      <c r="A594" t="str">
        <f>D594&amp;" "&amp;E594</f>
        <v>MLT 961 160 V+ L Y ST5 S1 3000</v>
      </c>
      <c r="B594" s="22" t="s">
        <v>399</v>
      </c>
      <c r="C594" s="23" t="s">
        <v>14</v>
      </c>
      <c r="D594" s="23" t="s">
        <v>3234</v>
      </c>
      <c r="E594" s="23">
        <v>3000</v>
      </c>
      <c r="F594" s="23" t="s">
        <v>3240</v>
      </c>
      <c r="G594" s="28" t="s">
        <v>3241</v>
      </c>
      <c r="H594" s="23" t="s">
        <v>3236</v>
      </c>
      <c r="I594" s="23">
        <v>6.5</v>
      </c>
      <c r="J594" s="24">
        <v>1421.3</v>
      </c>
      <c r="K594" s="23">
        <v>154</v>
      </c>
      <c r="L594" s="24">
        <v>2088.8000000000002</v>
      </c>
      <c r="M594" s="23"/>
      <c r="N594" s="25">
        <v>-2088.8000000000002</v>
      </c>
    </row>
    <row r="595" spans="1:14" x14ac:dyDescent="0.3">
      <c r="A595" t="str">
        <f>D595&amp;" "&amp;E595</f>
        <v>MLT 961 160 V+ L Y ST5 S1 500</v>
      </c>
      <c r="B595" s="26" t="s">
        <v>399</v>
      </c>
      <c r="C595" s="20" t="s">
        <v>14</v>
      </c>
      <c r="D595" s="20" t="s">
        <v>3234</v>
      </c>
      <c r="E595" s="20">
        <v>500</v>
      </c>
      <c r="F595" s="20" t="s">
        <v>1101</v>
      </c>
      <c r="G595" s="29" t="s">
        <v>3237</v>
      </c>
      <c r="H595" s="20" t="s">
        <v>3236</v>
      </c>
      <c r="I595" s="20">
        <v>2</v>
      </c>
      <c r="J595" s="21">
        <v>287.8</v>
      </c>
      <c r="K595" s="20">
        <v>154</v>
      </c>
      <c r="L595" s="21">
        <v>599.79999999999995</v>
      </c>
      <c r="M595" s="20"/>
      <c r="N595" s="27">
        <v>-599.79999999999995</v>
      </c>
    </row>
    <row r="596" spans="1:14" x14ac:dyDescent="0.3">
      <c r="A596" t="str">
        <f>D596&amp;" "&amp;E596</f>
        <v>MLT 961 160 V+ L Y ST5 S1 OBLIGATOIRE</v>
      </c>
      <c r="B596" s="22" t="s">
        <v>399</v>
      </c>
      <c r="C596" s="23" t="s">
        <v>14</v>
      </c>
      <c r="D596" s="23" t="s">
        <v>3234</v>
      </c>
      <c r="E596" s="23" t="s">
        <v>1099</v>
      </c>
      <c r="F596" s="23" t="s">
        <v>1100</v>
      </c>
      <c r="G596" s="28" t="s">
        <v>3235</v>
      </c>
      <c r="H596" s="23" t="s">
        <v>3236</v>
      </c>
      <c r="I596" s="23">
        <v>2</v>
      </c>
      <c r="J596" s="24">
        <v>24.3</v>
      </c>
      <c r="K596" s="23">
        <v>154</v>
      </c>
      <c r="L596" s="24">
        <v>336.3</v>
      </c>
      <c r="M596" s="23"/>
      <c r="N596" s="25">
        <v>-336.3</v>
      </c>
    </row>
    <row r="597" spans="1:14" x14ac:dyDescent="0.3">
      <c r="A597" t="str">
        <f>D597&amp;" "&amp;E597</f>
        <v>MRT 1432 SERIE M E2 (360° - 400°) 500</v>
      </c>
      <c r="B597" s="26" t="s">
        <v>399</v>
      </c>
      <c r="C597" s="20" t="s">
        <v>3207</v>
      </c>
      <c r="D597" s="20" t="s">
        <v>3208</v>
      </c>
      <c r="E597" s="20">
        <v>500</v>
      </c>
      <c r="F597" s="20" t="s">
        <v>1101</v>
      </c>
      <c r="G597" s="29" t="s">
        <v>3209</v>
      </c>
      <c r="H597" s="20" t="s">
        <v>3210</v>
      </c>
      <c r="I597" s="20">
        <v>4</v>
      </c>
      <c r="J597" s="21">
        <v>349.9</v>
      </c>
      <c r="K597" s="20">
        <v>119</v>
      </c>
      <c r="L597" s="21">
        <v>824.9</v>
      </c>
      <c r="M597" s="20"/>
      <c r="N597" s="27">
        <v>-824.9</v>
      </c>
    </row>
    <row r="598" spans="1:14" x14ac:dyDescent="0.3">
      <c r="A598" t="str">
        <f>D598&amp;" "&amp;E598</f>
        <v>MRT 1432 SERIE M E2 (360° - 400°) 1000</v>
      </c>
      <c r="B598" s="22" t="s">
        <v>399</v>
      </c>
      <c r="C598" s="23" t="s">
        <v>3207</v>
      </c>
      <c r="D598" s="23" t="s">
        <v>3208</v>
      </c>
      <c r="E598" s="23">
        <v>1000</v>
      </c>
      <c r="F598" s="23" t="s">
        <v>1101</v>
      </c>
      <c r="G598" s="28" t="s">
        <v>3211</v>
      </c>
      <c r="H598" s="23" t="s">
        <v>3210</v>
      </c>
      <c r="I598" s="23">
        <v>8</v>
      </c>
      <c r="J598" s="24">
        <v>1193.5999999999999</v>
      </c>
      <c r="K598" s="23">
        <v>119</v>
      </c>
      <c r="L598" s="24">
        <v>2024.6</v>
      </c>
      <c r="M598" s="23"/>
      <c r="N598" s="25">
        <v>-2024.6</v>
      </c>
    </row>
    <row r="599" spans="1:14" x14ac:dyDescent="0.3">
      <c r="A599" t="str">
        <f>D599&amp;" "&amp;E599</f>
        <v>MRT 1432 SERIE M E2 (360° - 400°) 2000</v>
      </c>
      <c r="B599" s="26" t="s">
        <v>399</v>
      </c>
      <c r="C599" s="20" t="s">
        <v>3207</v>
      </c>
      <c r="D599" s="20" t="s">
        <v>3208</v>
      </c>
      <c r="E599" s="20">
        <v>2000</v>
      </c>
      <c r="F599" s="20"/>
      <c r="G599" s="29" t="s">
        <v>3212</v>
      </c>
      <c r="H599" s="20" t="s">
        <v>3210</v>
      </c>
      <c r="I599" s="20">
        <v>8</v>
      </c>
      <c r="J599" s="21">
        <v>1193.5999999999999</v>
      </c>
      <c r="K599" s="20">
        <v>119</v>
      </c>
      <c r="L599" s="21">
        <v>2024.6</v>
      </c>
      <c r="M599" s="20"/>
      <c r="N599" s="27">
        <v>-2024.6</v>
      </c>
    </row>
    <row r="600" spans="1:14" x14ac:dyDescent="0.3">
      <c r="A600" t="str">
        <f>D600&amp;" "&amp;E600</f>
        <v>MRT 1850 PLUS E3 500</v>
      </c>
      <c r="B600" s="22" t="s">
        <v>399</v>
      </c>
      <c r="C600" s="23" t="s">
        <v>139</v>
      </c>
      <c r="D600" s="23" t="s">
        <v>141</v>
      </c>
      <c r="E600" s="23">
        <v>500</v>
      </c>
      <c r="F600" s="23"/>
      <c r="G600" s="23" t="s">
        <v>140</v>
      </c>
      <c r="H600" s="23" t="s">
        <v>142</v>
      </c>
      <c r="I600" s="23">
        <v>6</v>
      </c>
      <c r="J600" s="24">
        <v>473.1</v>
      </c>
      <c r="K600" s="23">
        <v>154</v>
      </c>
      <c r="L600" s="24">
        <v>1161.0999999999999</v>
      </c>
      <c r="M600" s="23"/>
      <c r="N600" s="25">
        <v>-1161.0999999999999</v>
      </c>
    </row>
    <row r="601" spans="1:14" x14ac:dyDescent="0.3">
      <c r="A601" t="str">
        <f>D601&amp;" "&amp;E601</f>
        <v>MRT 1850 PLUS E3 1000</v>
      </c>
      <c r="B601" s="26" t="s">
        <v>399</v>
      </c>
      <c r="C601" s="20" t="s">
        <v>139</v>
      </c>
      <c r="D601" s="20" t="s">
        <v>141</v>
      </c>
      <c r="E601" s="20">
        <v>1000</v>
      </c>
      <c r="F601" s="20"/>
      <c r="G601" s="20" t="s">
        <v>143</v>
      </c>
      <c r="H601" s="20" t="s">
        <v>142</v>
      </c>
      <c r="I601" s="20">
        <v>8</v>
      </c>
      <c r="J601" s="21">
        <v>2006.4</v>
      </c>
      <c r="K601" s="20">
        <v>154</v>
      </c>
      <c r="L601" s="21">
        <v>2872.4</v>
      </c>
      <c r="M601" s="20"/>
      <c r="N601" s="27">
        <v>-2872.4</v>
      </c>
    </row>
    <row r="602" spans="1:14" x14ac:dyDescent="0.3">
      <c r="A602" t="str">
        <f>D602&amp;" "&amp;E602</f>
        <v>MRT 1850 PLUS E3 2000</v>
      </c>
      <c r="B602" s="22" t="s">
        <v>399</v>
      </c>
      <c r="C602" s="23" t="s">
        <v>139</v>
      </c>
      <c r="D602" s="23" t="s">
        <v>141</v>
      </c>
      <c r="E602" s="23">
        <v>2000</v>
      </c>
      <c r="F602" s="23"/>
      <c r="G602" s="23" t="s">
        <v>144</v>
      </c>
      <c r="H602" s="23" t="s">
        <v>142</v>
      </c>
      <c r="I602" s="23">
        <v>10</v>
      </c>
      <c r="J602" s="24">
        <v>2060.4</v>
      </c>
      <c r="K602" s="23">
        <v>154</v>
      </c>
      <c r="L602" s="24">
        <v>3104.4</v>
      </c>
      <c r="M602" s="23"/>
      <c r="N602" s="25">
        <v>-3104.4</v>
      </c>
    </row>
    <row r="603" spans="1:14" x14ac:dyDescent="0.3">
      <c r="A603" t="str">
        <f>D603&amp;" "&amp;E603</f>
        <v>MRT 2150 PRIVILEGE PLUS ST 4 TIER 4 500</v>
      </c>
      <c r="B603" s="26" t="s">
        <v>399</v>
      </c>
      <c r="C603" s="20" t="s">
        <v>145</v>
      </c>
      <c r="D603" s="20" t="s">
        <v>171</v>
      </c>
      <c r="E603" s="20">
        <v>500</v>
      </c>
      <c r="F603" s="20"/>
      <c r="G603" s="20" t="s">
        <v>170</v>
      </c>
      <c r="H603" s="20" t="s">
        <v>172</v>
      </c>
      <c r="I603" s="20">
        <v>6</v>
      </c>
      <c r="J603" s="21">
        <v>584.9</v>
      </c>
      <c r="K603" s="20">
        <v>154</v>
      </c>
      <c r="L603" s="21">
        <v>1272.9000000000001</v>
      </c>
      <c r="M603" s="20"/>
      <c r="N603" s="27">
        <v>-1272.9000000000001</v>
      </c>
    </row>
    <row r="604" spans="1:14" x14ac:dyDescent="0.3">
      <c r="A604" t="str">
        <f>D604&amp;" "&amp;E604</f>
        <v>MRT 2150 PRIVILEGE PLUS ST 4 TIER 4 1000</v>
      </c>
      <c r="B604" s="22" t="s">
        <v>399</v>
      </c>
      <c r="C604" s="23" t="s">
        <v>145</v>
      </c>
      <c r="D604" s="23" t="s">
        <v>171</v>
      </c>
      <c r="E604" s="23">
        <v>1000</v>
      </c>
      <c r="F604" s="23"/>
      <c r="G604" s="23" t="s">
        <v>173</v>
      </c>
      <c r="H604" s="23" t="s">
        <v>172</v>
      </c>
      <c r="I604" s="23">
        <v>8</v>
      </c>
      <c r="J604" s="24">
        <v>2092.85</v>
      </c>
      <c r="K604" s="23">
        <v>154</v>
      </c>
      <c r="L604" s="24">
        <v>2958.85</v>
      </c>
      <c r="M604" s="23"/>
      <c r="N604" s="25">
        <v>-2958.85</v>
      </c>
    </row>
    <row r="605" spans="1:14" x14ac:dyDescent="0.3">
      <c r="A605" t="str">
        <f>D605&amp;" "&amp;E605</f>
        <v>MRT 2150 PRIVILEGE PLUS ST 4 TIER 4 2000</v>
      </c>
      <c r="B605" s="26" t="s">
        <v>399</v>
      </c>
      <c r="C605" s="20" t="s">
        <v>145</v>
      </c>
      <c r="D605" s="20" t="s">
        <v>171</v>
      </c>
      <c r="E605" s="20">
        <v>2000</v>
      </c>
      <c r="F605" s="20"/>
      <c r="G605" s="20" t="s">
        <v>174</v>
      </c>
      <c r="H605" s="20" t="s">
        <v>172</v>
      </c>
      <c r="I605" s="20">
        <v>10</v>
      </c>
      <c r="J605" s="21">
        <v>2092.85</v>
      </c>
      <c r="K605" s="20">
        <v>154</v>
      </c>
      <c r="L605" s="21">
        <v>3136.85</v>
      </c>
      <c r="M605" s="20"/>
      <c r="N605" s="27">
        <v>-3136.85</v>
      </c>
    </row>
    <row r="606" spans="1:14" x14ac:dyDescent="0.3">
      <c r="A606" t="str">
        <f>D606&amp;" "&amp;E606</f>
        <v>MRT 2150 PRIVILEGE PLUS ST3 A S2 500</v>
      </c>
      <c r="B606" s="22" t="s">
        <v>399</v>
      </c>
      <c r="C606" s="23" t="s">
        <v>145</v>
      </c>
      <c r="D606" s="23" t="s">
        <v>156</v>
      </c>
      <c r="E606" s="23">
        <v>500</v>
      </c>
      <c r="F606" s="23"/>
      <c r="G606" s="23" t="s">
        <v>155</v>
      </c>
      <c r="H606" s="23" t="s">
        <v>157</v>
      </c>
      <c r="I606" s="23">
        <v>6</v>
      </c>
      <c r="J606" s="24">
        <v>584.9</v>
      </c>
      <c r="K606" s="23">
        <v>154</v>
      </c>
      <c r="L606" s="24">
        <v>1272.9000000000001</v>
      </c>
      <c r="M606" s="23"/>
      <c r="N606" s="25">
        <v>-1272.9000000000001</v>
      </c>
    </row>
    <row r="607" spans="1:14" x14ac:dyDescent="0.3">
      <c r="A607" t="str">
        <f>D607&amp;" "&amp;E607</f>
        <v>MRT 2150 PRIVILEGE PLUS ST3 A S2 1000</v>
      </c>
      <c r="B607" s="26" t="s">
        <v>399</v>
      </c>
      <c r="C607" s="20" t="s">
        <v>145</v>
      </c>
      <c r="D607" s="20" t="s">
        <v>156</v>
      </c>
      <c r="E607" s="20">
        <v>1000</v>
      </c>
      <c r="F607" s="20"/>
      <c r="G607" s="20" t="s">
        <v>158</v>
      </c>
      <c r="H607" s="20" t="s">
        <v>157</v>
      </c>
      <c r="I607" s="20">
        <v>8</v>
      </c>
      <c r="J607" s="21">
        <v>2092.85</v>
      </c>
      <c r="K607" s="20">
        <v>154</v>
      </c>
      <c r="L607" s="21">
        <v>2958.85</v>
      </c>
      <c r="M607" s="20"/>
      <c r="N607" s="27">
        <v>-2958.85</v>
      </c>
    </row>
    <row r="608" spans="1:14" x14ac:dyDescent="0.3">
      <c r="A608" t="str">
        <f>D608&amp;" "&amp;E608</f>
        <v>MRT 2150 PRIVILEGE PLUS ST3 A S2 2000</v>
      </c>
      <c r="B608" s="22" t="s">
        <v>399</v>
      </c>
      <c r="C608" s="23" t="s">
        <v>145</v>
      </c>
      <c r="D608" s="23" t="s">
        <v>156</v>
      </c>
      <c r="E608" s="23">
        <v>2000</v>
      </c>
      <c r="F608" s="23"/>
      <c r="G608" s="23" t="s">
        <v>159</v>
      </c>
      <c r="H608" s="23" t="s">
        <v>157</v>
      </c>
      <c r="I608" s="23">
        <v>10</v>
      </c>
      <c r="J608" s="24">
        <v>2092.85</v>
      </c>
      <c r="K608" s="23">
        <v>154</v>
      </c>
      <c r="L608" s="24">
        <v>3136.85</v>
      </c>
      <c r="M608" s="23"/>
      <c r="N608" s="25">
        <v>-3136.85</v>
      </c>
    </row>
    <row r="609" spans="1:14" x14ac:dyDescent="0.3">
      <c r="A609" t="str">
        <f>D609&amp;" "&amp;E609</f>
        <v>MRT 2150 PRIVILEGE PLUS ST4 S2 500</v>
      </c>
      <c r="B609" s="26" t="s">
        <v>399</v>
      </c>
      <c r="C609" s="20" t="s">
        <v>145</v>
      </c>
      <c r="D609" s="20" t="s">
        <v>432</v>
      </c>
      <c r="E609" s="20">
        <v>500</v>
      </c>
      <c r="F609" s="20"/>
      <c r="G609" s="20" t="s">
        <v>160</v>
      </c>
      <c r="H609" s="20" t="s">
        <v>157</v>
      </c>
      <c r="I609" s="20">
        <v>6</v>
      </c>
      <c r="J609" s="21">
        <v>681.2</v>
      </c>
      <c r="K609" s="20">
        <v>154</v>
      </c>
      <c r="L609" s="21">
        <v>1369.2</v>
      </c>
      <c r="M609" s="20"/>
      <c r="N609" s="27">
        <v>-1369.2</v>
      </c>
    </row>
    <row r="610" spans="1:14" x14ac:dyDescent="0.3">
      <c r="A610" t="str">
        <f>D610&amp;" "&amp;E610</f>
        <v>MRT 2150 PRIVILEGE PLUS ST4 S2 1000</v>
      </c>
      <c r="B610" s="22" t="s">
        <v>399</v>
      </c>
      <c r="C610" s="23" t="s">
        <v>145</v>
      </c>
      <c r="D610" s="23" t="s">
        <v>432</v>
      </c>
      <c r="E610" s="23">
        <v>1000</v>
      </c>
      <c r="F610" s="23"/>
      <c r="G610" s="23" t="s">
        <v>161</v>
      </c>
      <c r="H610" s="23" t="s">
        <v>157</v>
      </c>
      <c r="I610" s="23">
        <v>8</v>
      </c>
      <c r="J610" s="24">
        <v>2168.15</v>
      </c>
      <c r="K610" s="23">
        <v>154</v>
      </c>
      <c r="L610" s="24">
        <v>3034.15</v>
      </c>
      <c r="M610" s="23"/>
      <c r="N610" s="25">
        <v>-3034.15</v>
      </c>
    </row>
    <row r="611" spans="1:14" x14ac:dyDescent="0.3">
      <c r="A611" t="str">
        <f>D611&amp;" "&amp;E611</f>
        <v>MRT 2150 PRIVILEGE PLUS ST4 S2 2000</v>
      </c>
      <c r="B611" s="26" t="s">
        <v>399</v>
      </c>
      <c r="C611" s="20" t="s">
        <v>145</v>
      </c>
      <c r="D611" s="20" t="s">
        <v>432</v>
      </c>
      <c r="E611" s="20">
        <v>2000</v>
      </c>
      <c r="F611" s="20"/>
      <c r="G611" s="20" t="s">
        <v>162</v>
      </c>
      <c r="H611" s="20" t="s">
        <v>157</v>
      </c>
      <c r="I611" s="20">
        <v>10</v>
      </c>
      <c r="J611" s="21">
        <v>2168.15</v>
      </c>
      <c r="K611" s="20">
        <v>154</v>
      </c>
      <c r="L611" s="21">
        <v>3212.15</v>
      </c>
      <c r="M611" s="20"/>
      <c r="N611" s="27">
        <v>-3212.15</v>
      </c>
    </row>
    <row r="612" spans="1:14" x14ac:dyDescent="0.3">
      <c r="A612" t="str">
        <f>D612&amp;" "&amp;E612</f>
        <v>MRT 2260 360 160 Y ST5 S1 vision 500</v>
      </c>
      <c r="B612" s="22" t="s">
        <v>399</v>
      </c>
      <c r="C612" s="23" t="s">
        <v>979</v>
      </c>
      <c r="D612" s="23" t="s">
        <v>3132</v>
      </c>
      <c r="E612" s="23">
        <v>500</v>
      </c>
      <c r="F612" s="23"/>
      <c r="G612" s="23" t="s">
        <v>905</v>
      </c>
      <c r="H612" s="23" t="s">
        <v>978</v>
      </c>
      <c r="I612" s="23">
        <v>4</v>
      </c>
      <c r="J612" s="24">
        <v>345.25</v>
      </c>
      <c r="K612" s="23">
        <v>154</v>
      </c>
      <c r="L612" s="24">
        <v>855.25</v>
      </c>
      <c r="M612" s="23">
        <v>839</v>
      </c>
      <c r="N612" s="25">
        <v>-16.25</v>
      </c>
    </row>
    <row r="613" spans="1:14" x14ac:dyDescent="0.3">
      <c r="A613" t="str">
        <f>D613&amp;" "&amp;E613</f>
        <v>MRT 2260 360 160 Y ST5 S1 vision 1000</v>
      </c>
      <c r="B613" s="26" t="s">
        <v>399</v>
      </c>
      <c r="C613" s="20" t="s">
        <v>979</v>
      </c>
      <c r="D613" s="20" t="s">
        <v>3132</v>
      </c>
      <c r="E613" s="20">
        <v>1000</v>
      </c>
      <c r="F613" s="20"/>
      <c r="G613" s="20" t="s">
        <v>906</v>
      </c>
      <c r="H613" s="20" t="s">
        <v>978</v>
      </c>
      <c r="I613" s="20">
        <v>8</v>
      </c>
      <c r="J613" s="21">
        <v>1818.75</v>
      </c>
      <c r="K613" s="20">
        <v>154</v>
      </c>
      <c r="L613" s="21">
        <v>2684.75</v>
      </c>
      <c r="M613" s="20">
        <v>2199</v>
      </c>
      <c r="N613" s="27">
        <v>-485.75</v>
      </c>
    </row>
    <row r="614" spans="1:14" x14ac:dyDescent="0.3">
      <c r="A614" t="str">
        <f>D614&amp;" "&amp;E614</f>
        <v>MRT 2260 360 160 Y ST5 S1 vision 2000</v>
      </c>
      <c r="B614" s="22" t="s">
        <v>399</v>
      </c>
      <c r="C614" s="23" t="s">
        <v>979</v>
      </c>
      <c r="D614" s="23" t="s">
        <v>3132</v>
      </c>
      <c r="E614" s="23">
        <v>2000</v>
      </c>
      <c r="F614" s="23"/>
      <c r="G614" s="23" t="s">
        <v>907</v>
      </c>
      <c r="H614" s="23" t="s">
        <v>978</v>
      </c>
      <c r="I614" s="23">
        <v>10</v>
      </c>
      <c r="J614" s="24">
        <v>2390.85</v>
      </c>
      <c r="K614" s="23">
        <v>154</v>
      </c>
      <c r="L614" s="24">
        <v>3434.85</v>
      </c>
      <c r="M614" s="23">
        <v>3429</v>
      </c>
      <c r="N614" s="25">
        <v>-5.8499999999999091</v>
      </c>
    </row>
    <row r="615" spans="1:14" x14ac:dyDescent="0.3">
      <c r="A615" t="str">
        <f>D615&amp;" "&amp;E615</f>
        <v>MRT 2260 360 160 Y ST5 S1 vision OBLIGATOIRE</v>
      </c>
      <c r="B615" s="26" t="s">
        <v>399</v>
      </c>
      <c r="C615" s="20" t="s">
        <v>979</v>
      </c>
      <c r="D615" s="20" t="s">
        <v>3132</v>
      </c>
      <c r="E615" s="20" t="s">
        <v>1099</v>
      </c>
      <c r="F615" s="20" t="s">
        <v>1100</v>
      </c>
      <c r="G615" s="20" t="s">
        <v>904</v>
      </c>
      <c r="H615" s="20" t="s">
        <v>978</v>
      </c>
      <c r="I615" s="20">
        <v>2</v>
      </c>
      <c r="J615" s="21">
        <v>34.25</v>
      </c>
      <c r="K615" s="20">
        <v>154</v>
      </c>
      <c r="L615" s="21">
        <v>366.25</v>
      </c>
      <c r="M615" s="20"/>
      <c r="N615" s="27">
        <v>-366.25</v>
      </c>
    </row>
    <row r="616" spans="1:14" x14ac:dyDescent="0.3">
      <c r="A616" t="str">
        <f>D616&amp;" "&amp;E616</f>
        <v>MRT 2470 PRIVILEGE PLUS ST4 S1 1000</v>
      </c>
      <c r="B616" s="22" t="s">
        <v>399</v>
      </c>
      <c r="C616" s="23" t="s">
        <v>3151</v>
      </c>
      <c r="D616" s="23" t="s">
        <v>3152</v>
      </c>
      <c r="E616" s="23">
        <v>1000</v>
      </c>
      <c r="F616" s="23" t="s">
        <v>1101</v>
      </c>
      <c r="G616" s="23" t="s">
        <v>3148</v>
      </c>
      <c r="H616" s="23" t="s">
        <v>3147</v>
      </c>
      <c r="I616" s="23">
        <v>10</v>
      </c>
      <c r="J616" s="24">
        <v>1418.1</v>
      </c>
      <c r="K616" s="23">
        <v>154</v>
      </c>
      <c r="L616" s="24">
        <v>2462.1</v>
      </c>
      <c r="M616" s="23"/>
      <c r="N616" s="25">
        <v>-2462.1</v>
      </c>
    </row>
    <row r="617" spans="1:14" x14ac:dyDescent="0.3">
      <c r="A617" t="str">
        <f>D617&amp;" "&amp;E617</f>
        <v>MRT 2470 PRIVILEGE PLUS ST4 S1 2000</v>
      </c>
      <c r="B617" s="26" t="s">
        <v>399</v>
      </c>
      <c r="C617" s="20" t="s">
        <v>3151</v>
      </c>
      <c r="D617" s="20" t="s">
        <v>3152</v>
      </c>
      <c r="E617" s="20">
        <v>2000</v>
      </c>
      <c r="F617" s="20" t="s">
        <v>1102</v>
      </c>
      <c r="G617" s="20" t="s">
        <v>3149</v>
      </c>
      <c r="H617" s="20" t="s">
        <v>3147</v>
      </c>
      <c r="I617" s="20">
        <v>12</v>
      </c>
      <c r="J617" s="21">
        <v>2679.6</v>
      </c>
      <c r="K617" s="20">
        <v>154</v>
      </c>
      <c r="L617" s="21">
        <v>3901.6</v>
      </c>
      <c r="M617" s="20"/>
      <c r="N617" s="27">
        <v>-3901.6</v>
      </c>
    </row>
    <row r="618" spans="1:14" x14ac:dyDescent="0.3">
      <c r="A618" t="str">
        <f>D618&amp;" "&amp;E618</f>
        <v>MRT 2470 PRIVILEGE PLUS ST4 S1 3000</v>
      </c>
      <c r="B618" s="22" t="s">
        <v>399</v>
      </c>
      <c r="C618" s="23" t="s">
        <v>3151</v>
      </c>
      <c r="D618" s="23" t="s">
        <v>3152</v>
      </c>
      <c r="E618" s="23">
        <v>3000</v>
      </c>
      <c r="F618" s="23" t="s">
        <v>1104</v>
      </c>
      <c r="G618" s="23" t="s">
        <v>3150</v>
      </c>
      <c r="H618" s="23" t="s">
        <v>3147</v>
      </c>
      <c r="I618" s="23">
        <v>12</v>
      </c>
      <c r="J618" s="24">
        <v>2795.4</v>
      </c>
      <c r="K618" s="23">
        <v>154</v>
      </c>
      <c r="L618" s="24">
        <v>4017.4</v>
      </c>
      <c r="M618" s="23"/>
      <c r="N618" s="25">
        <v>-4017.4</v>
      </c>
    </row>
    <row r="619" spans="1:14" x14ac:dyDescent="0.3">
      <c r="A619" t="str">
        <f>D619&amp;" "&amp;E619</f>
        <v>MRT 2470 PRIVILEGE PLUS ST4 S1 500</v>
      </c>
      <c r="B619" s="26" t="s">
        <v>399</v>
      </c>
      <c r="C619" s="20" t="s">
        <v>3151</v>
      </c>
      <c r="D619" s="20" t="s">
        <v>3152</v>
      </c>
      <c r="E619" s="20">
        <v>500</v>
      </c>
      <c r="F619" s="20" t="s">
        <v>1100</v>
      </c>
      <c r="G619" s="20" t="s">
        <v>3146</v>
      </c>
      <c r="H619" s="20" t="s">
        <v>3147</v>
      </c>
      <c r="I619" s="20">
        <v>8</v>
      </c>
      <c r="J619" s="21">
        <v>626.1</v>
      </c>
      <c r="K619" s="20">
        <v>154</v>
      </c>
      <c r="L619" s="21">
        <v>1492.1</v>
      </c>
      <c r="M619" s="20"/>
      <c r="N619" s="27">
        <v>-1492.1</v>
      </c>
    </row>
    <row r="620" spans="1:14" x14ac:dyDescent="0.3">
      <c r="A620" t="str">
        <f>D620&amp;" "&amp;E620</f>
        <v>MRT 2540 PLUS E3 500</v>
      </c>
      <c r="B620" s="22" t="s">
        <v>399</v>
      </c>
      <c r="C620" s="23" t="s">
        <v>150</v>
      </c>
      <c r="D620" s="23" t="s">
        <v>152</v>
      </c>
      <c r="E620" s="23">
        <v>500</v>
      </c>
      <c r="F620" s="23"/>
      <c r="G620" s="23" t="s">
        <v>151</v>
      </c>
      <c r="H620" s="23" t="s">
        <v>142</v>
      </c>
      <c r="I620" s="23">
        <v>6</v>
      </c>
      <c r="J620" s="24">
        <v>473.1</v>
      </c>
      <c r="K620" s="23">
        <v>154</v>
      </c>
      <c r="L620" s="24">
        <v>1161.0999999999999</v>
      </c>
      <c r="M620" s="23"/>
      <c r="N620" s="25">
        <v>-1161.0999999999999</v>
      </c>
    </row>
    <row r="621" spans="1:14" x14ac:dyDescent="0.3">
      <c r="A621" t="str">
        <f>D621&amp;" "&amp;E621</f>
        <v>MRT 2540 PLUS E3 1000</v>
      </c>
      <c r="B621" s="26" t="s">
        <v>399</v>
      </c>
      <c r="C621" s="20" t="s">
        <v>150</v>
      </c>
      <c r="D621" s="20" t="s">
        <v>152</v>
      </c>
      <c r="E621" s="20">
        <v>1000</v>
      </c>
      <c r="F621" s="20"/>
      <c r="G621" s="20" t="s">
        <v>153</v>
      </c>
      <c r="H621" s="20" t="s">
        <v>142</v>
      </c>
      <c r="I621" s="20">
        <v>8</v>
      </c>
      <c r="J621" s="21">
        <v>2006.4</v>
      </c>
      <c r="K621" s="20">
        <v>154</v>
      </c>
      <c r="L621" s="21">
        <v>2872.4</v>
      </c>
      <c r="M621" s="20"/>
      <c r="N621" s="27">
        <v>-2872.4</v>
      </c>
    </row>
    <row r="622" spans="1:14" x14ac:dyDescent="0.3">
      <c r="A622" t="str">
        <f>D622&amp;" "&amp;E622</f>
        <v>MRT 2540 PLUS E3 2000</v>
      </c>
      <c r="B622" s="22" t="s">
        <v>399</v>
      </c>
      <c r="C622" s="23" t="s">
        <v>150</v>
      </c>
      <c r="D622" s="23" t="s">
        <v>152</v>
      </c>
      <c r="E622" s="23">
        <v>2000</v>
      </c>
      <c r="F622" s="23"/>
      <c r="G622" s="23" t="s">
        <v>154</v>
      </c>
      <c r="H622" s="23" t="s">
        <v>142</v>
      </c>
      <c r="I622" s="23">
        <v>10</v>
      </c>
      <c r="J622" s="24">
        <v>2060.4</v>
      </c>
      <c r="K622" s="23">
        <v>154</v>
      </c>
      <c r="L622" s="24">
        <v>3104.4</v>
      </c>
      <c r="M622" s="23"/>
      <c r="N622" s="25">
        <v>-3104.4</v>
      </c>
    </row>
    <row r="623" spans="1:14" x14ac:dyDescent="0.3">
      <c r="A623" t="str">
        <f>D623&amp;" "&amp;E623</f>
        <v>MRT 2540 PRIVILEGE PLUS ST 4 TIER 4 500</v>
      </c>
      <c r="B623" s="26" t="s">
        <v>399</v>
      </c>
      <c r="C623" s="20" t="s">
        <v>150</v>
      </c>
      <c r="D623" s="20" t="s">
        <v>176</v>
      </c>
      <c r="E623" s="20">
        <v>500</v>
      </c>
      <c r="F623" s="20"/>
      <c r="G623" s="20" t="s">
        <v>175</v>
      </c>
      <c r="H623" s="20" t="s">
        <v>172</v>
      </c>
      <c r="I623" s="20">
        <v>6</v>
      </c>
      <c r="J623" s="21">
        <v>584.9</v>
      </c>
      <c r="K623" s="20">
        <v>154</v>
      </c>
      <c r="L623" s="21">
        <v>1272.9000000000001</v>
      </c>
      <c r="M623" s="20"/>
      <c r="N623" s="27">
        <v>-1272.9000000000001</v>
      </c>
    </row>
    <row r="624" spans="1:14" x14ac:dyDescent="0.3">
      <c r="A624" t="str">
        <f>D624&amp;" "&amp;E624</f>
        <v>MRT 2540 PRIVILEGE PLUS ST 4 TIER 4 1000</v>
      </c>
      <c r="B624" s="22" t="s">
        <v>399</v>
      </c>
      <c r="C624" s="23" t="s">
        <v>150</v>
      </c>
      <c r="D624" s="23" t="s">
        <v>176</v>
      </c>
      <c r="E624" s="23">
        <v>1000</v>
      </c>
      <c r="F624" s="23"/>
      <c r="G624" s="23" t="s">
        <v>177</v>
      </c>
      <c r="H624" s="23" t="s">
        <v>172</v>
      </c>
      <c r="I624" s="23">
        <v>8</v>
      </c>
      <c r="J624" s="24">
        <v>2092.85</v>
      </c>
      <c r="K624" s="23">
        <v>154</v>
      </c>
      <c r="L624" s="24">
        <v>2958.85</v>
      </c>
      <c r="M624" s="23"/>
      <c r="N624" s="25">
        <v>-2958.85</v>
      </c>
    </row>
    <row r="625" spans="1:14" x14ac:dyDescent="0.3">
      <c r="A625" t="str">
        <f>D625&amp;" "&amp;E625</f>
        <v>MRT 2540 PRIVILEGE PLUS ST 4 TIER 4 2000</v>
      </c>
      <c r="B625" s="26" t="s">
        <v>399</v>
      </c>
      <c r="C625" s="20" t="s">
        <v>150</v>
      </c>
      <c r="D625" s="20" t="s">
        <v>176</v>
      </c>
      <c r="E625" s="20">
        <v>2000</v>
      </c>
      <c r="F625" s="20"/>
      <c r="G625" s="20" t="s">
        <v>178</v>
      </c>
      <c r="H625" s="20" t="s">
        <v>172</v>
      </c>
      <c r="I625" s="20">
        <v>10</v>
      </c>
      <c r="J625" s="21">
        <v>2092.85</v>
      </c>
      <c r="K625" s="20">
        <v>154</v>
      </c>
      <c r="L625" s="21">
        <v>3136.85</v>
      </c>
      <c r="M625" s="20"/>
      <c r="N625" s="27">
        <v>-3136.85</v>
      </c>
    </row>
    <row r="626" spans="1:14" x14ac:dyDescent="0.3">
      <c r="A626" t="str">
        <f>D626&amp;" "&amp;E626</f>
        <v>MRT 2550 PRIVILEGE PLUS ST3 A S2 500</v>
      </c>
      <c r="B626" s="22" t="s">
        <v>399</v>
      </c>
      <c r="C626" s="23" t="s">
        <v>150</v>
      </c>
      <c r="D626" s="23" t="s">
        <v>164</v>
      </c>
      <c r="E626" s="23">
        <v>500</v>
      </c>
      <c r="F626" s="23"/>
      <c r="G626" s="23" t="s">
        <v>163</v>
      </c>
      <c r="H626" s="23" t="s">
        <v>157</v>
      </c>
      <c r="I626" s="23">
        <v>6</v>
      </c>
      <c r="J626" s="24">
        <v>584.9</v>
      </c>
      <c r="K626" s="23">
        <v>154</v>
      </c>
      <c r="L626" s="24">
        <v>1272.9000000000001</v>
      </c>
      <c r="M626" s="23"/>
      <c r="N626" s="25">
        <v>-1272.9000000000001</v>
      </c>
    </row>
    <row r="627" spans="1:14" x14ac:dyDescent="0.3">
      <c r="A627" t="str">
        <f>D627&amp;" "&amp;E627</f>
        <v>MRT 2550 PRIVILEGE PLUS ST3 A S2 1000</v>
      </c>
      <c r="B627" s="26" t="s">
        <v>399</v>
      </c>
      <c r="C627" s="20" t="s">
        <v>150</v>
      </c>
      <c r="D627" s="20" t="s">
        <v>164</v>
      </c>
      <c r="E627" s="20">
        <v>1000</v>
      </c>
      <c r="F627" s="20"/>
      <c r="G627" s="20" t="s">
        <v>165</v>
      </c>
      <c r="H627" s="20" t="s">
        <v>157</v>
      </c>
      <c r="I627" s="20">
        <v>8</v>
      </c>
      <c r="J627" s="21">
        <v>2092.85</v>
      </c>
      <c r="K627" s="20">
        <v>154</v>
      </c>
      <c r="L627" s="21">
        <v>2958.85</v>
      </c>
      <c r="M627" s="20"/>
      <c r="N627" s="27">
        <v>-2958.85</v>
      </c>
    </row>
    <row r="628" spans="1:14" x14ac:dyDescent="0.3">
      <c r="A628" t="str">
        <f>D628&amp;" "&amp;E628</f>
        <v>MRT 2550 PRIVILEGE PLUS ST3 A S2 2000</v>
      </c>
      <c r="B628" s="22" t="s">
        <v>399</v>
      </c>
      <c r="C628" s="23" t="s">
        <v>150</v>
      </c>
      <c r="D628" s="23" t="s">
        <v>164</v>
      </c>
      <c r="E628" s="23">
        <v>2000</v>
      </c>
      <c r="F628" s="23"/>
      <c r="G628" s="23" t="s">
        <v>166</v>
      </c>
      <c r="H628" s="23" t="s">
        <v>157</v>
      </c>
      <c r="I628" s="23">
        <v>10</v>
      </c>
      <c r="J628" s="24">
        <v>2092.85</v>
      </c>
      <c r="K628" s="23">
        <v>154</v>
      </c>
      <c r="L628" s="24">
        <v>3136.85</v>
      </c>
      <c r="M628" s="23"/>
      <c r="N628" s="25">
        <v>-3136.85</v>
      </c>
    </row>
    <row r="629" spans="1:14" x14ac:dyDescent="0.3">
      <c r="A629" t="str">
        <f>D629&amp;" "&amp;E629</f>
        <v>MRT 2550 PRIVILEGE PLUS ST4 S2 500</v>
      </c>
      <c r="B629" s="26" t="s">
        <v>399</v>
      </c>
      <c r="C629" s="20" t="s">
        <v>150</v>
      </c>
      <c r="D629" s="20" t="s">
        <v>433</v>
      </c>
      <c r="E629" s="20">
        <v>500</v>
      </c>
      <c r="F629" s="20"/>
      <c r="G629" s="20" t="s">
        <v>167</v>
      </c>
      <c r="H629" s="20" t="s">
        <v>157</v>
      </c>
      <c r="I629" s="20">
        <v>6</v>
      </c>
      <c r="J629" s="21">
        <v>681.2</v>
      </c>
      <c r="K629" s="20">
        <v>154</v>
      </c>
      <c r="L629" s="21">
        <v>1369.2</v>
      </c>
      <c r="M629" s="20"/>
      <c r="N629" s="27">
        <v>-1369.2</v>
      </c>
    </row>
    <row r="630" spans="1:14" x14ac:dyDescent="0.3">
      <c r="A630" t="str">
        <f>D630&amp;" "&amp;E630</f>
        <v>MRT 2550 PRIVILEGE PLUS ST4 S2 1000</v>
      </c>
      <c r="B630" s="22" t="s">
        <v>399</v>
      </c>
      <c r="C630" s="23" t="s">
        <v>150</v>
      </c>
      <c r="D630" s="23" t="s">
        <v>433</v>
      </c>
      <c r="E630" s="23">
        <v>1000</v>
      </c>
      <c r="F630" s="23"/>
      <c r="G630" s="23" t="s">
        <v>168</v>
      </c>
      <c r="H630" s="23" t="s">
        <v>157</v>
      </c>
      <c r="I630" s="23">
        <v>8</v>
      </c>
      <c r="J630" s="24">
        <v>2055.15</v>
      </c>
      <c r="K630" s="23">
        <v>154</v>
      </c>
      <c r="L630" s="24">
        <v>2921.15</v>
      </c>
      <c r="M630" s="23"/>
      <c r="N630" s="25">
        <v>-2921.15</v>
      </c>
    </row>
    <row r="631" spans="1:14" x14ac:dyDescent="0.3">
      <c r="A631" t="str">
        <f>D631&amp;" "&amp;E631</f>
        <v>MRT 2550 PRIVILEGE PLUS ST4 S2 2000</v>
      </c>
      <c r="B631" s="26" t="s">
        <v>399</v>
      </c>
      <c r="C631" s="20" t="s">
        <v>150</v>
      </c>
      <c r="D631" s="20" t="s">
        <v>433</v>
      </c>
      <c r="E631" s="20">
        <v>2000</v>
      </c>
      <c r="F631" s="20"/>
      <c r="G631" s="20" t="s">
        <v>169</v>
      </c>
      <c r="H631" s="20" t="s">
        <v>157</v>
      </c>
      <c r="I631" s="20">
        <v>10</v>
      </c>
      <c r="J631" s="21">
        <v>2065.4499999999998</v>
      </c>
      <c r="K631" s="20">
        <v>154</v>
      </c>
      <c r="L631" s="21">
        <v>3109.45</v>
      </c>
      <c r="M631" s="20"/>
      <c r="N631" s="27">
        <v>-3109.45</v>
      </c>
    </row>
    <row r="632" spans="1:14" x14ac:dyDescent="0.3">
      <c r="A632" t="str">
        <f>D632&amp;" "&amp;E632</f>
        <v>MRT 2660 360 160 Y ST5 S1 vision 500</v>
      </c>
      <c r="B632" s="22" t="s">
        <v>399</v>
      </c>
      <c r="C632" s="23" t="s">
        <v>908</v>
      </c>
      <c r="D632" s="23" t="s">
        <v>3133</v>
      </c>
      <c r="E632" s="23">
        <v>500</v>
      </c>
      <c r="F632" s="23"/>
      <c r="G632" s="23" t="s">
        <v>905</v>
      </c>
      <c r="H632" s="23" t="s">
        <v>978</v>
      </c>
      <c r="I632" s="23">
        <v>4</v>
      </c>
      <c r="J632" s="24">
        <v>345.25</v>
      </c>
      <c r="K632" s="23">
        <v>154</v>
      </c>
      <c r="L632" s="24">
        <v>855.25</v>
      </c>
      <c r="M632" s="23">
        <v>839</v>
      </c>
      <c r="N632" s="25">
        <v>-16.25</v>
      </c>
    </row>
    <row r="633" spans="1:14" x14ac:dyDescent="0.3">
      <c r="A633" t="str">
        <f>D633&amp;" "&amp;E633</f>
        <v>MRT 2660 360 160 Y ST5 S1 vision 1000</v>
      </c>
      <c r="B633" s="26" t="s">
        <v>399</v>
      </c>
      <c r="C633" s="20" t="s">
        <v>908</v>
      </c>
      <c r="D633" s="20" t="s">
        <v>3133</v>
      </c>
      <c r="E633" s="20">
        <v>1000</v>
      </c>
      <c r="F633" s="20"/>
      <c r="G633" s="20" t="s">
        <v>906</v>
      </c>
      <c r="H633" s="20" t="s">
        <v>978</v>
      </c>
      <c r="I633" s="20">
        <v>8</v>
      </c>
      <c r="J633" s="21">
        <v>1818.75</v>
      </c>
      <c r="K633" s="20">
        <v>154</v>
      </c>
      <c r="L633" s="21">
        <v>2684.75</v>
      </c>
      <c r="M633" s="20">
        <v>2199</v>
      </c>
      <c r="N633" s="27">
        <v>-485.75</v>
      </c>
    </row>
    <row r="634" spans="1:14" x14ac:dyDescent="0.3">
      <c r="A634" t="str">
        <f>D634&amp;" "&amp;E634</f>
        <v>MRT 2660 360 160 Y ST5 S1 vision 2000</v>
      </c>
      <c r="B634" s="22" t="s">
        <v>399</v>
      </c>
      <c r="C634" s="23" t="s">
        <v>908</v>
      </c>
      <c r="D634" s="23" t="s">
        <v>3133</v>
      </c>
      <c r="E634" s="23">
        <v>2000</v>
      </c>
      <c r="F634" s="23"/>
      <c r="G634" s="23" t="s">
        <v>907</v>
      </c>
      <c r="H634" s="23" t="s">
        <v>978</v>
      </c>
      <c r="I634" s="23">
        <v>10</v>
      </c>
      <c r="J634" s="24">
        <v>2390.85</v>
      </c>
      <c r="K634" s="23">
        <v>154</v>
      </c>
      <c r="L634" s="24">
        <v>3434.85</v>
      </c>
      <c r="M634" s="23">
        <v>3429</v>
      </c>
      <c r="N634" s="25">
        <v>-5.8499999999999091</v>
      </c>
    </row>
    <row r="635" spans="1:14" x14ac:dyDescent="0.3">
      <c r="A635" t="str">
        <f>D635&amp;" "&amp;E635</f>
        <v>MRT 2660 360 160 Y ST5 S1 vision OBLIGATOIRE</v>
      </c>
      <c r="B635" s="26" t="s">
        <v>399</v>
      </c>
      <c r="C635" s="20" t="s">
        <v>908</v>
      </c>
      <c r="D635" s="20" t="s">
        <v>3133</v>
      </c>
      <c r="E635" s="20" t="s">
        <v>1099</v>
      </c>
      <c r="F635" s="20" t="s">
        <v>1100</v>
      </c>
      <c r="G635" s="20" t="s">
        <v>904</v>
      </c>
      <c r="H635" s="20" t="s">
        <v>978</v>
      </c>
      <c r="I635" s="20">
        <v>2</v>
      </c>
      <c r="J635" s="21">
        <v>34.25</v>
      </c>
      <c r="K635" s="20">
        <v>154</v>
      </c>
      <c r="L635" s="21">
        <v>366.25</v>
      </c>
      <c r="M635" s="20"/>
      <c r="N635" s="27">
        <v>-366.25</v>
      </c>
    </row>
    <row r="636" spans="1:14" x14ac:dyDescent="0.3">
      <c r="A636" t="str">
        <f>D636&amp;" "&amp;E636</f>
        <v>MRT 3050 PRIVILEGE PLUS ST4 S1 1000</v>
      </c>
      <c r="B636" s="22" t="s">
        <v>399</v>
      </c>
      <c r="C636" s="23" t="s">
        <v>3144</v>
      </c>
      <c r="D636" s="23" t="s">
        <v>3145</v>
      </c>
      <c r="E636" s="23">
        <v>1000</v>
      </c>
      <c r="F636" s="23" t="s">
        <v>1101</v>
      </c>
      <c r="G636" s="23" t="s">
        <v>3148</v>
      </c>
      <c r="H636" s="23" t="s">
        <v>3147</v>
      </c>
      <c r="I636" s="23">
        <v>10</v>
      </c>
      <c r="J636" s="24">
        <v>1418.1</v>
      </c>
      <c r="K636" s="23">
        <v>154</v>
      </c>
      <c r="L636" s="24">
        <v>2462.1</v>
      </c>
      <c r="M636" s="23"/>
      <c r="N636" s="25">
        <v>-2462.1</v>
      </c>
    </row>
    <row r="637" spans="1:14" x14ac:dyDescent="0.3">
      <c r="A637" t="str">
        <f>D637&amp;" "&amp;E637</f>
        <v>MRT 3050 PRIVILEGE PLUS ST4 S1 2000</v>
      </c>
      <c r="B637" s="26" t="s">
        <v>399</v>
      </c>
      <c r="C637" s="20" t="s">
        <v>3144</v>
      </c>
      <c r="D637" s="20" t="s">
        <v>3145</v>
      </c>
      <c r="E637" s="20">
        <v>2000</v>
      </c>
      <c r="F637" s="20" t="s">
        <v>1102</v>
      </c>
      <c r="G637" s="20" t="s">
        <v>3149</v>
      </c>
      <c r="H637" s="20" t="s">
        <v>3147</v>
      </c>
      <c r="I637" s="20">
        <v>12</v>
      </c>
      <c r="J637" s="21">
        <v>2679.6</v>
      </c>
      <c r="K637" s="20">
        <v>154</v>
      </c>
      <c r="L637" s="21">
        <v>3901.6</v>
      </c>
      <c r="M637" s="20"/>
      <c r="N637" s="27">
        <v>-3901.6</v>
      </c>
    </row>
    <row r="638" spans="1:14" x14ac:dyDescent="0.3">
      <c r="A638" t="str">
        <f>D638&amp;" "&amp;E638</f>
        <v>MRT 3050 PRIVILEGE PLUS ST4 S1 3000</v>
      </c>
      <c r="B638" s="22" t="s">
        <v>399</v>
      </c>
      <c r="C638" s="23" t="s">
        <v>3144</v>
      </c>
      <c r="D638" s="23" t="s">
        <v>3145</v>
      </c>
      <c r="E638" s="23">
        <v>3000</v>
      </c>
      <c r="F638" s="23" t="s">
        <v>1104</v>
      </c>
      <c r="G638" s="23" t="s">
        <v>3150</v>
      </c>
      <c r="H638" s="23" t="s">
        <v>3147</v>
      </c>
      <c r="I638" s="23">
        <v>12</v>
      </c>
      <c r="J638" s="24">
        <v>2795.4</v>
      </c>
      <c r="K638" s="23">
        <v>154</v>
      </c>
      <c r="L638" s="24">
        <v>4017.4</v>
      </c>
      <c r="M638" s="23"/>
      <c r="N638" s="25">
        <v>-4017.4</v>
      </c>
    </row>
    <row r="639" spans="1:14" x14ac:dyDescent="0.3">
      <c r="A639" t="str">
        <f>D639&amp;" "&amp;E639</f>
        <v>MRT 3050 PRIVILEGE PLUS ST4 S1 500</v>
      </c>
      <c r="B639" s="26" t="s">
        <v>399</v>
      </c>
      <c r="C639" s="20" t="s">
        <v>3144</v>
      </c>
      <c r="D639" s="20" t="s">
        <v>3145</v>
      </c>
      <c r="E639" s="20">
        <v>500</v>
      </c>
      <c r="F639" s="20" t="s">
        <v>1100</v>
      </c>
      <c r="G639" s="20" t="s">
        <v>3146</v>
      </c>
      <c r="H639" s="20" t="s">
        <v>3147</v>
      </c>
      <c r="I639" s="20">
        <v>8</v>
      </c>
      <c r="J639" s="21">
        <v>626.1</v>
      </c>
      <c r="K639" s="20">
        <v>154</v>
      </c>
      <c r="L639" s="21">
        <v>1492.1</v>
      </c>
      <c r="M639" s="20"/>
      <c r="N639" s="27">
        <v>-1492.1</v>
      </c>
    </row>
    <row r="640" spans="1:14" x14ac:dyDescent="0.3">
      <c r="A640" t="str">
        <f>D640&amp;" "&amp;E640</f>
        <v>MRT 3570 ES 360 210Y ST5 S1 vision 500</v>
      </c>
      <c r="B640" s="22" t="s">
        <v>399</v>
      </c>
      <c r="C640" s="23" t="s">
        <v>980</v>
      </c>
      <c r="D640" s="23" t="s">
        <v>3134</v>
      </c>
      <c r="E640" s="23">
        <v>500</v>
      </c>
      <c r="F640" s="23"/>
      <c r="G640" s="23" t="s">
        <v>3224</v>
      </c>
      <c r="H640" s="23" t="s">
        <v>978</v>
      </c>
      <c r="I640" s="23">
        <v>4</v>
      </c>
      <c r="J640" s="24">
        <v>457.75</v>
      </c>
      <c r="K640" s="23">
        <v>154</v>
      </c>
      <c r="L640" s="24">
        <v>967.75</v>
      </c>
      <c r="M640" s="23">
        <v>969</v>
      </c>
      <c r="N640" s="25">
        <v>1.25</v>
      </c>
    </row>
    <row r="641" spans="1:14" x14ac:dyDescent="0.3">
      <c r="A641" t="str">
        <f>D641&amp;" "&amp;E641</f>
        <v>MRT 3570 ES 360 210Y ST5 S1 vision 1000</v>
      </c>
      <c r="B641" s="26" t="s">
        <v>399</v>
      </c>
      <c r="C641" s="20" t="s">
        <v>980</v>
      </c>
      <c r="D641" s="20" t="s">
        <v>3134</v>
      </c>
      <c r="E641" s="20">
        <v>1000</v>
      </c>
      <c r="F641" s="20"/>
      <c r="G641" s="20" t="s">
        <v>3225</v>
      </c>
      <c r="H641" s="20" t="s">
        <v>978</v>
      </c>
      <c r="I641" s="20">
        <v>8</v>
      </c>
      <c r="J641" s="21">
        <v>1931.25</v>
      </c>
      <c r="K641" s="20">
        <v>154</v>
      </c>
      <c r="L641" s="21">
        <v>2797.25</v>
      </c>
      <c r="M641" s="20">
        <v>2729</v>
      </c>
      <c r="N641" s="27">
        <v>-68.25</v>
      </c>
    </row>
    <row r="642" spans="1:14" x14ac:dyDescent="0.3">
      <c r="A642" t="str">
        <f>D642&amp;" "&amp;E642</f>
        <v>MRT 3570 ES 360 210Y ST5 S1 vision 2000</v>
      </c>
      <c r="B642" s="22" t="s">
        <v>399</v>
      </c>
      <c r="C642" s="23" t="s">
        <v>980</v>
      </c>
      <c r="D642" s="23" t="s">
        <v>3134</v>
      </c>
      <c r="E642" s="23">
        <v>2000</v>
      </c>
      <c r="F642" s="23"/>
      <c r="G642" s="23" t="s">
        <v>3226</v>
      </c>
      <c r="H642" s="23" t="s">
        <v>978</v>
      </c>
      <c r="I642" s="23">
        <v>10</v>
      </c>
      <c r="J642" s="24">
        <v>2503.35</v>
      </c>
      <c r="K642" s="23">
        <v>154</v>
      </c>
      <c r="L642" s="24">
        <v>3547.35</v>
      </c>
      <c r="M642" s="23">
        <v>4149</v>
      </c>
      <c r="N642" s="25">
        <v>601.65000000000009</v>
      </c>
    </row>
    <row r="643" spans="1:14" x14ac:dyDescent="0.3">
      <c r="A643" t="str">
        <f>D643&amp;" "&amp;E643</f>
        <v>MRT 3570 ES 360 210Y ST5 S1 vision OBLIGATOIRE</v>
      </c>
      <c r="B643" s="26" t="s">
        <v>399</v>
      </c>
      <c r="C643" s="20" t="s">
        <v>980</v>
      </c>
      <c r="D643" s="20" t="s">
        <v>3134</v>
      </c>
      <c r="E643" s="20" t="s">
        <v>1099</v>
      </c>
      <c r="F643" s="20" t="s">
        <v>1100</v>
      </c>
      <c r="G643" s="20" t="s">
        <v>3223</v>
      </c>
      <c r="H643" s="20" t="s">
        <v>978</v>
      </c>
      <c r="I643" s="20">
        <v>2</v>
      </c>
      <c r="J643" s="21">
        <v>34.25</v>
      </c>
      <c r="K643" s="20">
        <v>154</v>
      </c>
      <c r="L643" s="21">
        <v>366.25</v>
      </c>
      <c r="M643" s="20"/>
      <c r="N643" s="27">
        <v>-366.25</v>
      </c>
    </row>
    <row r="644" spans="1:14" x14ac:dyDescent="0.3">
      <c r="A644" t="str">
        <f>D644&amp;" "&amp;E644</f>
        <v>MRT2150 PLUS E3 500</v>
      </c>
      <c r="B644" s="22" t="s">
        <v>399</v>
      </c>
      <c r="C644" s="23" t="s">
        <v>145</v>
      </c>
      <c r="D644" s="23" t="s">
        <v>147</v>
      </c>
      <c r="E644" s="23">
        <v>500</v>
      </c>
      <c r="F644" s="23"/>
      <c r="G644" s="23" t="s">
        <v>146</v>
      </c>
      <c r="H644" s="23" t="s">
        <v>142</v>
      </c>
      <c r="I644" s="23">
        <v>6</v>
      </c>
      <c r="J644" s="24">
        <v>473.1</v>
      </c>
      <c r="K644" s="23">
        <v>154</v>
      </c>
      <c r="L644" s="24">
        <v>1161.0999999999999</v>
      </c>
      <c r="M644" s="23"/>
      <c r="N644" s="25">
        <v>-1161.0999999999999</v>
      </c>
    </row>
    <row r="645" spans="1:14" x14ac:dyDescent="0.3">
      <c r="A645" t="str">
        <f>D645&amp;" "&amp;E645</f>
        <v>MRT2150 PLUS E3 1000</v>
      </c>
      <c r="B645" s="26" t="s">
        <v>399</v>
      </c>
      <c r="C645" s="20" t="s">
        <v>145</v>
      </c>
      <c r="D645" s="20" t="s">
        <v>147</v>
      </c>
      <c r="E645" s="20">
        <v>1000</v>
      </c>
      <c r="F645" s="20"/>
      <c r="G645" s="20" t="s">
        <v>148</v>
      </c>
      <c r="H645" s="20" t="s">
        <v>142</v>
      </c>
      <c r="I645" s="20">
        <v>8</v>
      </c>
      <c r="J645" s="21">
        <v>2006.4</v>
      </c>
      <c r="K645" s="20">
        <v>154</v>
      </c>
      <c r="L645" s="21">
        <v>2872.4</v>
      </c>
      <c r="M645" s="20"/>
      <c r="N645" s="27">
        <v>-2872.4</v>
      </c>
    </row>
    <row r="646" spans="1:14" x14ac:dyDescent="0.3">
      <c r="A646" t="str">
        <f>D646&amp;" "&amp;E646</f>
        <v>MRT2150 PLUS E3 2000</v>
      </c>
      <c r="B646" s="22" t="s">
        <v>399</v>
      </c>
      <c r="C646" s="23" t="s">
        <v>145</v>
      </c>
      <c r="D646" s="23" t="s">
        <v>147</v>
      </c>
      <c r="E646" s="23">
        <v>2000</v>
      </c>
      <c r="F646" s="23"/>
      <c r="G646" s="23" t="s">
        <v>149</v>
      </c>
      <c r="H646" s="23" t="s">
        <v>142</v>
      </c>
      <c r="I646" s="23">
        <v>10</v>
      </c>
      <c r="J646" s="24">
        <v>2060.4</v>
      </c>
      <c r="K646" s="23">
        <v>154</v>
      </c>
      <c r="L646" s="24">
        <v>3104.4</v>
      </c>
      <c r="M646" s="23"/>
      <c r="N646" s="25">
        <v>-3104.4</v>
      </c>
    </row>
    <row r="647" spans="1:14" x14ac:dyDescent="0.3">
      <c r="A647" t="str">
        <f>D647&amp;" "&amp;E647</f>
        <v>MSI 20-35 s1e2 500</v>
      </c>
      <c r="B647" s="26" t="s">
        <v>399</v>
      </c>
      <c r="C647" s="20" t="s">
        <v>431</v>
      </c>
      <c r="D647" s="20" t="s">
        <v>563</v>
      </c>
      <c r="E647" s="20">
        <v>500</v>
      </c>
      <c r="F647" s="20"/>
      <c r="G647" s="29" t="s">
        <v>564</v>
      </c>
      <c r="H647" s="20"/>
      <c r="I647" s="20">
        <v>3</v>
      </c>
      <c r="J647" s="21">
        <v>312.8</v>
      </c>
      <c r="K647" s="20">
        <v>119</v>
      </c>
      <c r="L647" s="21">
        <v>668.8</v>
      </c>
      <c r="M647" s="20">
        <v>819</v>
      </c>
      <c r="N647" s="27">
        <v>150.20000000000005</v>
      </c>
    </row>
    <row r="648" spans="1:14" x14ac:dyDescent="0.3">
      <c r="A648" t="str">
        <f>D648&amp;" "&amp;E648</f>
        <v>MSI 20-35 s1e2 1000</v>
      </c>
      <c r="B648" s="22" t="s">
        <v>399</v>
      </c>
      <c r="C648" s="23" t="s">
        <v>566</v>
      </c>
      <c r="D648" s="23" t="s">
        <v>563</v>
      </c>
      <c r="E648" s="23">
        <v>1000</v>
      </c>
      <c r="F648" s="23"/>
      <c r="G648" s="28" t="s">
        <v>565</v>
      </c>
      <c r="H648" s="23"/>
      <c r="I648" s="23">
        <v>5</v>
      </c>
      <c r="J648" s="24">
        <v>869.9</v>
      </c>
      <c r="K648" s="23">
        <v>119</v>
      </c>
      <c r="L648" s="24">
        <v>1383.9</v>
      </c>
      <c r="M648" s="23">
        <v>1249</v>
      </c>
      <c r="N648" s="25">
        <v>-134.90000000000009</v>
      </c>
    </row>
    <row r="649" spans="1:14" x14ac:dyDescent="0.3">
      <c r="A649" t="str">
        <f>D649&amp;" "&amp;E649</f>
        <v>MSI 20-35 s2e2 500</v>
      </c>
      <c r="B649" s="26" t="s">
        <v>399</v>
      </c>
      <c r="C649" s="20" t="s">
        <v>566</v>
      </c>
      <c r="D649" s="20" t="s">
        <v>567</v>
      </c>
      <c r="E649" s="20">
        <v>500</v>
      </c>
      <c r="F649" s="20"/>
      <c r="G649" s="29" t="s">
        <v>564</v>
      </c>
      <c r="H649" s="20"/>
      <c r="I649" s="20">
        <v>3</v>
      </c>
      <c r="J649" s="21">
        <v>312.8</v>
      </c>
      <c r="K649" s="20">
        <v>119</v>
      </c>
      <c r="L649" s="21">
        <v>668.8</v>
      </c>
      <c r="M649" s="20">
        <v>819</v>
      </c>
      <c r="N649" s="27">
        <v>150.20000000000005</v>
      </c>
    </row>
    <row r="650" spans="1:14" x14ac:dyDescent="0.3">
      <c r="A650" t="str">
        <f>D650&amp;" "&amp;E650</f>
        <v>MSI 20-35 s2e2 1000</v>
      </c>
      <c r="B650" s="22" t="s">
        <v>399</v>
      </c>
      <c r="C650" s="23" t="s">
        <v>566</v>
      </c>
      <c r="D650" s="23" t="s">
        <v>567</v>
      </c>
      <c r="E650" s="23">
        <v>1000</v>
      </c>
      <c r="F650" s="23"/>
      <c r="G650" s="28" t="s">
        <v>565</v>
      </c>
      <c r="H650" s="23"/>
      <c r="I650" s="23">
        <v>5</v>
      </c>
      <c r="J650" s="24">
        <v>869.9</v>
      </c>
      <c r="K650" s="23">
        <v>119</v>
      </c>
      <c r="L650" s="24">
        <v>1383.9</v>
      </c>
      <c r="M650" s="23">
        <v>1249</v>
      </c>
      <c r="N650" s="25">
        <v>-134.90000000000009</v>
      </c>
    </row>
    <row r="651" spans="1:14" x14ac:dyDescent="0.3">
      <c r="A651" t="str">
        <f>D651&amp;" "&amp;E651</f>
        <v>MSI 25 D K ST5 S1 500</v>
      </c>
      <c r="B651" s="26" t="s">
        <v>399</v>
      </c>
      <c r="C651" s="20" t="s">
        <v>431</v>
      </c>
      <c r="D651" s="20" t="s">
        <v>630</v>
      </c>
      <c r="E651" s="20">
        <v>500</v>
      </c>
      <c r="F651" s="20"/>
      <c r="G651" s="29" t="s">
        <v>631</v>
      </c>
      <c r="H651" s="20" t="s">
        <v>634</v>
      </c>
      <c r="I651" s="20">
        <v>4</v>
      </c>
      <c r="J651" s="21">
        <v>451.35</v>
      </c>
      <c r="K651" s="20">
        <v>119</v>
      </c>
      <c r="L651" s="21">
        <v>886.35</v>
      </c>
      <c r="M651" s="20">
        <v>819</v>
      </c>
      <c r="N651" s="27">
        <v>-67.350000000000023</v>
      </c>
    </row>
    <row r="652" spans="1:14" x14ac:dyDescent="0.3">
      <c r="A652" t="str">
        <f>D652&amp;" "&amp;E652</f>
        <v>MSI 25 D K ST5 S1 1000</v>
      </c>
      <c r="B652" s="22" t="s">
        <v>399</v>
      </c>
      <c r="C652" s="23" t="s">
        <v>431</v>
      </c>
      <c r="D652" s="23" t="s">
        <v>630</v>
      </c>
      <c r="E652" s="23">
        <v>1000</v>
      </c>
      <c r="F652" s="23"/>
      <c r="G652" s="28" t="s">
        <v>632</v>
      </c>
      <c r="H652" s="23" t="s">
        <v>634</v>
      </c>
      <c r="I652" s="23">
        <v>5</v>
      </c>
      <c r="J652" s="24">
        <v>530.85</v>
      </c>
      <c r="K652" s="23">
        <v>119</v>
      </c>
      <c r="L652" s="24">
        <v>1044.8499999999999</v>
      </c>
      <c r="M652" s="23">
        <v>1249</v>
      </c>
      <c r="N652" s="25">
        <v>204.15000000000009</v>
      </c>
    </row>
    <row r="653" spans="1:14" x14ac:dyDescent="0.3">
      <c r="A653" t="str">
        <f>D653&amp;" "&amp;E653</f>
        <v>MSI 25 D K ST5 S1 2000</v>
      </c>
      <c r="B653" s="26" t="s">
        <v>399</v>
      </c>
      <c r="C653" s="20" t="s">
        <v>431</v>
      </c>
      <c r="D653" s="20" t="s">
        <v>630</v>
      </c>
      <c r="E653" s="20">
        <v>2000</v>
      </c>
      <c r="F653" s="20"/>
      <c r="G653" s="29" t="s">
        <v>633</v>
      </c>
      <c r="H653" s="20" t="s">
        <v>634</v>
      </c>
      <c r="I653" s="20">
        <v>6</v>
      </c>
      <c r="J653" s="21">
        <v>901.95</v>
      </c>
      <c r="K653" s="20">
        <v>119</v>
      </c>
      <c r="L653" s="21">
        <v>1494.95</v>
      </c>
      <c r="M653" s="20">
        <v>1189</v>
      </c>
      <c r="N653" s="27">
        <v>-305.95000000000005</v>
      </c>
    </row>
    <row r="654" spans="1:14" x14ac:dyDescent="0.3">
      <c r="A654" t="str">
        <f>D654&amp;" "&amp;E654</f>
        <v>MSI 30 D K ST5 S1 500</v>
      </c>
      <c r="B654" s="22" t="s">
        <v>399</v>
      </c>
      <c r="C654" s="23" t="s">
        <v>431</v>
      </c>
      <c r="D654" s="23" t="s">
        <v>641</v>
      </c>
      <c r="E654" s="23">
        <v>500</v>
      </c>
      <c r="F654" s="23"/>
      <c r="G654" s="28" t="s">
        <v>635</v>
      </c>
      <c r="H654" s="23" t="s">
        <v>634</v>
      </c>
      <c r="I654" s="23">
        <v>4</v>
      </c>
      <c r="J654" s="24">
        <v>451.35</v>
      </c>
      <c r="K654" s="23">
        <v>119</v>
      </c>
      <c r="L654" s="24">
        <v>886.35</v>
      </c>
      <c r="M654" s="23">
        <v>819</v>
      </c>
      <c r="N654" s="25">
        <v>-67.350000000000023</v>
      </c>
    </row>
    <row r="655" spans="1:14" x14ac:dyDescent="0.3">
      <c r="A655" t="str">
        <f>D655&amp;" "&amp;E655</f>
        <v>MSI 30 D K ST5 S1 1000</v>
      </c>
      <c r="B655" s="26" t="s">
        <v>399</v>
      </c>
      <c r="C655" s="20" t="s">
        <v>431</v>
      </c>
      <c r="D655" s="20" t="s">
        <v>641</v>
      </c>
      <c r="E655" s="20">
        <v>1000</v>
      </c>
      <c r="F655" s="20"/>
      <c r="G655" s="29" t="s">
        <v>636</v>
      </c>
      <c r="H655" s="20" t="s">
        <v>634</v>
      </c>
      <c r="I655" s="20">
        <v>5</v>
      </c>
      <c r="J655" s="21">
        <v>530.85</v>
      </c>
      <c r="K655" s="20">
        <v>119</v>
      </c>
      <c r="L655" s="21">
        <v>1044.8499999999999</v>
      </c>
      <c r="M655" s="20">
        <v>1249</v>
      </c>
      <c r="N655" s="27">
        <v>204.15000000000009</v>
      </c>
    </row>
    <row r="656" spans="1:14" x14ac:dyDescent="0.3">
      <c r="A656" t="str">
        <f>D656&amp;" "&amp;E656</f>
        <v>MSI 30 D K ST5 S1 2000</v>
      </c>
      <c r="B656" s="22" t="s">
        <v>399</v>
      </c>
      <c r="C656" s="23" t="s">
        <v>431</v>
      </c>
      <c r="D656" s="23" t="s">
        <v>641</v>
      </c>
      <c r="E656" s="23">
        <v>2000</v>
      </c>
      <c r="F656" s="23"/>
      <c r="G656" s="28" t="s">
        <v>637</v>
      </c>
      <c r="H656" s="23" t="s">
        <v>634</v>
      </c>
      <c r="I656" s="23">
        <v>6</v>
      </c>
      <c r="J656" s="24">
        <v>1003.45</v>
      </c>
      <c r="K656" s="23">
        <v>119</v>
      </c>
      <c r="L656" s="24">
        <v>1596.45</v>
      </c>
      <c r="M656" s="23">
        <v>1189</v>
      </c>
      <c r="N656" s="25">
        <v>-407.45000000000005</v>
      </c>
    </row>
    <row r="657" spans="1:14" x14ac:dyDescent="0.3">
      <c r="A657" t="str">
        <f>D657&amp;" "&amp;E657</f>
        <v>MSI 35 D K ST5 S1 500</v>
      </c>
      <c r="B657" s="26" t="s">
        <v>399</v>
      </c>
      <c r="C657" s="20" t="s">
        <v>431</v>
      </c>
      <c r="D657" s="20" t="s">
        <v>643</v>
      </c>
      <c r="E657" s="20">
        <v>500</v>
      </c>
      <c r="F657" s="20"/>
      <c r="G657" s="29" t="s">
        <v>638</v>
      </c>
      <c r="H657" s="20" t="s">
        <v>634</v>
      </c>
      <c r="I657" s="20">
        <v>4</v>
      </c>
      <c r="J657" s="21">
        <v>451.35</v>
      </c>
      <c r="K657" s="20">
        <v>119</v>
      </c>
      <c r="L657" s="21">
        <v>886.35</v>
      </c>
      <c r="M657" s="20">
        <v>819</v>
      </c>
      <c r="N657" s="27">
        <v>-67.350000000000023</v>
      </c>
    </row>
    <row r="658" spans="1:14" x14ac:dyDescent="0.3">
      <c r="A658" t="str">
        <f>D658&amp;" "&amp;E658</f>
        <v>MSI 35 D K ST5 S1 1000</v>
      </c>
      <c r="B658" s="22" t="s">
        <v>399</v>
      </c>
      <c r="C658" s="23" t="s">
        <v>431</v>
      </c>
      <c r="D658" s="23" t="s">
        <v>643</v>
      </c>
      <c r="E658" s="23">
        <v>1000</v>
      </c>
      <c r="F658" s="23"/>
      <c r="G658" s="28" t="s">
        <v>639</v>
      </c>
      <c r="H658" s="23" t="s">
        <v>634</v>
      </c>
      <c r="I658" s="23">
        <v>5</v>
      </c>
      <c r="J658" s="24">
        <v>621.35</v>
      </c>
      <c r="K658" s="23">
        <v>119</v>
      </c>
      <c r="L658" s="24">
        <v>1135.3499999999999</v>
      </c>
      <c r="M658" s="23">
        <v>1249</v>
      </c>
      <c r="N658" s="25">
        <v>113.65000000000009</v>
      </c>
    </row>
    <row r="659" spans="1:14" x14ac:dyDescent="0.3">
      <c r="A659" t="str">
        <f>D659&amp;" "&amp;E659</f>
        <v>MSI 35 D K ST5 S1 2000</v>
      </c>
      <c r="B659" s="26" t="s">
        <v>399</v>
      </c>
      <c r="C659" s="20" t="s">
        <v>431</v>
      </c>
      <c r="D659" s="20" t="s">
        <v>643</v>
      </c>
      <c r="E659" s="20">
        <v>2000</v>
      </c>
      <c r="F659" s="20"/>
      <c r="G659" s="29" t="s">
        <v>640</v>
      </c>
      <c r="H659" s="20" t="s">
        <v>634</v>
      </c>
      <c r="I659" s="20">
        <v>6</v>
      </c>
      <c r="J659" s="21">
        <v>1003.45</v>
      </c>
      <c r="K659" s="20">
        <v>119</v>
      </c>
      <c r="L659" s="21">
        <v>1596.45</v>
      </c>
      <c r="M659" s="20">
        <v>1189</v>
      </c>
      <c r="N659" s="27">
        <v>-407.45000000000005</v>
      </c>
    </row>
    <row r="660" spans="1:14" x14ac:dyDescent="0.3">
      <c r="A660" t="str">
        <f>D660&amp;" "&amp;E660</f>
        <v>MSI 50 H S1E2 500</v>
      </c>
      <c r="B660" s="22" t="s">
        <v>399</v>
      </c>
      <c r="C660" s="23" t="s">
        <v>431</v>
      </c>
      <c r="D660" s="23" t="s">
        <v>574</v>
      </c>
      <c r="E660" s="23">
        <v>500</v>
      </c>
      <c r="F660" s="23"/>
      <c r="G660" s="28" t="s">
        <v>561</v>
      </c>
      <c r="H660" s="23"/>
      <c r="I660" s="23">
        <v>4</v>
      </c>
      <c r="J660" s="24">
        <v>352.25</v>
      </c>
      <c r="K660" s="23">
        <v>119</v>
      </c>
      <c r="L660" s="24">
        <v>787.25</v>
      </c>
      <c r="M660" s="23">
        <v>819</v>
      </c>
      <c r="N660" s="25">
        <v>31.75</v>
      </c>
    </row>
    <row r="661" spans="1:14" x14ac:dyDescent="0.3">
      <c r="A661" t="str">
        <f>D661&amp;" "&amp;E661</f>
        <v>MSI 50 H S1E2 1000</v>
      </c>
      <c r="B661" s="26" t="s">
        <v>399</v>
      </c>
      <c r="C661" s="20" t="s">
        <v>431</v>
      </c>
      <c r="D661" s="20" t="s">
        <v>574</v>
      </c>
      <c r="E661" s="20">
        <v>1000</v>
      </c>
      <c r="F661" s="20"/>
      <c r="G661" s="29" t="s">
        <v>562</v>
      </c>
      <c r="H661" s="20"/>
      <c r="I661" s="20">
        <v>6</v>
      </c>
      <c r="J661" s="21">
        <v>1067.75</v>
      </c>
      <c r="K661" s="20">
        <v>119</v>
      </c>
      <c r="L661" s="21">
        <v>1660.75</v>
      </c>
      <c r="M661" s="20">
        <v>1249</v>
      </c>
      <c r="N661" s="27">
        <v>-411.75</v>
      </c>
    </row>
    <row r="662" spans="1:14" x14ac:dyDescent="0.3">
      <c r="A662" t="str">
        <f>D662&amp;" "&amp;E662</f>
        <v>MSI 50 H S1E2 2000</v>
      </c>
      <c r="B662" s="22" t="s">
        <v>399</v>
      </c>
      <c r="C662" s="23" t="s">
        <v>431</v>
      </c>
      <c r="D662" s="23" t="s">
        <v>574</v>
      </c>
      <c r="E662" s="23">
        <v>2000</v>
      </c>
      <c r="F662" s="23"/>
      <c r="G662" s="28" t="s">
        <v>2850</v>
      </c>
      <c r="H662" s="23"/>
      <c r="I662" s="23">
        <v>5</v>
      </c>
      <c r="J662" s="24">
        <v>684.25</v>
      </c>
      <c r="K662" s="23">
        <v>119</v>
      </c>
      <c r="L662" s="24">
        <v>1198.25</v>
      </c>
      <c r="M662" s="23">
        <v>1189</v>
      </c>
      <c r="N662" s="25">
        <v>-9.25</v>
      </c>
    </row>
    <row r="663" spans="1:14" x14ac:dyDescent="0.3">
      <c r="A663" t="str">
        <f>D663&amp;" "&amp;E663</f>
        <v>MSI20-35 S2E3 500</v>
      </c>
      <c r="B663" s="26" t="s">
        <v>399</v>
      </c>
      <c r="C663" s="20" t="s">
        <v>566</v>
      </c>
      <c r="D663" s="20" t="s">
        <v>569</v>
      </c>
      <c r="E663" s="20">
        <v>500</v>
      </c>
      <c r="F663" s="20"/>
      <c r="G663" s="29" t="s">
        <v>571</v>
      </c>
      <c r="H663" s="36"/>
      <c r="I663" s="20">
        <v>3</v>
      </c>
      <c r="J663" s="21">
        <v>286.60000000000002</v>
      </c>
      <c r="K663" s="20">
        <v>119</v>
      </c>
      <c r="L663" s="21">
        <v>642.6</v>
      </c>
      <c r="M663" s="20">
        <v>819</v>
      </c>
      <c r="N663" s="27">
        <v>176.39999999999998</v>
      </c>
    </row>
    <row r="664" spans="1:14" x14ac:dyDescent="0.3">
      <c r="A664" t="str">
        <f>D664&amp;" "&amp;E664</f>
        <v>MSI20-35 S2E3 1000</v>
      </c>
      <c r="B664" s="22" t="s">
        <v>399</v>
      </c>
      <c r="C664" s="23" t="s">
        <v>566</v>
      </c>
      <c r="D664" s="23" t="s">
        <v>569</v>
      </c>
      <c r="E664" s="23">
        <v>1000</v>
      </c>
      <c r="F664" s="23"/>
      <c r="G664" s="28" t="s">
        <v>572</v>
      </c>
      <c r="H664" s="23"/>
      <c r="I664" s="23">
        <v>5</v>
      </c>
      <c r="J664" s="24">
        <v>950.6</v>
      </c>
      <c r="K664" s="23">
        <v>119</v>
      </c>
      <c r="L664" s="24">
        <v>1464.6</v>
      </c>
      <c r="M664" s="23">
        <v>1249</v>
      </c>
      <c r="N664" s="25">
        <v>-215.59999999999991</v>
      </c>
    </row>
    <row r="665" spans="1:14" x14ac:dyDescent="0.3">
      <c r="A665" t="str">
        <f>D665&amp;" "&amp;E665</f>
        <v>MSI25-35 DKST3AS5 200</v>
      </c>
      <c r="B665" s="26" t="s">
        <v>399</v>
      </c>
      <c r="C665" s="20" t="s">
        <v>431</v>
      </c>
      <c r="D665" s="20" t="s">
        <v>598</v>
      </c>
      <c r="E665" s="20">
        <v>200</v>
      </c>
      <c r="F665" s="20"/>
      <c r="G665" s="29" t="s">
        <v>597</v>
      </c>
      <c r="H665" s="20" t="s">
        <v>634</v>
      </c>
      <c r="I665" s="20">
        <v>5</v>
      </c>
      <c r="J665" s="21">
        <v>807.55</v>
      </c>
      <c r="K665" s="20">
        <v>119</v>
      </c>
      <c r="L665" s="21">
        <v>1321.55</v>
      </c>
      <c r="M665" s="20"/>
      <c r="N665" s="27">
        <v>-1321.55</v>
      </c>
    </row>
    <row r="666" spans="1:14" x14ac:dyDescent="0.3">
      <c r="A666" t="str">
        <f>D666&amp;" "&amp;E666</f>
        <v>MSI25-35 DKST3AS5 500</v>
      </c>
      <c r="B666" s="22" t="s">
        <v>399</v>
      </c>
      <c r="C666" s="23" t="s">
        <v>431</v>
      </c>
      <c r="D666" s="23" t="s">
        <v>598</v>
      </c>
      <c r="E666" s="23">
        <v>500</v>
      </c>
      <c r="F666" s="23"/>
      <c r="G666" s="28" t="s">
        <v>595</v>
      </c>
      <c r="H666" s="23" t="s">
        <v>634</v>
      </c>
      <c r="I666" s="23">
        <v>3</v>
      </c>
      <c r="J666" s="24">
        <v>283.75</v>
      </c>
      <c r="K666" s="23">
        <v>119</v>
      </c>
      <c r="L666" s="24">
        <v>639.75</v>
      </c>
      <c r="M666" s="23">
        <v>819</v>
      </c>
      <c r="N666" s="25">
        <v>179.25</v>
      </c>
    </row>
    <row r="667" spans="1:14" x14ac:dyDescent="0.3">
      <c r="A667" t="str">
        <f>D667&amp;" "&amp;E667</f>
        <v>MSI25-35 DKST3AS5 1000</v>
      </c>
      <c r="B667" s="26" t="s">
        <v>399</v>
      </c>
      <c r="C667" s="20" t="s">
        <v>431</v>
      </c>
      <c r="D667" s="20" t="s">
        <v>598</v>
      </c>
      <c r="E667" s="20">
        <v>1000</v>
      </c>
      <c r="F667" s="20"/>
      <c r="G667" s="29" t="s">
        <v>596</v>
      </c>
      <c r="H667" s="20" t="s">
        <v>634</v>
      </c>
      <c r="I667" s="20">
        <v>3</v>
      </c>
      <c r="J667" s="21">
        <v>323.75</v>
      </c>
      <c r="K667" s="20">
        <v>119</v>
      </c>
      <c r="L667" s="21">
        <v>679.75</v>
      </c>
      <c r="M667" s="20">
        <v>1249</v>
      </c>
      <c r="N667" s="27">
        <v>569.25</v>
      </c>
    </row>
    <row r="668" spans="1:14" x14ac:dyDescent="0.3">
      <c r="A668" t="str">
        <f>D668&amp;" "&amp;E668</f>
        <v>MSI2536KW4ST3A   (2019) 500</v>
      </c>
      <c r="B668" s="22" t="s">
        <v>399</v>
      </c>
      <c r="C668" s="23" t="s">
        <v>431</v>
      </c>
      <c r="D668" s="23" t="s">
        <v>416</v>
      </c>
      <c r="E668" s="23">
        <v>500</v>
      </c>
      <c r="F668" s="23"/>
      <c r="G668" s="28" t="s">
        <v>523</v>
      </c>
      <c r="H668" s="23"/>
      <c r="I668" s="23">
        <v>4</v>
      </c>
      <c r="J668" s="24">
        <v>368.25</v>
      </c>
      <c r="K668" s="23">
        <v>119</v>
      </c>
      <c r="L668" s="24">
        <v>803.25</v>
      </c>
      <c r="M668" s="23">
        <v>819</v>
      </c>
      <c r="N668" s="25">
        <v>15.75</v>
      </c>
    </row>
    <row r="669" spans="1:14" x14ac:dyDescent="0.3">
      <c r="A669" t="str">
        <f>D669&amp;" "&amp;E669</f>
        <v>MSI2536KW4ST3A   (2019) 1000</v>
      </c>
      <c r="B669" s="26" t="s">
        <v>399</v>
      </c>
      <c r="C669" s="20" t="s">
        <v>431</v>
      </c>
      <c r="D669" s="20" t="s">
        <v>416</v>
      </c>
      <c r="E669" s="20">
        <v>1000</v>
      </c>
      <c r="F669" s="20"/>
      <c r="G669" s="29" t="s">
        <v>524</v>
      </c>
      <c r="H669" s="20"/>
      <c r="I669" s="20">
        <v>5</v>
      </c>
      <c r="J669" s="21">
        <v>892.75</v>
      </c>
      <c r="K669" s="20">
        <v>119</v>
      </c>
      <c r="L669" s="21">
        <v>1406.75</v>
      </c>
      <c r="M669" s="20">
        <v>1249</v>
      </c>
      <c r="N669" s="27">
        <v>-157.75</v>
      </c>
    </row>
    <row r="670" spans="1:14" x14ac:dyDescent="0.3">
      <c r="A670" t="str">
        <f>D670&amp;" "&amp;E670</f>
        <v>MSI2536KW4ST3A   (2019) 2000</v>
      </c>
      <c r="B670" s="22" t="s">
        <v>399</v>
      </c>
      <c r="C670" s="23" t="s">
        <v>431</v>
      </c>
      <c r="D670" s="23" t="s">
        <v>416</v>
      </c>
      <c r="E670" s="23">
        <v>2000</v>
      </c>
      <c r="F670" s="23"/>
      <c r="G670" s="28" t="s">
        <v>525</v>
      </c>
      <c r="H670" s="23"/>
      <c r="I670" s="23">
        <v>6</v>
      </c>
      <c r="J670" s="24">
        <v>509.8</v>
      </c>
      <c r="K670" s="23">
        <v>119</v>
      </c>
      <c r="L670" s="24">
        <v>1102.8</v>
      </c>
      <c r="M670" s="23">
        <v>1189</v>
      </c>
      <c r="N670" s="25">
        <v>86.200000000000045</v>
      </c>
    </row>
    <row r="671" spans="1:14" x14ac:dyDescent="0.3">
      <c r="A671" t="str">
        <f>D671&amp;" "&amp;E671</f>
        <v>MSI50T S1E3 500</v>
      </c>
      <c r="B671" s="26" t="s">
        <v>399</v>
      </c>
      <c r="C671" s="20" t="s">
        <v>431</v>
      </c>
      <c r="D671" s="20" t="s">
        <v>573</v>
      </c>
      <c r="E671" s="20">
        <v>500</v>
      </c>
      <c r="F671" s="20"/>
      <c r="G671" s="29" t="s">
        <v>561</v>
      </c>
      <c r="H671" s="20"/>
      <c r="I671" s="20">
        <v>4</v>
      </c>
      <c r="J671" s="21">
        <v>352.25</v>
      </c>
      <c r="K671" s="20">
        <v>119</v>
      </c>
      <c r="L671" s="21">
        <v>787.25</v>
      </c>
      <c r="M671" s="20"/>
      <c r="N671" s="27">
        <v>-787.25</v>
      </c>
    </row>
    <row r="672" spans="1:14" x14ac:dyDescent="0.3">
      <c r="A672" t="str">
        <f>D672&amp;" "&amp;E672</f>
        <v>MSI50T S1E3 1000</v>
      </c>
      <c r="B672" s="22" t="s">
        <v>399</v>
      </c>
      <c r="C672" s="23" t="s">
        <v>431</v>
      </c>
      <c r="D672" s="23" t="s">
        <v>573</v>
      </c>
      <c r="E672" s="23">
        <v>1000</v>
      </c>
      <c r="F672" s="23"/>
      <c r="G672" s="28" t="s">
        <v>562</v>
      </c>
      <c r="H672" s="23"/>
      <c r="I672" s="23">
        <v>6</v>
      </c>
      <c r="J672" s="24">
        <v>1067.75</v>
      </c>
      <c r="K672" s="23">
        <v>119</v>
      </c>
      <c r="L672" s="24">
        <v>1660.75</v>
      </c>
      <c r="M672" s="23"/>
      <c r="N672" s="25">
        <v>-1660.75</v>
      </c>
    </row>
    <row r="673" spans="1:14" x14ac:dyDescent="0.3">
      <c r="A673" t="str">
        <f>D673&amp;" "&amp;E673</f>
        <v>MSI50T S1E3 2000</v>
      </c>
      <c r="B673" s="26" t="s">
        <v>399</v>
      </c>
      <c r="C673" s="20" t="s">
        <v>431</v>
      </c>
      <c r="D673" s="20" t="s">
        <v>573</v>
      </c>
      <c r="E673" s="20">
        <v>2000</v>
      </c>
      <c r="F673" s="20"/>
      <c r="G673" s="29" t="s">
        <v>2850</v>
      </c>
      <c r="H673" s="20"/>
      <c r="I673" s="20">
        <v>5</v>
      </c>
      <c r="J673" s="21">
        <v>684.25</v>
      </c>
      <c r="K673" s="20">
        <v>119</v>
      </c>
      <c r="L673" s="21">
        <v>1198.25</v>
      </c>
      <c r="M673" s="20"/>
      <c r="N673" s="27">
        <v>-1198.25</v>
      </c>
    </row>
    <row r="674" spans="1:14" x14ac:dyDescent="0.3">
      <c r="A674" t="str">
        <f>D674&amp;" "&amp;E674</f>
        <v>MT 1030 S S3 E2 500</v>
      </c>
      <c r="B674" s="22" t="s">
        <v>399</v>
      </c>
      <c r="C674" s="23" t="s">
        <v>281</v>
      </c>
      <c r="D674" s="23" t="s">
        <v>1093</v>
      </c>
      <c r="E674" s="23">
        <v>500</v>
      </c>
      <c r="F674" s="23" t="s">
        <v>1101</v>
      </c>
      <c r="G674" s="23" t="s">
        <v>1094</v>
      </c>
      <c r="H674" s="23" t="s">
        <v>1095</v>
      </c>
      <c r="I674" s="23">
        <v>5</v>
      </c>
      <c r="J674" s="24">
        <v>361.7</v>
      </c>
      <c r="K674" s="23">
        <v>154</v>
      </c>
      <c r="L674" s="24">
        <v>910.7</v>
      </c>
      <c r="M674" s="23"/>
      <c r="N674" s="25">
        <v>-910.7</v>
      </c>
    </row>
    <row r="675" spans="1:14" x14ac:dyDescent="0.3">
      <c r="A675" t="str">
        <f>D675&amp;" "&amp;E675</f>
        <v>MT 1030 S S3 E2 1000</v>
      </c>
      <c r="B675" s="26" t="s">
        <v>399</v>
      </c>
      <c r="C675" s="20" t="s">
        <v>281</v>
      </c>
      <c r="D675" s="20" t="s">
        <v>1093</v>
      </c>
      <c r="E675" s="20">
        <v>1000</v>
      </c>
      <c r="F675" s="20"/>
      <c r="G675" s="20" t="s">
        <v>1096</v>
      </c>
      <c r="H675" s="20" t="s">
        <v>1095</v>
      </c>
      <c r="I675" s="20">
        <v>8</v>
      </c>
      <c r="J675" s="21">
        <v>1161.3</v>
      </c>
      <c r="K675" s="20">
        <v>154</v>
      </c>
      <c r="L675" s="21">
        <v>1947.3</v>
      </c>
      <c r="M675" s="20"/>
      <c r="N675" s="27">
        <v>-1947.3</v>
      </c>
    </row>
    <row r="676" spans="1:14" x14ac:dyDescent="0.3">
      <c r="A676" t="str">
        <f>D676&amp;" "&amp;E676</f>
        <v>MT 1030 S S3 E2 2000</v>
      </c>
      <c r="B676" s="22" t="s">
        <v>399</v>
      </c>
      <c r="C676" s="23" t="s">
        <v>281</v>
      </c>
      <c r="D676" s="23" t="s">
        <v>1093</v>
      </c>
      <c r="E676" s="23">
        <v>2000</v>
      </c>
      <c r="F676" s="23"/>
      <c r="G676" s="23" t="s">
        <v>1097</v>
      </c>
      <c r="H676" s="23" t="s">
        <v>1095</v>
      </c>
      <c r="I676" s="23">
        <v>8</v>
      </c>
      <c r="J676" s="24">
        <v>1221.3</v>
      </c>
      <c r="K676" s="23">
        <v>154</v>
      </c>
      <c r="L676" s="24">
        <v>2007.3</v>
      </c>
      <c r="M676" s="23"/>
      <c r="N676" s="25">
        <v>-2007.3</v>
      </c>
    </row>
    <row r="677" spans="1:14" x14ac:dyDescent="0.3">
      <c r="A677" t="str">
        <f>D677&amp;" "&amp;E677</f>
        <v>MT 1033 EASY 75 D ST5 S1 500</v>
      </c>
      <c r="B677" s="26" t="s">
        <v>399</v>
      </c>
      <c r="C677" s="20" t="s">
        <v>281</v>
      </c>
      <c r="D677" s="20" t="s">
        <v>283</v>
      </c>
      <c r="E677" s="20">
        <v>500</v>
      </c>
      <c r="F677" s="20"/>
      <c r="G677" s="20" t="s">
        <v>282</v>
      </c>
      <c r="H677" s="20" t="s">
        <v>273</v>
      </c>
      <c r="I677" s="20">
        <v>5</v>
      </c>
      <c r="J677" s="21">
        <v>319.2</v>
      </c>
      <c r="K677" s="20">
        <v>154</v>
      </c>
      <c r="L677" s="21">
        <v>868.2</v>
      </c>
      <c r="M677" s="20">
        <v>1029</v>
      </c>
      <c r="N677" s="27">
        <v>160.79999999999995</v>
      </c>
    </row>
    <row r="678" spans="1:14" x14ac:dyDescent="0.3">
      <c r="A678" t="str">
        <f>D678&amp;" "&amp;E678</f>
        <v>MT 1033 EASY 75 D ST5 S1 1000</v>
      </c>
      <c r="B678" s="22" t="s">
        <v>399</v>
      </c>
      <c r="C678" s="23" t="s">
        <v>281</v>
      </c>
      <c r="D678" s="23" t="s">
        <v>283</v>
      </c>
      <c r="E678" s="23">
        <v>1000</v>
      </c>
      <c r="F678" s="23"/>
      <c r="G678" s="23" t="s">
        <v>284</v>
      </c>
      <c r="H678" s="23" t="s">
        <v>273</v>
      </c>
      <c r="I678" s="23">
        <v>8</v>
      </c>
      <c r="J678" s="24">
        <v>779.35</v>
      </c>
      <c r="K678" s="23">
        <v>154</v>
      </c>
      <c r="L678" s="24">
        <v>1565.35</v>
      </c>
      <c r="M678" s="23">
        <v>1539</v>
      </c>
      <c r="N678" s="25">
        <v>-26.349999999999909</v>
      </c>
    </row>
    <row r="679" spans="1:14" x14ac:dyDescent="0.3">
      <c r="A679" t="str">
        <f>D679&amp;" "&amp;E679</f>
        <v>MT 1033 EASY 75 D ST5 S1 2000</v>
      </c>
      <c r="B679" s="26" t="s">
        <v>399</v>
      </c>
      <c r="C679" s="20" t="s">
        <v>281</v>
      </c>
      <c r="D679" s="20" t="s">
        <v>283</v>
      </c>
      <c r="E679" s="20">
        <v>2000</v>
      </c>
      <c r="F679" s="20"/>
      <c r="G679" s="20" t="s">
        <v>285</v>
      </c>
      <c r="H679" s="20" t="s">
        <v>273</v>
      </c>
      <c r="I679" s="20">
        <v>8</v>
      </c>
      <c r="J679" s="21">
        <v>1403.85</v>
      </c>
      <c r="K679" s="20">
        <v>154</v>
      </c>
      <c r="L679" s="21">
        <v>2189.85</v>
      </c>
      <c r="M679" s="20">
        <v>2329</v>
      </c>
      <c r="N679" s="27">
        <v>139.15000000000009</v>
      </c>
    </row>
    <row r="680" spans="1:14" x14ac:dyDescent="0.3">
      <c r="A680" t="str">
        <f>D680&amp;" "&amp;E680</f>
        <v>MT 1135 100 P ST4 S1 500</v>
      </c>
      <c r="B680" s="22" t="s">
        <v>399</v>
      </c>
      <c r="C680" s="23" t="s">
        <v>200</v>
      </c>
      <c r="D680" s="23" t="s">
        <v>434</v>
      </c>
      <c r="E680" s="23">
        <v>500</v>
      </c>
      <c r="F680" s="23"/>
      <c r="G680" s="23" t="s">
        <v>494</v>
      </c>
      <c r="H680" s="23" t="s">
        <v>435</v>
      </c>
      <c r="I680" s="23">
        <v>5</v>
      </c>
      <c r="J680" s="24">
        <v>356.65</v>
      </c>
      <c r="K680" s="23">
        <v>154</v>
      </c>
      <c r="L680" s="24">
        <v>905.65</v>
      </c>
      <c r="M680" s="23"/>
      <c r="N680" s="25">
        <v>-905.65</v>
      </c>
    </row>
    <row r="681" spans="1:14" x14ac:dyDescent="0.3">
      <c r="A681" t="str">
        <f>D681&amp;" "&amp;E681</f>
        <v>MT 1135 100 P ST4 S1 1000</v>
      </c>
      <c r="B681" s="26" t="s">
        <v>399</v>
      </c>
      <c r="C681" s="20" t="s">
        <v>200</v>
      </c>
      <c r="D681" s="20" t="s">
        <v>434</v>
      </c>
      <c r="E681" s="20">
        <v>1000</v>
      </c>
      <c r="F681" s="20"/>
      <c r="G681" s="20" t="s">
        <v>495</v>
      </c>
      <c r="H681" s="20" t="s">
        <v>435</v>
      </c>
      <c r="I681" s="20">
        <v>8</v>
      </c>
      <c r="J681" s="21">
        <v>795.65</v>
      </c>
      <c r="K681" s="20">
        <v>154</v>
      </c>
      <c r="L681" s="21">
        <v>1581.65</v>
      </c>
      <c r="M681" s="20"/>
      <c r="N681" s="27">
        <v>-1581.65</v>
      </c>
    </row>
    <row r="682" spans="1:14" x14ac:dyDescent="0.3">
      <c r="A682" t="str">
        <f>D682&amp;" "&amp;E682</f>
        <v>MT 1135 100 P ST4 S1 2000</v>
      </c>
      <c r="B682" s="22" t="s">
        <v>399</v>
      </c>
      <c r="C682" s="23" t="s">
        <v>200</v>
      </c>
      <c r="D682" s="23" t="s">
        <v>434</v>
      </c>
      <c r="E682" s="23">
        <v>2000</v>
      </c>
      <c r="F682" s="23"/>
      <c r="G682" s="23" t="s">
        <v>496</v>
      </c>
      <c r="H682" s="23" t="s">
        <v>435</v>
      </c>
      <c r="I682" s="23">
        <v>8</v>
      </c>
      <c r="J682" s="24">
        <v>1536.4</v>
      </c>
      <c r="K682" s="23">
        <v>154</v>
      </c>
      <c r="L682" s="24">
        <v>2322.4</v>
      </c>
      <c r="M682" s="23"/>
      <c r="N682" s="25">
        <v>-2322.4</v>
      </c>
    </row>
    <row r="683" spans="1:14" x14ac:dyDescent="0.3">
      <c r="A683" t="str">
        <f>D683&amp;" "&amp;E683</f>
        <v>MT 1135 100 P ST4 S1 3000</v>
      </c>
      <c r="B683" s="26" t="s">
        <v>399</v>
      </c>
      <c r="C683" s="20" t="s">
        <v>200</v>
      </c>
      <c r="D683" s="20" t="s">
        <v>434</v>
      </c>
      <c r="E683" s="20">
        <v>3000</v>
      </c>
      <c r="F683" s="20"/>
      <c r="G683" s="20" t="s">
        <v>497</v>
      </c>
      <c r="H683" s="20" t="s">
        <v>435</v>
      </c>
      <c r="I683" s="20">
        <v>8</v>
      </c>
      <c r="J683" s="21">
        <v>1836.4</v>
      </c>
      <c r="K683" s="20">
        <v>154</v>
      </c>
      <c r="L683" s="21">
        <v>2622.4</v>
      </c>
      <c r="M683" s="20"/>
      <c r="N683" s="27">
        <v>-2622.4</v>
      </c>
    </row>
    <row r="684" spans="1:14" x14ac:dyDescent="0.3">
      <c r="A684" t="str">
        <f>D684&amp;" "&amp;E684</f>
        <v>MT 1135 EASY 75 D ST3B S1 500</v>
      </c>
      <c r="B684" s="22" t="s">
        <v>399</v>
      </c>
      <c r="C684" s="23" t="s">
        <v>200</v>
      </c>
      <c r="D684" s="23" t="s">
        <v>509</v>
      </c>
      <c r="E684" s="23">
        <v>500</v>
      </c>
      <c r="F684" s="23"/>
      <c r="G684" s="23" t="s">
        <v>508</v>
      </c>
      <c r="H684" s="23" t="s">
        <v>505</v>
      </c>
      <c r="I684" s="23">
        <v>5</v>
      </c>
      <c r="J684" s="24">
        <v>274.10000000000002</v>
      </c>
      <c r="K684" s="23">
        <v>154</v>
      </c>
      <c r="L684" s="24">
        <v>823.1</v>
      </c>
      <c r="M684" s="23">
        <v>1029</v>
      </c>
      <c r="N684" s="25">
        <v>205.89999999999998</v>
      </c>
    </row>
    <row r="685" spans="1:14" x14ac:dyDescent="0.3">
      <c r="A685" t="str">
        <f>D685&amp;" "&amp;E685</f>
        <v>MT 1135 EASY 75 D ST3B S1 1000</v>
      </c>
      <c r="B685" s="26" t="s">
        <v>399</v>
      </c>
      <c r="C685" s="20" t="s">
        <v>200</v>
      </c>
      <c r="D685" s="20" t="s">
        <v>509</v>
      </c>
      <c r="E685" s="20">
        <v>1000</v>
      </c>
      <c r="F685" s="20"/>
      <c r="G685" s="20" t="s">
        <v>1538</v>
      </c>
      <c r="H685" s="20" t="s">
        <v>505</v>
      </c>
      <c r="I685" s="20">
        <v>8</v>
      </c>
      <c r="J685" s="21">
        <v>749.1</v>
      </c>
      <c r="K685" s="20">
        <v>154</v>
      </c>
      <c r="L685" s="21">
        <v>1535.1</v>
      </c>
      <c r="M685" s="20">
        <v>1539</v>
      </c>
      <c r="N685" s="27">
        <v>3.9000000000000909</v>
      </c>
    </row>
    <row r="686" spans="1:14" x14ac:dyDescent="0.3">
      <c r="A686" t="str">
        <f>D686&amp;" "&amp;E686</f>
        <v>MT 1135 EASY 75 D ST3B S1 2000</v>
      </c>
      <c r="B686" s="22" t="s">
        <v>399</v>
      </c>
      <c r="C686" s="23" t="s">
        <v>200</v>
      </c>
      <c r="D686" s="23" t="s">
        <v>509</v>
      </c>
      <c r="E686" s="23">
        <v>2000</v>
      </c>
      <c r="F686" s="23"/>
      <c r="G686" s="23" t="s">
        <v>1540</v>
      </c>
      <c r="H686" s="23" t="s">
        <v>505</v>
      </c>
      <c r="I686" s="23">
        <v>8</v>
      </c>
      <c r="J686" s="24">
        <v>1509.85</v>
      </c>
      <c r="K686" s="23">
        <v>154</v>
      </c>
      <c r="L686" s="24">
        <v>2295.85</v>
      </c>
      <c r="M686" s="23">
        <v>2329</v>
      </c>
      <c r="N686" s="25">
        <v>33.150000000000091</v>
      </c>
    </row>
    <row r="687" spans="1:14" x14ac:dyDescent="0.3">
      <c r="A687" t="str">
        <f>D687&amp;" "&amp;E687</f>
        <v>MT 1135 EASY 75 D ST5 S1 500</v>
      </c>
      <c r="B687" s="26" t="s">
        <v>399</v>
      </c>
      <c r="C687" s="20" t="s">
        <v>200</v>
      </c>
      <c r="D687" s="20" t="s">
        <v>216</v>
      </c>
      <c r="E687" s="20">
        <v>500</v>
      </c>
      <c r="F687" s="20"/>
      <c r="G687" s="20" t="s">
        <v>215</v>
      </c>
      <c r="H687" s="20" t="s">
        <v>217</v>
      </c>
      <c r="I687" s="20">
        <v>5</v>
      </c>
      <c r="J687" s="21">
        <v>291.35000000000002</v>
      </c>
      <c r="K687" s="20">
        <v>154</v>
      </c>
      <c r="L687" s="21">
        <v>840.35</v>
      </c>
      <c r="M687" s="20"/>
      <c r="N687" s="27">
        <v>-840.35</v>
      </c>
    </row>
    <row r="688" spans="1:14" x14ac:dyDescent="0.3">
      <c r="A688" t="str">
        <f>D688&amp;" "&amp;E688</f>
        <v>MT 1135 EASY 75 D ST5 S1 1000</v>
      </c>
      <c r="B688" s="22" t="s">
        <v>399</v>
      </c>
      <c r="C688" s="23" t="s">
        <v>200</v>
      </c>
      <c r="D688" s="23" t="s">
        <v>216</v>
      </c>
      <c r="E688" s="23">
        <v>1000</v>
      </c>
      <c r="F688" s="23"/>
      <c r="G688" s="23" t="s">
        <v>218</v>
      </c>
      <c r="H688" s="23" t="s">
        <v>217</v>
      </c>
      <c r="I688" s="23">
        <v>8</v>
      </c>
      <c r="J688" s="24">
        <v>720.85</v>
      </c>
      <c r="K688" s="23">
        <v>154</v>
      </c>
      <c r="L688" s="24">
        <v>1506.85</v>
      </c>
      <c r="M688" s="23"/>
      <c r="N688" s="25">
        <v>-1506.85</v>
      </c>
    </row>
    <row r="689" spans="1:14" x14ac:dyDescent="0.3">
      <c r="A689" t="str">
        <f>D689&amp;" "&amp;E689</f>
        <v>MT 1135 EASY 75 D ST5 S1 2000</v>
      </c>
      <c r="B689" s="26" t="s">
        <v>399</v>
      </c>
      <c r="C689" s="20" t="s">
        <v>200</v>
      </c>
      <c r="D689" s="20" t="s">
        <v>216</v>
      </c>
      <c r="E689" s="20">
        <v>2000</v>
      </c>
      <c r="F689" s="20"/>
      <c r="G689" s="20" t="s">
        <v>219</v>
      </c>
      <c r="H689" s="20" t="s">
        <v>217</v>
      </c>
      <c r="I689" s="20">
        <v>8</v>
      </c>
      <c r="J689" s="21">
        <v>1493.6</v>
      </c>
      <c r="K689" s="20">
        <v>154</v>
      </c>
      <c r="L689" s="21">
        <v>2279.6</v>
      </c>
      <c r="M689" s="20"/>
      <c r="N689" s="27">
        <v>-2279.6</v>
      </c>
    </row>
    <row r="690" spans="1:14" x14ac:dyDescent="0.3">
      <c r="A690" t="str">
        <f>D690&amp;" "&amp;E690</f>
        <v>MT 1135 H EASY 75 D ST5 S1 500</v>
      </c>
      <c r="B690" s="22" t="s">
        <v>399</v>
      </c>
      <c r="C690" s="23" t="s">
        <v>200</v>
      </c>
      <c r="D690" s="23" t="s">
        <v>771</v>
      </c>
      <c r="E690" s="23">
        <v>500</v>
      </c>
      <c r="F690" s="23"/>
      <c r="G690" s="23" t="s">
        <v>1555</v>
      </c>
      <c r="H690" s="23" t="s">
        <v>772</v>
      </c>
      <c r="I690" s="23">
        <v>5</v>
      </c>
      <c r="J690" s="24">
        <v>411.35</v>
      </c>
      <c r="K690" s="23">
        <v>154</v>
      </c>
      <c r="L690" s="24">
        <v>960.35</v>
      </c>
      <c r="M690" s="23"/>
      <c r="N690" s="25">
        <v>-960.35</v>
      </c>
    </row>
    <row r="691" spans="1:14" x14ac:dyDescent="0.3">
      <c r="A691" t="str">
        <f>D691&amp;" "&amp;E691</f>
        <v>MT 1135 H EASY 75 D ST5 S1 1000</v>
      </c>
      <c r="B691" s="26" t="s">
        <v>399</v>
      </c>
      <c r="C691" s="20" t="s">
        <v>200</v>
      </c>
      <c r="D691" s="20" t="s">
        <v>771</v>
      </c>
      <c r="E691" s="20">
        <v>1000</v>
      </c>
      <c r="F691" s="20"/>
      <c r="G691" s="20" t="s">
        <v>1557</v>
      </c>
      <c r="H691" s="20" t="s">
        <v>772</v>
      </c>
      <c r="I691" s="20">
        <v>8</v>
      </c>
      <c r="J691" s="21">
        <v>712.55</v>
      </c>
      <c r="K691" s="20">
        <v>154</v>
      </c>
      <c r="L691" s="21">
        <v>1498.55</v>
      </c>
      <c r="M691" s="20"/>
      <c r="N691" s="27">
        <v>-1498.55</v>
      </c>
    </row>
    <row r="692" spans="1:14" x14ac:dyDescent="0.3">
      <c r="A692" t="str">
        <f>D692&amp;" "&amp;E692</f>
        <v>MT 1135 H EASY 75 D ST5 S1 2000</v>
      </c>
      <c r="B692" s="22" t="s">
        <v>399</v>
      </c>
      <c r="C692" s="23" t="s">
        <v>200</v>
      </c>
      <c r="D692" s="23" t="s">
        <v>771</v>
      </c>
      <c r="E692" s="23">
        <v>2000</v>
      </c>
      <c r="F692" s="23"/>
      <c r="G692" s="23" t="s">
        <v>1559</v>
      </c>
      <c r="H692" s="23" t="s">
        <v>772</v>
      </c>
      <c r="I692" s="23">
        <v>8</v>
      </c>
      <c r="J692" s="24">
        <v>1824.3</v>
      </c>
      <c r="K692" s="23">
        <v>154</v>
      </c>
      <c r="L692" s="24">
        <v>2610.3000000000002</v>
      </c>
      <c r="M692" s="23"/>
      <c r="N692" s="25">
        <v>-2610.3000000000002</v>
      </c>
    </row>
    <row r="693" spans="1:14" x14ac:dyDescent="0.3">
      <c r="A693" t="str">
        <f>D693&amp;" "&amp;E693</f>
        <v>MT 1135 H ST3 B 500</v>
      </c>
      <c r="B693" s="26" t="s">
        <v>399</v>
      </c>
      <c r="C693" s="20" t="s">
        <v>200</v>
      </c>
      <c r="D693" s="20" t="s">
        <v>813</v>
      </c>
      <c r="E693" s="20">
        <v>500</v>
      </c>
      <c r="F693" s="20"/>
      <c r="G693" s="20" t="s">
        <v>208</v>
      </c>
      <c r="H693" s="20" t="s">
        <v>812</v>
      </c>
      <c r="I693" s="20">
        <v>5</v>
      </c>
      <c r="J693" s="21">
        <v>453.6</v>
      </c>
      <c r="K693" s="20">
        <v>154</v>
      </c>
      <c r="L693" s="21">
        <v>1002.6</v>
      </c>
      <c r="M693" s="20"/>
      <c r="N693" s="27">
        <v>-1002.6</v>
      </c>
    </row>
    <row r="694" spans="1:14" x14ac:dyDescent="0.3">
      <c r="A694" t="str">
        <f>D694&amp;" "&amp;E694</f>
        <v>MT 1135 H ST3 B 1000</v>
      </c>
      <c r="B694" s="22" t="s">
        <v>399</v>
      </c>
      <c r="C694" s="23" t="s">
        <v>200</v>
      </c>
      <c r="D694" s="23" t="s">
        <v>813</v>
      </c>
      <c r="E694" s="23">
        <v>1000</v>
      </c>
      <c r="F694" s="23"/>
      <c r="G694" s="23" t="s">
        <v>210</v>
      </c>
      <c r="H694" s="23" t="s">
        <v>812</v>
      </c>
      <c r="I694" s="23">
        <v>8</v>
      </c>
      <c r="J694" s="24">
        <v>833.6</v>
      </c>
      <c r="K694" s="23">
        <v>154</v>
      </c>
      <c r="L694" s="24">
        <v>1619.6</v>
      </c>
      <c r="M694" s="23"/>
      <c r="N694" s="25">
        <v>-1619.6</v>
      </c>
    </row>
    <row r="695" spans="1:14" x14ac:dyDescent="0.3">
      <c r="A695" t="str">
        <f>D695&amp;" "&amp;E695</f>
        <v>MT 1135 H ST3 B 2000</v>
      </c>
      <c r="B695" s="26" t="s">
        <v>399</v>
      </c>
      <c r="C695" s="20" t="s">
        <v>200</v>
      </c>
      <c r="D695" s="20" t="s">
        <v>813</v>
      </c>
      <c r="E695" s="20">
        <v>2000</v>
      </c>
      <c r="F695" s="20"/>
      <c r="G695" s="20" t="s">
        <v>213</v>
      </c>
      <c r="H695" s="20" t="s">
        <v>812</v>
      </c>
      <c r="I695" s="20">
        <v>8</v>
      </c>
      <c r="J695" s="21">
        <v>1333.85</v>
      </c>
      <c r="K695" s="20">
        <v>154</v>
      </c>
      <c r="L695" s="21">
        <v>2119.85</v>
      </c>
      <c r="M695" s="20"/>
      <c r="N695" s="27">
        <v>-2119.85</v>
      </c>
    </row>
    <row r="696" spans="1:14" x14ac:dyDescent="0.3">
      <c r="A696" t="str">
        <f>D696&amp;" "&amp;E696</f>
        <v>MT 1135 H ST3 B 3000</v>
      </c>
      <c r="B696" s="22" t="s">
        <v>399</v>
      </c>
      <c r="C696" s="23" t="s">
        <v>200</v>
      </c>
      <c r="D696" s="23" t="s">
        <v>813</v>
      </c>
      <c r="E696" s="23">
        <v>3000</v>
      </c>
      <c r="F696" s="23"/>
      <c r="G696" s="23" t="s">
        <v>214</v>
      </c>
      <c r="H696" s="23" t="s">
        <v>812</v>
      </c>
      <c r="I696" s="23">
        <v>8</v>
      </c>
      <c r="J696" s="24">
        <v>898.6</v>
      </c>
      <c r="K696" s="23">
        <v>154</v>
      </c>
      <c r="L696" s="24">
        <v>1684.6</v>
      </c>
      <c r="M696" s="23"/>
      <c r="N696" s="25">
        <v>-1684.6</v>
      </c>
    </row>
    <row r="697" spans="1:14" x14ac:dyDescent="0.3">
      <c r="A697" t="str">
        <f>D697&amp;" "&amp;E697</f>
        <v>MT 1135 HA EASY 75D ST5 S1 500</v>
      </c>
      <c r="B697" s="26" t="s">
        <v>399</v>
      </c>
      <c r="C697" s="20" t="s">
        <v>200</v>
      </c>
      <c r="D697" s="20" t="s">
        <v>3296</v>
      </c>
      <c r="E697" s="20">
        <v>500</v>
      </c>
      <c r="F697" s="20" t="s">
        <v>1101</v>
      </c>
      <c r="G697" s="29" t="s">
        <v>3298</v>
      </c>
      <c r="H697" s="20" t="s">
        <v>3297</v>
      </c>
      <c r="I697" s="20">
        <v>4</v>
      </c>
      <c r="J697" s="21">
        <v>321.3</v>
      </c>
      <c r="K697" s="20">
        <v>154</v>
      </c>
      <c r="L697" s="21">
        <v>791.3</v>
      </c>
      <c r="M697" s="20"/>
      <c r="N697" s="27">
        <v>-791.3</v>
      </c>
    </row>
    <row r="698" spans="1:14" x14ac:dyDescent="0.3">
      <c r="A698" t="str">
        <f>D698&amp;" "&amp;E698</f>
        <v>MT 1135 HA EASY 75D ST5 S1 1000</v>
      </c>
      <c r="B698" s="22" t="s">
        <v>399</v>
      </c>
      <c r="C698" s="23" t="s">
        <v>200</v>
      </c>
      <c r="D698" s="23" t="s">
        <v>3296</v>
      </c>
      <c r="E698" s="23">
        <v>1000</v>
      </c>
      <c r="F698" s="23" t="s">
        <v>1102</v>
      </c>
      <c r="G698" s="28" t="s">
        <v>3299</v>
      </c>
      <c r="H698" s="23" t="s">
        <v>3297</v>
      </c>
      <c r="I698" s="23">
        <v>8</v>
      </c>
      <c r="J698" s="24">
        <v>650.5</v>
      </c>
      <c r="K698" s="23">
        <v>154</v>
      </c>
      <c r="L698" s="24">
        <v>1436.5</v>
      </c>
      <c r="M698" s="23"/>
      <c r="N698" s="25">
        <v>-1436.5</v>
      </c>
    </row>
    <row r="699" spans="1:14" x14ac:dyDescent="0.3">
      <c r="A699" t="str">
        <f>D699&amp;" "&amp;E699</f>
        <v>MT 1135 HA EASY 75D ST5 S1 2000</v>
      </c>
      <c r="B699" s="26" t="s">
        <v>399</v>
      </c>
      <c r="C699" s="20" t="s">
        <v>200</v>
      </c>
      <c r="D699" s="20" t="s">
        <v>3296</v>
      </c>
      <c r="E699" s="20">
        <v>2000</v>
      </c>
      <c r="F699" s="20" t="s">
        <v>1103</v>
      </c>
      <c r="G699" s="29" t="s">
        <v>3300</v>
      </c>
      <c r="H699" s="20" t="s">
        <v>3297</v>
      </c>
      <c r="I699" s="20">
        <v>8</v>
      </c>
      <c r="J699" s="21">
        <v>1538.5</v>
      </c>
      <c r="K699" s="20">
        <v>154</v>
      </c>
      <c r="L699" s="21">
        <v>2324.5</v>
      </c>
      <c r="M699" s="20"/>
      <c r="N699" s="27">
        <v>-2324.5</v>
      </c>
    </row>
    <row r="700" spans="1:14" x14ac:dyDescent="0.3">
      <c r="A700" t="str">
        <f>D700&amp;" "&amp;E700</f>
        <v>MT 1135 HA EASY 75D ST5 S1 OBLIGATOIRE</v>
      </c>
      <c r="B700" s="22" t="s">
        <v>399</v>
      </c>
      <c r="C700" s="23" t="s">
        <v>200</v>
      </c>
      <c r="D700" s="23" t="s">
        <v>3296</v>
      </c>
      <c r="E700" s="23" t="s">
        <v>1099</v>
      </c>
      <c r="F700" s="23" t="s">
        <v>1100</v>
      </c>
      <c r="G700" s="28" t="s">
        <v>3259</v>
      </c>
      <c r="H700" s="23" t="s">
        <v>3297</v>
      </c>
      <c r="I700" s="23">
        <v>2</v>
      </c>
      <c r="J700" s="24">
        <v>24.3</v>
      </c>
      <c r="K700" s="23">
        <v>154</v>
      </c>
      <c r="L700" s="24">
        <v>336.3</v>
      </c>
      <c r="M700" s="23"/>
      <c r="N700" s="25">
        <v>-336.3</v>
      </c>
    </row>
    <row r="701" spans="1:14" x14ac:dyDescent="0.3">
      <c r="A701" t="str">
        <f>D701&amp;" "&amp;E701</f>
        <v>MT 1135 ST3 B  500</v>
      </c>
      <c r="B701" s="26" t="s">
        <v>399</v>
      </c>
      <c r="C701" s="20" t="s">
        <v>200</v>
      </c>
      <c r="D701" s="20" t="s">
        <v>810</v>
      </c>
      <c r="E701" s="20">
        <v>500</v>
      </c>
      <c r="F701" s="20"/>
      <c r="G701" s="20" t="s">
        <v>202</v>
      </c>
      <c r="H701" s="20" t="s">
        <v>197</v>
      </c>
      <c r="I701" s="20">
        <v>5</v>
      </c>
      <c r="J701" s="21">
        <v>318.60000000000002</v>
      </c>
      <c r="K701" s="20">
        <v>154</v>
      </c>
      <c r="L701" s="21">
        <v>867.6</v>
      </c>
      <c r="M701" s="20"/>
      <c r="N701" s="27">
        <v>-867.6</v>
      </c>
    </row>
    <row r="702" spans="1:14" x14ac:dyDescent="0.3">
      <c r="A702" t="str">
        <f>D702&amp;" "&amp;E702</f>
        <v>MT 1135 ST3 B  1000</v>
      </c>
      <c r="B702" s="22" t="s">
        <v>399</v>
      </c>
      <c r="C702" s="23" t="s">
        <v>200</v>
      </c>
      <c r="D702" s="23" t="s">
        <v>810</v>
      </c>
      <c r="E702" s="23">
        <v>1000</v>
      </c>
      <c r="F702" s="23"/>
      <c r="G702" s="23" t="s">
        <v>203</v>
      </c>
      <c r="H702" s="23" t="s">
        <v>197</v>
      </c>
      <c r="I702" s="23">
        <v>8</v>
      </c>
      <c r="J702" s="24">
        <v>757.6</v>
      </c>
      <c r="K702" s="23">
        <v>154</v>
      </c>
      <c r="L702" s="24">
        <v>1543.6</v>
      </c>
      <c r="M702" s="23"/>
      <c r="N702" s="25">
        <v>-1543.6</v>
      </c>
    </row>
    <row r="703" spans="1:14" x14ac:dyDescent="0.3">
      <c r="A703" t="str">
        <f>D703&amp;" "&amp;E703</f>
        <v>MT 1135 ST3 B  2000</v>
      </c>
      <c r="B703" s="26" t="s">
        <v>399</v>
      </c>
      <c r="C703" s="20" t="s">
        <v>200</v>
      </c>
      <c r="D703" s="20" t="s">
        <v>810</v>
      </c>
      <c r="E703" s="20">
        <v>2000</v>
      </c>
      <c r="F703" s="20"/>
      <c r="G703" s="20" t="s">
        <v>205</v>
      </c>
      <c r="H703" s="20" t="s">
        <v>197</v>
      </c>
      <c r="I703" s="20">
        <v>8</v>
      </c>
      <c r="J703" s="21">
        <v>1466.35</v>
      </c>
      <c r="K703" s="20">
        <v>154</v>
      </c>
      <c r="L703" s="21">
        <v>2252.35</v>
      </c>
      <c r="M703" s="20"/>
      <c r="N703" s="27">
        <v>-2252.35</v>
      </c>
    </row>
    <row r="704" spans="1:14" x14ac:dyDescent="0.3">
      <c r="A704" t="str">
        <f>D704&amp;" "&amp;E704</f>
        <v>MT 1135 ST3 B  3000</v>
      </c>
      <c r="B704" s="22" t="s">
        <v>399</v>
      </c>
      <c r="C704" s="23" t="s">
        <v>200</v>
      </c>
      <c r="D704" s="23" t="s">
        <v>810</v>
      </c>
      <c r="E704" s="23">
        <v>3000</v>
      </c>
      <c r="F704" s="23"/>
      <c r="G704" s="23" t="s">
        <v>207</v>
      </c>
      <c r="H704" s="23" t="s">
        <v>197</v>
      </c>
      <c r="I704" s="23">
        <v>8</v>
      </c>
      <c r="J704" s="24">
        <v>822.6</v>
      </c>
      <c r="K704" s="23">
        <v>154</v>
      </c>
      <c r="L704" s="24">
        <v>1608.6</v>
      </c>
      <c r="M704" s="23"/>
      <c r="N704" s="25">
        <v>-1608.6</v>
      </c>
    </row>
    <row r="705" spans="1:14" x14ac:dyDescent="0.3">
      <c r="A705" t="str">
        <f>D705&amp;" "&amp;E705</f>
        <v>MT 1335 100 D ST5 S1 500</v>
      </c>
      <c r="B705" s="26" t="s">
        <v>399</v>
      </c>
      <c r="C705" s="20" t="s">
        <v>204</v>
      </c>
      <c r="D705" s="20" t="s">
        <v>3161</v>
      </c>
      <c r="E705" s="20">
        <v>500</v>
      </c>
      <c r="F705" s="20"/>
      <c r="G705" s="20" t="s">
        <v>220</v>
      </c>
      <c r="H705" s="20" t="s">
        <v>217</v>
      </c>
      <c r="I705" s="20">
        <v>5</v>
      </c>
      <c r="J705" s="21">
        <v>291.35000000000002</v>
      </c>
      <c r="K705" s="20">
        <v>154</v>
      </c>
      <c r="L705" s="21">
        <v>840.35</v>
      </c>
      <c r="M705" s="20">
        <v>879</v>
      </c>
      <c r="N705" s="27">
        <v>38.649999999999977</v>
      </c>
    </row>
    <row r="706" spans="1:14" x14ac:dyDescent="0.3">
      <c r="A706" t="str">
        <f>D706&amp;" "&amp;E706</f>
        <v>MT 1335 100 D ST5 S1 1000</v>
      </c>
      <c r="B706" s="22" t="s">
        <v>399</v>
      </c>
      <c r="C706" s="23" t="s">
        <v>204</v>
      </c>
      <c r="D706" s="23" t="s">
        <v>3161</v>
      </c>
      <c r="E706" s="23">
        <v>1000</v>
      </c>
      <c r="F706" s="23"/>
      <c r="G706" s="23" t="s">
        <v>222</v>
      </c>
      <c r="H706" s="23" t="s">
        <v>217</v>
      </c>
      <c r="I706" s="23">
        <v>8</v>
      </c>
      <c r="J706" s="24">
        <v>720.85</v>
      </c>
      <c r="K706" s="23">
        <v>154</v>
      </c>
      <c r="L706" s="24">
        <v>1506.85</v>
      </c>
      <c r="M706" s="23">
        <v>2209</v>
      </c>
      <c r="N706" s="25">
        <v>702.15000000000009</v>
      </c>
    </row>
    <row r="707" spans="1:14" x14ac:dyDescent="0.3">
      <c r="A707" t="str">
        <f>D707&amp;" "&amp;E707</f>
        <v>MT 1335 100 D ST5 S1 2000</v>
      </c>
      <c r="B707" s="26" t="s">
        <v>399</v>
      </c>
      <c r="C707" s="20" t="s">
        <v>204</v>
      </c>
      <c r="D707" s="20" t="s">
        <v>3161</v>
      </c>
      <c r="E707" s="20">
        <v>2000</v>
      </c>
      <c r="F707" s="20"/>
      <c r="G707" s="20" t="s">
        <v>223</v>
      </c>
      <c r="H707" s="20" t="s">
        <v>217</v>
      </c>
      <c r="I707" s="20">
        <v>8</v>
      </c>
      <c r="J707" s="21">
        <v>1493.6</v>
      </c>
      <c r="K707" s="20">
        <v>154</v>
      </c>
      <c r="L707" s="21">
        <v>2279.6</v>
      </c>
      <c r="M707" s="20">
        <v>2329</v>
      </c>
      <c r="N707" s="27">
        <v>49.400000000000091</v>
      </c>
    </row>
    <row r="708" spans="1:14" x14ac:dyDescent="0.3">
      <c r="A708" t="str">
        <f>D708&amp;" "&amp;E708</f>
        <v>MT 1335 100 P ST4 S1 500</v>
      </c>
      <c r="B708" s="22" t="s">
        <v>399</v>
      </c>
      <c r="C708" s="23" t="s">
        <v>204</v>
      </c>
      <c r="D708" s="23" t="s">
        <v>499</v>
      </c>
      <c r="E708" s="23">
        <v>500</v>
      </c>
      <c r="F708" s="23"/>
      <c r="G708" s="23" t="s">
        <v>498</v>
      </c>
      <c r="H708" s="23" t="s">
        <v>435</v>
      </c>
      <c r="I708" s="23">
        <v>5</v>
      </c>
      <c r="J708" s="24">
        <v>356.65</v>
      </c>
      <c r="K708" s="23">
        <v>154</v>
      </c>
      <c r="L708" s="24">
        <v>905.65</v>
      </c>
      <c r="M708" s="23">
        <v>879</v>
      </c>
      <c r="N708" s="25">
        <v>-26.649999999999977</v>
      </c>
    </row>
    <row r="709" spans="1:14" x14ac:dyDescent="0.3">
      <c r="A709" t="str">
        <f>D709&amp;" "&amp;E709</f>
        <v>MT 1335 100 P ST4 S1 1000</v>
      </c>
      <c r="B709" s="26" t="s">
        <v>399</v>
      </c>
      <c r="C709" s="20" t="s">
        <v>204</v>
      </c>
      <c r="D709" s="20" t="s">
        <v>499</v>
      </c>
      <c r="E709" s="20">
        <v>1000</v>
      </c>
      <c r="F709" s="20"/>
      <c r="G709" s="20" t="s">
        <v>500</v>
      </c>
      <c r="H709" s="20" t="s">
        <v>435</v>
      </c>
      <c r="I709" s="20">
        <v>8</v>
      </c>
      <c r="J709" s="21">
        <v>795.65</v>
      </c>
      <c r="K709" s="20">
        <v>154</v>
      </c>
      <c r="L709" s="21">
        <v>1581.65</v>
      </c>
      <c r="M709" s="20">
        <v>2209</v>
      </c>
      <c r="N709" s="27">
        <v>627.34999999999991</v>
      </c>
    </row>
    <row r="710" spans="1:14" x14ac:dyDescent="0.3">
      <c r="A710" t="str">
        <f>D710&amp;" "&amp;E710</f>
        <v>MT 1335 100 P ST4 S1 2000</v>
      </c>
      <c r="B710" s="22" t="s">
        <v>399</v>
      </c>
      <c r="C710" s="23" t="s">
        <v>204</v>
      </c>
      <c r="D710" s="23" t="s">
        <v>499</v>
      </c>
      <c r="E710" s="23">
        <v>2000</v>
      </c>
      <c r="F710" s="23"/>
      <c r="G710" s="23" t="s">
        <v>501</v>
      </c>
      <c r="H710" s="23" t="s">
        <v>435</v>
      </c>
      <c r="I710" s="23">
        <v>8</v>
      </c>
      <c r="J710" s="24">
        <v>1536.4</v>
      </c>
      <c r="K710" s="23">
        <v>154</v>
      </c>
      <c r="L710" s="24">
        <v>2322.4</v>
      </c>
      <c r="M710" s="23">
        <v>2329</v>
      </c>
      <c r="N710" s="25">
        <v>6.5999999999999091</v>
      </c>
    </row>
    <row r="711" spans="1:14" x14ac:dyDescent="0.3">
      <c r="A711" t="str">
        <f>D711&amp;" "&amp;E711</f>
        <v>MT 1335 100 P ST4 S1 3000</v>
      </c>
      <c r="B711" s="26" t="s">
        <v>399</v>
      </c>
      <c r="C711" s="20" t="s">
        <v>204</v>
      </c>
      <c r="D711" s="20" t="s">
        <v>499</v>
      </c>
      <c r="E711" s="20">
        <v>3000</v>
      </c>
      <c r="F711" s="20"/>
      <c r="G711" s="20" t="s">
        <v>502</v>
      </c>
      <c r="H711" s="20" t="s">
        <v>435</v>
      </c>
      <c r="I711" s="20">
        <v>8</v>
      </c>
      <c r="J711" s="21">
        <v>1836.4</v>
      </c>
      <c r="K711" s="20">
        <v>154</v>
      </c>
      <c r="L711" s="21">
        <v>2622.4</v>
      </c>
      <c r="M711" s="20"/>
      <c r="N711" s="27">
        <v>-2622.4</v>
      </c>
    </row>
    <row r="712" spans="1:14" x14ac:dyDescent="0.3">
      <c r="A712" t="str">
        <f>D712&amp;" "&amp;E712</f>
        <v>MT 1335 EASY 75 D ST3B S1 500</v>
      </c>
      <c r="B712" s="22" t="s">
        <v>399</v>
      </c>
      <c r="C712" s="23" t="s">
        <v>204</v>
      </c>
      <c r="D712" s="23" t="s">
        <v>511</v>
      </c>
      <c r="E712" s="23">
        <v>500</v>
      </c>
      <c r="F712" s="23"/>
      <c r="G712" s="23" t="s">
        <v>510</v>
      </c>
      <c r="H712" s="23" t="s">
        <v>505</v>
      </c>
      <c r="I712" s="23">
        <v>5</v>
      </c>
      <c r="J712" s="24">
        <v>274.10000000000002</v>
      </c>
      <c r="K712" s="23">
        <v>154</v>
      </c>
      <c r="L712" s="24">
        <v>823.1</v>
      </c>
      <c r="M712" s="23">
        <v>1029</v>
      </c>
      <c r="N712" s="25">
        <v>205.89999999999998</v>
      </c>
    </row>
    <row r="713" spans="1:14" x14ac:dyDescent="0.3">
      <c r="A713" t="str">
        <f>D713&amp;" "&amp;E713</f>
        <v>MT 1335 EASY 75 D ST3B S1 1000</v>
      </c>
      <c r="B713" s="26" t="s">
        <v>399</v>
      </c>
      <c r="C713" s="20" t="s">
        <v>204</v>
      </c>
      <c r="D713" s="20" t="s">
        <v>511</v>
      </c>
      <c r="E713" s="20">
        <v>1000</v>
      </c>
      <c r="F713" s="20"/>
      <c r="G713" s="20" t="s">
        <v>512</v>
      </c>
      <c r="H713" s="20" t="s">
        <v>505</v>
      </c>
      <c r="I713" s="20">
        <v>8</v>
      </c>
      <c r="J713" s="21">
        <v>749.1</v>
      </c>
      <c r="K713" s="20">
        <v>154</v>
      </c>
      <c r="L713" s="21">
        <v>1535.1</v>
      </c>
      <c r="M713" s="20">
        <v>1539</v>
      </c>
      <c r="N713" s="27">
        <v>3.9000000000000909</v>
      </c>
    </row>
    <row r="714" spans="1:14" x14ac:dyDescent="0.3">
      <c r="A714" t="str">
        <f>D714&amp;" "&amp;E714</f>
        <v>MT 1335 EASY 75 D ST3B S1 2000</v>
      </c>
      <c r="B714" s="22" t="s">
        <v>399</v>
      </c>
      <c r="C714" s="23" t="s">
        <v>204</v>
      </c>
      <c r="D714" s="23" t="s">
        <v>511</v>
      </c>
      <c r="E714" s="23">
        <v>2000</v>
      </c>
      <c r="F714" s="23"/>
      <c r="G714" s="23" t="s">
        <v>513</v>
      </c>
      <c r="H714" s="23" t="s">
        <v>505</v>
      </c>
      <c r="I714" s="23">
        <v>8</v>
      </c>
      <c r="J714" s="24">
        <v>1509.85</v>
      </c>
      <c r="K714" s="23">
        <v>154</v>
      </c>
      <c r="L714" s="24">
        <v>2295.85</v>
      </c>
      <c r="M714" s="23">
        <v>2329</v>
      </c>
      <c r="N714" s="25">
        <v>33.150000000000091</v>
      </c>
    </row>
    <row r="715" spans="1:14" x14ac:dyDescent="0.3">
      <c r="A715" t="str">
        <f>D715&amp;" "&amp;E715</f>
        <v>MT 1335 EASY 75 D ST5 S1 500</v>
      </c>
      <c r="B715" s="26" t="s">
        <v>399</v>
      </c>
      <c r="C715" s="20" t="s">
        <v>204</v>
      </c>
      <c r="D715" s="20" t="s">
        <v>221</v>
      </c>
      <c r="E715" s="20">
        <v>500</v>
      </c>
      <c r="F715" s="20"/>
      <c r="G715" s="20" t="s">
        <v>220</v>
      </c>
      <c r="H715" s="20" t="s">
        <v>217</v>
      </c>
      <c r="I715" s="20">
        <v>5</v>
      </c>
      <c r="J715" s="21">
        <v>291.35000000000002</v>
      </c>
      <c r="K715" s="20">
        <v>154</v>
      </c>
      <c r="L715" s="21">
        <v>840.35</v>
      </c>
      <c r="M715" s="20">
        <v>1029</v>
      </c>
      <c r="N715" s="27">
        <v>188.64999999999998</v>
      </c>
    </row>
    <row r="716" spans="1:14" x14ac:dyDescent="0.3">
      <c r="A716" t="str">
        <f>D716&amp;" "&amp;E716</f>
        <v>MT 1335 EASY 75 D ST5 S1 1000</v>
      </c>
      <c r="B716" s="22" t="s">
        <v>399</v>
      </c>
      <c r="C716" s="23" t="s">
        <v>204</v>
      </c>
      <c r="D716" s="23" t="s">
        <v>221</v>
      </c>
      <c r="E716" s="23">
        <v>1000</v>
      </c>
      <c r="F716" s="23"/>
      <c r="G716" s="23" t="s">
        <v>222</v>
      </c>
      <c r="H716" s="23" t="s">
        <v>217</v>
      </c>
      <c r="I716" s="23">
        <v>8</v>
      </c>
      <c r="J716" s="24">
        <v>720.85</v>
      </c>
      <c r="K716" s="23">
        <v>154</v>
      </c>
      <c r="L716" s="24">
        <v>1506.85</v>
      </c>
      <c r="M716" s="23">
        <v>1539</v>
      </c>
      <c r="N716" s="25">
        <v>32.150000000000091</v>
      </c>
    </row>
    <row r="717" spans="1:14" x14ac:dyDescent="0.3">
      <c r="A717" t="str">
        <f>D717&amp;" "&amp;E717</f>
        <v>MT 1335 EASY 75 D ST5 S1 2000</v>
      </c>
      <c r="B717" s="26" t="s">
        <v>399</v>
      </c>
      <c r="C717" s="20" t="s">
        <v>204</v>
      </c>
      <c r="D717" s="20" t="s">
        <v>221</v>
      </c>
      <c r="E717" s="20">
        <v>2000</v>
      </c>
      <c r="F717" s="20"/>
      <c r="G717" s="20" t="s">
        <v>223</v>
      </c>
      <c r="H717" s="20" t="s">
        <v>217</v>
      </c>
      <c r="I717" s="20">
        <v>8</v>
      </c>
      <c r="J717" s="21">
        <v>1493.6</v>
      </c>
      <c r="K717" s="20">
        <v>154</v>
      </c>
      <c r="L717" s="21">
        <v>2279.6</v>
      </c>
      <c r="M717" s="20">
        <v>2329</v>
      </c>
      <c r="N717" s="27">
        <v>49.400000000000091</v>
      </c>
    </row>
    <row r="718" spans="1:14" x14ac:dyDescent="0.3">
      <c r="A718" t="str">
        <f>D718&amp;" "&amp;E718</f>
        <v>MT 1335 H EASY 75 D ST5 S1 500</v>
      </c>
      <c r="B718" s="22" t="s">
        <v>399</v>
      </c>
      <c r="C718" s="23" t="s">
        <v>204</v>
      </c>
      <c r="D718" s="23" t="s">
        <v>773</v>
      </c>
      <c r="E718" s="23">
        <v>500</v>
      </c>
      <c r="F718" s="23"/>
      <c r="G718" s="23" t="s">
        <v>1046</v>
      </c>
      <c r="H718" s="23" t="s">
        <v>772</v>
      </c>
      <c r="I718" s="23">
        <v>5</v>
      </c>
      <c r="J718" s="24">
        <v>411.35</v>
      </c>
      <c r="K718" s="23">
        <v>154</v>
      </c>
      <c r="L718" s="24">
        <v>960.35</v>
      </c>
      <c r="M718" s="23">
        <v>1029</v>
      </c>
      <c r="N718" s="25">
        <v>68.649999999999977</v>
      </c>
    </row>
    <row r="719" spans="1:14" x14ac:dyDescent="0.3">
      <c r="A719" t="str">
        <f>D719&amp;" "&amp;E719</f>
        <v>MT 1335 H EASY 75 D ST5 S1 1000</v>
      </c>
      <c r="B719" s="26" t="s">
        <v>399</v>
      </c>
      <c r="C719" s="20" t="s">
        <v>204</v>
      </c>
      <c r="D719" s="20" t="s">
        <v>773</v>
      </c>
      <c r="E719" s="20">
        <v>1000</v>
      </c>
      <c r="F719" s="20"/>
      <c r="G719" s="20" t="s">
        <v>1047</v>
      </c>
      <c r="H719" s="20" t="s">
        <v>772</v>
      </c>
      <c r="I719" s="20">
        <v>8</v>
      </c>
      <c r="J719" s="21">
        <v>712.55</v>
      </c>
      <c r="K719" s="20">
        <v>154</v>
      </c>
      <c r="L719" s="21">
        <v>1498.55</v>
      </c>
      <c r="M719" s="20">
        <v>1539</v>
      </c>
      <c r="N719" s="27">
        <v>40.450000000000045</v>
      </c>
    </row>
    <row r="720" spans="1:14" x14ac:dyDescent="0.3">
      <c r="A720" t="str">
        <f>D720&amp;" "&amp;E720</f>
        <v>MT 1335 H EASY 75 D ST5 S1 2000</v>
      </c>
      <c r="B720" s="22" t="s">
        <v>399</v>
      </c>
      <c r="C720" s="23" t="s">
        <v>204</v>
      </c>
      <c r="D720" s="23" t="s">
        <v>773</v>
      </c>
      <c r="E720" s="23">
        <v>2000</v>
      </c>
      <c r="F720" s="23"/>
      <c r="G720" s="23" t="s">
        <v>1048</v>
      </c>
      <c r="H720" s="23" t="s">
        <v>772</v>
      </c>
      <c r="I720" s="23">
        <v>8</v>
      </c>
      <c r="J720" s="24">
        <v>1824.3</v>
      </c>
      <c r="K720" s="23">
        <v>154</v>
      </c>
      <c r="L720" s="24">
        <v>2610.3000000000002</v>
      </c>
      <c r="M720" s="23">
        <v>2329</v>
      </c>
      <c r="N720" s="25">
        <v>-281.30000000000018</v>
      </c>
    </row>
    <row r="721" spans="1:14" x14ac:dyDescent="0.3">
      <c r="A721" t="str">
        <f>D721&amp;" "&amp;E721</f>
        <v>MT 1335 H ST3 B 500</v>
      </c>
      <c r="B721" s="26" t="s">
        <v>399</v>
      </c>
      <c r="C721" s="20" t="s">
        <v>204</v>
      </c>
      <c r="D721" s="20" t="s">
        <v>206</v>
      </c>
      <c r="E721" s="20">
        <v>500</v>
      </c>
      <c r="F721" s="20"/>
      <c r="G721" s="20" t="s">
        <v>208</v>
      </c>
      <c r="H721" s="20" t="s">
        <v>812</v>
      </c>
      <c r="I721" s="20">
        <v>5</v>
      </c>
      <c r="J721" s="21">
        <v>453.6</v>
      </c>
      <c r="K721" s="20">
        <v>154</v>
      </c>
      <c r="L721" s="21">
        <v>1002.6</v>
      </c>
      <c r="M721" s="20">
        <v>879</v>
      </c>
      <c r="N721" s="27">
        <v>-123.60000000000002</v>
      </c>
    </row>
    <row r="722" spans="1:14" x14ac:dyDescent="0.3">
      <c r="A722" t="str">
        <f>D722&amp;" "&amp;E722</f>
        <v>MT 1335 H ST3 B 1000</v>
      </c>
      <c r="B722" s="22" t="s">
        <v>399</v>
      </c>
      <c r="C722" s="23" t="s">
        <v>204</v>
      </c>
      <c r="D722" s="23" t="s">
        <v>206</v>
      </c>
      <c r="E722" s="23">
        <v>1000</v>
      </c>
      <c r="F722" s="23"/>
      <c r="G722" s="23" t="s">
        <v>210</v>
      </c>
      <c r="H722" s="23" t="s">
        <v>812</v>
      </c>
      <c r="I722" s="23">
        <v>8</v>
      </c>
      <c r="J722" s="24">
        <v>833.6</v>
      </c>
      <c r="K722" s="23">
        <v>154</v>
      </c>
      <c r="L722" s="24">
        <v>1619.6</v>
      </c>
      <c r="M722" s="23">
        <v>2209</v>
      </c>
      <c r="N722" s="25">
        <v>589.40000000000009</v>
      </c>
    </row>
    <row r="723" spans="1:14" x14ac:dyDescent="0.3">
      <c r="A723" t="str">
        <f>D723&amp;" "&amp;E723</f>
        <v>MT 1335 H ST3 B 2000</v>
      </c>
      <c r="B723" s="26" t="s">
        <v>399</v>
      </c>
      <c r="C723" s="20" t="s">
        <v>204</v>
      </c>
      <c r="D723" s="20" t="s">
        <v>206</v>
      </c>
      <c r="E723" s="20">
        <v>2000</v>
      </c>
      <c r="F723" s="20"/>
      <c r="G723" s="20" t="s">
        <v>213</v>
      </c>
      <c r="H723" s="20" t="s">
        <v>812</v>
      </c>
      <c r="I723" s="20">
        <v>8</v>
      </c>
      <c r="J723" s="21">
        <v>1333.85</v>
      </c>
      <c r="K723" s="20">
        <v>154</v>
      </c>
      <c r="L723" s="21">
        <v>2119.85</v>
      </c>
      <c r="M723" s="20">
        <v>2329</v>
      </c>
      <c r="N723" s="27">
        <v>209.15000000000009</v>
      </c>
    </row>
    <row r="724" spans="1:14" x14ac:dyDescent="0.3">
      <c r="A724" t="str">
        <f>D724&amp;" "&amp;E724</f>
        <v>MT 1335 H ST3 B 3000</v>
      </c>
      <c r="B724" s="22" t="s">
        <v>399</v>
      </c>
      <c r="C724" s="23" t="s">
        <v>204</v>
      </c>
      <c r="D724" s="23" t="s">
        <v>206</v>
      </c>
      <c r="E724" s="23">
        <v>3000</v>
      </c>
      <c r="F724" s="23"/>
      <c r="G724" s="23" t="s">
        <v>214</v>
      </c>
      <c r="H724" s="23" t="s">
        <v>812</v>
      </c>
      <c r="I724" s="23">
        <v>8</v>
      </c>
      <c r="J724" s="24">
        <v>898.6</v>
      </c>
      <c r="K724" s="23">
        <v>154</v>
      </c>
      <c r="L724" s="24">
        <v>1684.6</v>
      </c>
      <c r="M724" s="23"/>
      <c r="N724" s="25">
        <v>-1684.6</v>
      </c>
    </row>
    <row r="725" spans="1:14" x14ac:dyDescent="0.3">
      <c r="A725" t="str">
        <f>D725&amp;" "&amp;E725</f>
        <v>MT 1335 HA EASY 75D ST5 S1 500</v>
      </c>
      <c r="B725" s="26" t="s">
        <v>399</v>
      </c>
      <c r="C725" s="20" t="s">
        <v>204</v>
      </c>
      <c r="D725" s="20" t="s">
        <v>3301</v>
      </c>
      <c r="E725" s="20">
        <v>500</v>
      </c>
      <c r="F725" s="20" t="s">
        <v>1101</v>
      </c>
      <c r="G725" s="29" t="s">
        <v>3298</v>
      </c>
      <c r="H725" s="20" t="s">
        <v>3297</v>
      </c>
      <c r="I725" s="20">
        <v>4</v>
      </c>
      <c r="J725" s="21">
        <v>321.3</v>
      </c>
      <c r="K725" s="20">
        <v>154</v>
      </c>
      <c r="L725" s="21">
        <v>791.3</v>
      </c>
      <c r="M725" s="20"/>
      <c r="N725" s="27">
        <v>-791.3</v>
      </c>
    </row>
    <row r="726" spans="1:14" x14ac:dyDescent="0.3">
      <c r="A726" t="str">
        <f>D726&amp;" "&amp;E726</f>
        <v>MT 1335 HA EASY 75D ST5 S1 1000</v>
      </c>
      <c r="B726" s="22" t="s">
        <v>399</v>
      </c>
      <c r="C726" s="23" t="s">
        <v>204</v>
      </c>
      <c r="D726" s="23" t="s">
        <v>3301</v>
      </c>
      <c r="E726" s="23">
        <v>1000</v>
      </c>
      <c r="F726" s="23" t="s">
        <v>1102</v>
      </c>
      <c r="G726" s="28" t="s">
        <v>3299</v>
      </c>
      <c r="H726" s="23" t="s">
        <v>3297</v>
      </c>
      <c r="I726" s="23">
        <v>8</v>
      </c>
      <c r="J726" s="24">
        <v>650.5</v>
      </c>
      <c r="K726" s="23">
        <v>154</v>
      </c>
      <c r="L726" s="24">
        <v>1436.5</v>
      </c>
      <c r="M726" s="23"/>
      <c r="N726" s="25">
        <v>-1436.5</v>
      </c>
    </row>
    <row r="727" spans="1:14" x14ac:dyDescent="0.3">
      <c r="A727" t="str">
        <f>D727&amp;" "&amp;E727</f>
        <v>MT 1335 HA EASY 75D ST5 S1 2000</v>
      </c>
      <c r="B727" s="26" t="s">
        <v>399</v>
      </c>
      <c r="C727" s="20" t="s">
        <v>204</v>
      </c>
      <c r="D727" s="20" t="s">
        <v>3301</v>
      </c>
      <c r="E727" s="20">
        <v>2000</v>
      </c>
      <c r="F727" s="20" t="s">
        <v>1103</v>
      </c>
      <c r="G727" s="29" t="s">
        <v>3300</v>
      </c>
      <c r="H727" s="20" t="s">
        <v>3297</v>
      </c>
      <c r="I727" s="20">
        <v>8</v>
      </c>
      <c r="J727" s="21">
        <v>1538.5</v>
      </c>
      <c r="K727" s="20">
        <v>154</v>
      </c>
      <c r="L727" s="21">
        <v>2324.5</v>
      </c>
      <c r="M727" s="20"/>
      <c r="N727" s="27">
        <v>-2324.5</v>
      </c>
    </row>
    <row r="728" spans="1:14" x14ac:dyDescent="0.3">
      <c r="A728" t="str">
        <f>D728&amp;" "&amp;E728</f>
        <v>MT 1335 HA EASY 75D ST5 S1 OBLIGATOIRE</v>
      </c>
      <c r="B728" s="22" t="s">
        <v>399</v>
      </c>
      <c r="C728" s="23" t="s">
        <v>204</v>
      </c>
      <c r="D728" s="23" t="s">
        <v>3301</v>
      </c>
      <c r="E728" s="23" t="s">
        <v>1099</v>
      </c>
      <c r="F728" s="23" t="s">
        <v>1100</v>
      </c>
      <c r="G728" s="28" t="s">
        <v>3259</v>
      </c>
      <c r="H728" s="23" t="s">
        <v>3297</v>
      </c>
      <c r="I728" s="23">
        <v>2</v>
      </c>
      <c r="J728" s="24">
        <v>24.3</v>
      </c>
      <c r="K728" s="23">
        <v>154</v>
      </c>
      <c r="L728" s="24">
        <v>336.3</v>
      </c>
      <c r="M728" s="23"/>
      <c r="N728" s="25">
        <v>-336.3</v>
      </c>
    </row>
    <row r="729" spans="1:14" x14ac:dyDescent="0.3">
      <c r="A729" t="str">
        <f>D729&amp;" "&amp;E729</f>
        <v>MT 1335 ST3 B 500</v>
      </c>
      <c r="B729" s="26" t="s">
        <v>399</v>
      </c>
      <c r="C729" s="20" t="s">
        <v>204</v>
      </c>
      <c r="D729" s="20" t="s">
        <v>811</v>
      </c>
      <c r="E729" s="20">
        <v>500</v>
      </c>
      <c r="F729" s="20"/>
      <c r="G729" s="20" t="s">
        <v>202</v>
      </c>
      <c r="H729" s="20" t="s">
        <v>197</v>
      </c>
      <c r="I729" s="20">
        <v>5</v>
      </c>
      <c r="J729" s="21">
        <v>318.60000000000002</v>
      </c>
      <c r="K729" s="20">
        <v>154</v>
      </c>
      <c r="L729" s="21">
        <v>867.6</v>
      </c>
      <c r="M729" s="20"/>
      <c r="N729" s="27">
        <v>-867.6</v>
      </c>
    </row>
    <row r="730" spans="1:14" x14ac:dyDescent="0.3">
      <c r="A730" t="str">
        <f>D730&amp;" "&amp;E730</f>
        <v>MT 1335 ST3 B 1000</v>
      </c>
      <c r="B730" s="22" t="s">
        <v>399</v>
      </c>
      <c r="C730" s="23" t="s">
        <v>204</v>
      </c>
      <c r="D730" s="23" t="s">
        <v>811</v>
      </c>
      <c r="E730" s="23">
        <v>1000</v>
      </c>
      <c r="F730" s="23"/>
      <c r="G730" s="23" t="s">
        <v>203</v>
      </c>
      <c r="H730" s="23" t="s">
        <v>197</v>
      </c>
      <c r="I730" s="23">
        <v>8</v>
      </c>
      <c r="J730" s="24">
        <v>757.6</v>
      </c>
      <c r="K730" s="23">
        <v>154</v>
      </c>
      <c r="L730" s="24">
        <v>1543.6</v>
      </c>
      <c r="M730" s="23"/>
      <c r="N730" s="25">
        <v>-1543.6</v>
      </c>
    </row>
    <row r="731" spans="1:14" x14ac:dyDescent="0.3">
      <c r="A731" t="str">
        <f>D731&amp;" "&amp;E731</f>
        <v>MT 1335 ST3 B 2000</v>
      </c>
      <c r="B731" s="26" t="s">
        <v>399</v>
      </c>
      <c r="C731" s="20" t="s">
        <v>204</v>
      </c>
      <c r="D731" s="20" t="s">
        <v>811</v>
      </c>
      <c r="E731" s="20">
        <v>2000</v>
      </c>
      <c r="F731" s="20"/>
      <c r="G731" s="20" t="s">
        <v>205</v>
      </c>
      <c r="H731" s="20" t="s">
        <v>197</v>
      </c>
      <c r="I731" s="20">
        <v>8</v>
      </c>
      <c r="J731" s="21">
        <v>1466.35</v>
      </c>
      <c r="K731" s="20">
        <v>154</v>
      </c>
      <c r="L731" s="21">
        <v>2252.35</v>
      </c>
      <c r="M731" s="20"/>
      <c r="N731" s="27">
        <v>-2252.35</v>
      </c>
    </row>
    <row r="732" spans="1:14" x14ac:dyDescent="0.3">
      <c r="A732" t="str">
        <f>D732&amp;" "&amp;E732</f>
        <v>MT 1335 ST3 B 3000</v>
      </c>
      <c r="B732" s="22" t="s">
        <v>399</v>
      </c>
      <c r="C732" s="23" t="s">
        <v>204</v>
      </c>
      <c r="D732" s="23" t="s">
        <v>811</v>
      </c>
      <c r="E732" s="23">
        <v>3000</v>
      </c>
      <c r="F732" s="23"/>
      <c r="G732" s="23" t="s">
        <v>207</v>
      </c>
      <c r="H732" s="23" t="s">
        <v>197</v>
      </c>
      <c r="I732" s="23">
        <v>8</v>
      </c>
      <c r="J732" s="24">
        <v>822.6</v>
      </c>
      <c r="K732" s="23">
        <v>154</v>
      </c>
      <c r="L732" s="24">
        <v>1608.6</v>
      </c>
      <c r="M732" s="23"/>
      <c r="N732" s="25">
        <v>-1608.6</v>
      </c>
    </row>
    <row r="733" spans="1:14" x14ac:dyDescent="0.3">
      <c r="A733" t="str">
        <f>D733&amp;" "&amp;E733</f>
        <v>MT 1435 100 P ST3B S1 500</v>
      </c>
      <c r="B733" s="26" t="s">
        <v>399</v>
      </c>
      <c r="C733" s="20" t="s">
        <v>190</v>
      </c>
      <c r="D733" s="20" t="s">
        <v>234</v>
      </c>
      <c r="E733" s="20">
        <v>500</v>
      </c>
      <c r="F733" s="20"/>
      <c r="G733" s="20" t="s">
        <v>233</v>
      </c>
      <c r="H733" s="20" t="s">
        <v>235</v>
      </c>
      <c r="I733" s="20">
        <v>5</v>
      </c>
      <c r="J733" s="21">
        <v>404.15</v>
      </c>
      <c r="K733" s="20">
        <v>154</v>
      </c>
      <c r="L733" s="21">
        <v>953.15</v>
      </c>
      <c r="M733" s="20"/>
      <c r="N733" s="27">
        <v>-953.15</v>
      </c>
    </row>
    <row r="734" spans="1:14" x14ac:dyDescent="0.3">
      <c r="A734" t="str">
        <f>D734&amp;" "&amp;E734</f>
        <v>MT 1435 100 P ST3B S1 1000</v>
      </c>
      <c r="B734" s="22" t="s">
        <v>399</v>
      </c>
      <c r="C734" s="23" t="s">
        <v>190</v>
      </c>
      <c r="D734" s="23" t="s">
        <v>234</v>
      </c>
      <c r="E734" s="23">
        <v>1000</v>
      </c>
      <c r="F734" s="23"/>
      <c r="G734" s="23" t="s">
        <v>236</v>
      </c>
      <c r="H734" s="23" t="s">
        <v>235</v>
      </c>
      <c r="I734" s="23">
        <v>8</v>
      </c>
      <c r="J734" s="24">
        <v>807.35</v>
      </c>
      <c r="K734" s="23">
        <v>154</v>
      </c>
      <c r="L734" s="24">
        <v>1593.35</v>
      </c>
      <c r="M734" s="23"/>
      <c r="N734" s="25">
        <v>-1593.35</v>
      </c>
    </row>
    <row r="735" spans="1:14" x14ac:dyDescent="0.3">
      <c r="A735" t="str">
        <f>D735&amp;" "&amp;E735</f>
        <v>MT 1435 100 P ST3B S1 2000</v>
      </c>
      <c r="B735" s="26" t="s">
        <v>399</v>
      </c>
      <c r="C735" s="20" t="s">
        <v>190</v>
      </c>
      <c r="D735" s="20" t="s">
        <v>234</v>
      </c>
      <c r="E735" s="20">
        <v>2000</v>
      </c>
      <c r="F735" s="20"/>
      <c r="G735" s="20" t="s">
        <v>237</v>
      </c>
      <c r="H735" s="20" t="s">
        <v>235</v>
      </c>
      <c r="I735" s="20">
        <v>8</v>
      </c>
      <c r="J735" s="21">
        <v>1547.6</v>
      </c>
      <c r="K735" s="20">
        <v>154</v>
      </c>
      <c r="L735" s="21">
        <v>2333.6</v>
      </c>
      <c r="M735" s="20"/>
      <c r="N735" s="27">
        <v>-2333.6</v>
      </c>
    </row>
    <row r="736" spans="1:14" x14ac:dyDescent="0.3">
      <c r="A736" t="str">
        <f>D736&amp;" "&amp;E736</f>
        <v>MT 1435 100 P ST3B S1 3000</v>
      </c>
      <c r="B736" s="22" t="s">
        <v>399</v>
      </c>
      <c r="C736" s="23" t="s">
        <v>190</v>
      </c>
      <c r="D736" s="23" t="s">
        <v>234</v>
      </c>
      <c r="E736" s="23">
        <v>3000</v>
      </c>
      <c r="F736" s="23"/>
      <c r="G736" s="23" t="s">
        <v>238</v>
      </c>
      <c r="H736" s="23" t="s">
        <v>235</v>
      </c>
      <c r="I736" s="23">
        <v>8</v>
      </c>
      <c r="J736" s="24">
        <v>1612.6</v>
      </c>
      <c r="K736" s="23">
        <v>154</v>
      </c>
      <c r="L736" s="24">
        <v>2398.6</v>
      </c>
      <c r="M736" s="23"/>
      <c r="N736" s="25">
        <v>-2398.6</v>
      </c>
    </row>
    <row r="737" spans="1:14" x14ac:dyDescent="0.3">
      <c r="A737" t="str">
        <f>D737&amp;" "&amp;E737</f>
        <v>MT 1440 100 P ST3B S2 500</v>
      </c>
      <c r="B737" s="26" t="s">
        <v>399</v>
      </c>
      <c r="C737" s="20" t="s">
        <v>190</v>
      </c>
      <c r="D737" s="20" t="s">
        <v>245</v>
      </c>
      <c r="E737" s="20">
        <v>500</v>
      </c>
      <c r="F737" s="20"/>
      <c r="G737" s="20" t="s">
        <v>244</v>
      </c>
      <c r="H737" s="20" t="s">
        <v>235</v>
      </c>
      <c r="I737" s="20">
        <v>5</v>
      </c>
      <c r="J737" s="21">
        <v>404.15</v>
      </c>
      <c r="K737" s="20">
        <v>154</v>
      </c>
      <c r="L737" s="21">
        <v>953.15</v>
      </c>
      <c r="M737" s="20"/>
      <c r="N737" s="27">
        <v>-953.15</v>
      </c>
    </row>
    <row r="738" spans="1:14" x14ac:dyDescent="0.3">
      <c r="A738" t="str">
        <f>D738&amp;" "&amp;E738</f>
        <v>MT 1440 100 P ST3B S2 1000</v>
      </c>
      <c r="B738" s="22" t="s">
        <v>399</v>
      </c>
      <c r="C738" s="23" t="s">
        <v>190</v>
      </c>
      <c r="D738" s="23" t="s">
        <v>245</v>
      </c>
      <c r="E738" s="23">
        <v>1000</v>
      </c>
      <c r="F738" s="23"/>
      <c r="G738" s="23" t="s">
        <v>246</v>
      </c>
      <c r="H738" s="23" t="s">
        <v>235</v>
      </c>
      <c r="I738" s="23">
        <v>8</v>
      </c>
      <c r="J738" s="24">
        <v>807.35</v>
      </c>
      <c r="K738" s="23">
        <v>154</v>
      </c>
      <c r="L738" s="24">
        <v>1593.35</v>
      </c>
      <c r="M738" s="23"/>
      <c r="N738" s="25">
        <v>-1593.35</v>
      </c>
    </row>
    <row r="739" spans="1:14" x14ac:dyDescent="0.3">
      <c r="A739" t="str">
        <f>D739&amp;" "&amp;E739</f>
        <v>MT 1440 100 P ST3B S2 2000</v>
      </c>
      <c r="B739" s="26" t="s">
        <v>399</v>
      </c>
      <c r="C739" s="20" t="s">
        <v>190</v>
      </c>
      <c r="D739" s="20" t="s">
        <v>245</v>
      </c>
      <c r="E739" s="20">
        <v>2000</v>
      </c>
      <c r="F739" s="20"/>
      <c r="G739" s="20" t="s">
        <v>247</v>
      </c>
      <c r="H739" s="20" t="s">
        <v>235</v>
      </c>
      <c r="I739" s="20">
        <v>8</v>
      </c>
      <c r="J739" s="21">
        <v>1547.6</v>
      </c>
      <c r="K739" s="20">
        <v>154</v>
      </c>
      <c r="L739" s="21">
        <v>2333.6</v>
      </c>
      <c r="M739" s="20"/>
      <c r="N739" s="27">
        <v>-2333.6</v>
      </c>
    </row>
    <row r="740" spans="1:14" x14ac:dyDescent="0.3">
      <c r="A740" t="str">
        <f>D740&amp;" "&amp;E740</f>
        <v>MT 1440 100 P ST3B S2 3000</v>
      </c>
      <c r="B740" s="22" t="s">
        <v>399</v>
      </c>
      <c r="C740" s="23" t="s">
        <v>190</v>
      </c>
      <c r="D740" s="23" t="s">
        <v>245</v>
      </c>
      <c r="E740" s="23">
        <v>3000</v>
      </c>
      <c r="F740" s="23"/>
      <c r="G740" s="23" t="s">
        <v>248</v>
      </c>
      <c r="H740" s="23" t="s">
        <v>235</v>
      </c>
      <c r="I740" s="23">
        <v>8</v>
      </c>
      <c r="J740" s="24">
        <v>1612.6</v>
      </c>
      <c r="K740" s="23">
        <v>154</v>
      </c>
      <c r="L740" s="24">
        <v>2398.6</v>
      </c>
      <c r="M740" s="23"/>
      <c r="N740" s="25">
        <v>-2398.6</v>
      </c>
    </row>
    <row r="741" spans="1:14" x14ac:dyDescent="0.3">
      <c r="A741" t="str">
        <f>D741&amp;" "&amp;E741</f>
        <v>MT 1440 100 P ST4 S1 500</v>
      </c>
      <c r="B741" s="26" t="s">
        <v>399</v>
      </c>
      <c r="C741" s="20" t="s">
        <v>190</v>
      </c>
      <c r="D741" s="20" t="s">
        <v>458</v>
      </c>
      <c r="E741" s="20">
        <v>500</v>
      </c>
      <c r="F741" s="20"/>
      <c r="G741" s="20" t="s">
        <v>457</v>
      </c>
      <c r="H741" s="20" t="s">
        <v>459</v>
      </c>
      <c r="I741" s="20">
        <v>5</v>
      </c>
      <c r="J741" s="21">
        <v>454.95</v>
      </c>
      <c r="K741" s="20">
        <v>154</v>
      </c>
      <c r="L741" s="21">
        <v>1003.95</v>
      </c>
      <c r="M741" s="20"/>
      <c r="N741" s="27">
        <v>-1003.95</v>
      </c>
    </row>
    <row r="742" spans="1:14" x14ac:dyDescent="0.3">
      <c r="A742" t="str">
        <f>D742&amp;" "&amp;E742</f>
        <v>MT 1440 100 P ST4 S1 1000</v>
      </c>
      <c r="B742" s="22" t="s">
        <v>399</v>
      </c>
      <c r="C742" s="23" t="s">
        <v>190</v>
      </c>
      <c r="D742" s="23" t="s">
        <v>458</v>
      </c>
      <c r="E742" s="23">
        <v>1000</v>
      </c>
      <c r="F742" s="23"/>
      <c r="G742" s="23" t="s">
        <v>460</v>
      </c>
      <c r="H742" s="23" t="s">
        <v>459</v>
      </c>
      <c r="I742" s="23">
        <v>8</v>
      </c>
      <c r="J742" s="24">
        <v>858.95</v>
      </c>
      <c r="K742" s="23">
        <v>154</v>
      </c>
      <c r="L742" s="24">
        <v>1644.95</v>
      </c>
      <c r="M742" s="23"/>
      <c r="N742" s="25">
        <v>-1644.95</v>
      </c>
    </row>
    <row r="743" spans="1:14" x14ac:dyDescent="0.3">
      <c r="A743" t="str">
        <f>D743&amp;" "&amp;E743</f>
        <v>MT 1440 100 P ST4 S1 2000</v>
      </c>
      <c r="B743" s="26" t="s">
        <v>399</v>
      </c>
      <c r="C743" s="20" t="s">
        <v>190</v>
      </c>
      <c r="D743" s="20" t="s">
        <v>458</v>
      </c>
      <c r="E743" s="20">
        <v>2000</v>
      </c>
      <c r="F743" s="20"/>
      <c r="G743" s="20" t="s">
        <v>461</v>
      </c>
      <c r="H743" s="20" t="s">
        <v>459</v>
      </c>
      <c r="I743" s="20">
        <v>8</v>
      </c>
      <c r="J743" s="21">
        <v>1599.2</v>
      </c>
      <c r="K743" s="20">
        <v>154</v>
      </c>
      <c r="L743" s="21">
        <v>2385.1999999999998</v>
      </c>
      <c r="M743" s="20"/>
      <c r="N743" s="27">
        <v>-2385.1999999999998</v>
      </c>
    </row>
    <row r="744" spans="1:14" x14ac:dyDescent="0.3">
      <c r="A744" t="str">
        <f>D744&amp;" "&amp;E744</f>
        <v>MT 1440 100 P ST4 S1 3000</v>
      </c>
      <c r="B744" s="22" t="s">
        <v>399</v>
      </c>
      <c r="C744" s="23" t="s">
        <v>190</v>
      </c>
      <c r="D744" s="23" t="s">
        <v>458</v>
      </c>
      <c r="E744" s="23">
        <v>3000</v>
      </c>
      <c r="F744" s="23"/>
      <c r="G744" s="23" t="s">
        <v>462</v>
      </c>
      <c r="H744" s="23" t="s">
        <v>459</v>
      </c>
      <c r="I744" s="23">
        <v>8</v>
      </c>
      <c r="J744" s="24">
        <v>1899.2</v>
      </c>
      <c r="K744" s="23">
        <v>154</v>
      </c>
      <c r="L744" s="24">
        <v>2685.2</v>
      </c>
      <c r="M744" s="23"/>
      <c r="N744" s="25">
        <v>-2685.2</v>
      </c>
    </row>
    <row r="745" spans="1:14" x14ac:dyDescent="0.3">
      <c r="A745" t="str">
        <f>D745&amp;" "&amp;E745</f>
        <v>MT 1440 A 100D ST5 S1 500</v>
      </c>
      <c r="B745" s="26" t="s">
        <v>399</v>
      </c>
      <c r="C745" s="20" t="s">
        <v>190</v>
      </c>
      <c r="D745" s="20" t="s">
        <v>1080</v>
      </c>
      <c r="E745" s="20">
        <v>500</v>
      </c>
      <c r="F745" s="20" t="s">
        <v>1101</v>
      </c>
      <c r="G745" s="20" t="s">
        <v>1083</v>
      </c>
      <c r="H745" s="20" t="s">
        <v>1082</v>
      </c>
      <c r="I745" s="20">
        <v>8</v>
      </c>
      <c r="J745" s="21">
        <v>358.8</v>
      </c>
      <c r="K745" s="20">
        <v>154</v>
      </c>
      <c r="L745" s="21">
        <v>1144.8</v>
      </c>
      <c r="M745" s="20"/>
      <c r="N745" s="27">
        <v>-1144.8</v>
      </c>
    </row>
    <row r="746" spans="1:14" x14ac:dyDescent="0.3">
      <c r="A746" t="str">
        <f>D746&amp;" "&amp;E746</f>
        <v>MT 1440 A 100D ST5 S1 1000</v>
      </c>
      <c r="B746" s="22" t="s">
        <v>399</v>
      </c>
      <c r="C746" s="23" t="s">
        <v>190</v>
      </c>
      <c r="D746" s="23" t="s">
        <v>1080</v>
      </c>
      <c r="E746" s="23">
        <v>1000</v>
      </c>
      <c r="F746" s="23" t="s">
        <v>1102</v>
      </c>
      <c r="G746" s="23" t="s">
        <v>1084</v>
      </c>
      <c r="H746" s="23" t="s">
        <v>1082</v>
      </c>
      <c r="I746" s="23">
        <v>8</v>
      </c>
      <c r="J746" s="24">
        <v>1012.5</v>
      </c>
      <c r="K746" s="23">
        <v>154</v>
      </c>
      <c r="L746" s="24">
        <v>1798.5</v>
      </c>
      <c r="M746" s="23"/>
      <c r="N746" s="25">
        <v>-1798.5</v>
      </c>
    </row>
    <row r="747" spans="1:14" x14ac:dyDescent="0.3">
      <c r="A747" t="str">
        <f>D747&amp;" "&amp;E747</f>
        <v>MT 1440 A 100D ST5 S1 2000</v>
      </c>
      <c r="B747" s="26" t="s">
        <v>399</v>
      </c>
      <c r="C747" s="20" t="s">
        <v>190</v>
      </c>
      <c r="D747" s="20" t="s">
        <v>1080</v>
      </c>
      <c r="E747" s="20">
        <v>2000</v>
      </c>
      <c r="F747" s="20" t="s">
        <v>1103</v>
      </c>
      <c r="G747" s="20" t="s">
        <v>1085</v>
      </c>
      <c r="H747" s="20" t="s">
        <v>1082</v>
      </c>
      <c r="I747" s="20">
        <v>8</v>
      </c>
      <c r="J747" s="21">
        <v>1895.75</v>
      </c>
      <c r="K747" s="20">
        <v>154</v>
      </c>
      <c r="L747" s="21">
        <v>2681.75</v>
      </c>
      <c r="M747" s="20"/>
      <c r="N747" s="27">
        <v>-2681.75</v>
      </c>
    </row>
    <row r="748" spans="1:14" x14ac:dyDescent="0.3">
      <c r="A748" t="str">
        <f>D748&amp;" "&amp;E748</f>
        <v>MT 1440 A 100D ST5 S1 OBLIGATOIRE</v>
      </c>
      <c r="B748" s="22" t="s">
        <v>399</v>
      </c>
      <c r="C748" s="23" t="s">
        <v>190</v>
      </c>
      <c r="D748" s="23" t="s">
        <v>1080</v>
      </c>
      <c r="E748" s="23" t="s">
        <v>1099</v>
      </c>
      <c r="F748" s="23" t="s">
        <v>1100</v>
      </c>
      <c r="G748" s="23" t="s">
        <v>1081</v>
      </c>
      <c r="H748" s="23" t="s">
        <v>1082</v>
      </c>
      <c r="I748" s="23">
        <v>5</v>
      </c>
      <c r="J748" s="24">
        <v>24.3</v>
      </c>
      <c r="K748" s="23">
        <v>154</v>
      </c>
      <c r="L748" s="24">
        <v>573.29999999999995</v>
      </c>
      <c r="M748" s="23"/>
      <c r="N748" s="25">
        <v>-573.29999999999995</v>
      </c>
    </row>
    <row r="749" spans="1:14" x14ac:dyDescent="0.3">
      <c r="A749" t="str">
        <f>D749&amp;" "&amp;E749</f>
        <v>MT 1440 A 100P S4 S1 3000</v>
      </c>
      <c r="B749" s="26" t="s">
        <v>399</v>
      </c>
      <c r="C749" s="20" t="s">
        <v>190</v>
      </c>
      <c r="D749" s="20" t="s">
        <v>1036</v>
      </c>
      <c r="E749" s="20">
        <v>3000</v>
      </c>
      <c r="F749" s="20"/>
      <c r="G749" s="20" t="s">
        <v>1038</v>
      </c>
      <c r="H749" s="20" t="s">
        <v>1033</v>
      </c>
      <c r="I749" s="20">
        <v>8</v>
      </c>
      <c r="J749" s="21">
        <v>1085.5</v>
      </c>
      <c r="K749" s="20">
        <v>154</v>
      </c>
      <c r="L749" s="21">
        <v>1871.5</v>
      </c>
      <c r="M749" s="20"/>
      <c r="N749" s="27">
        <v>-1871.5</v>
      </c>
    </row>
    <row r="750" spans="1:14" x14ac:dyDescent="0.3">
      <c r="A750" t="str">
        <f>D750&amp;" "&amp;E750</f>
        <v>MT 1440 A 100P ST4 S1 500</v>
      </c>
      <c r="B750" s="22" t="s">
        <v>399</v>
      </c>
      <c r="C750" s="23" t="s">
        <v>190</v>
      </c>
      <c r="D750" s="23" t="s">
        <v>1031</v>
      </c>
      <c r="E750" s="23">
        <v>500</v>
      </c>
      <c r="F750" s="23" t="s">
        <v>1101</v>
      </c>
      <c r="G750" s="23" t="s">
        <v>1032</v>
      </c>
      <c r="H750" s="23" t="s">
        <v>1033</v>
      </c>
      <c r="I750" s="23">
        <v>5</v>
      </c>
      <c r="J750" s="24">
        <v>425.3</v>
      </c>
      <c r="K750" s="23">
        <v>154</v>
      </c>
      <c r="L750" s="24">
        <v>974.3</v>
      </c>
      <c r="M750" s="23"/>
      <c r="N750" s="25">
        <v>-974.3</v>
      </c>
    </row>
    <row r="751" spans="1:14" x14ac:dyDescent="0.3">
      <c r="A751" t="str">
        <f>D751&amp;" "&amp;E751</f>
        <v>MT 1440 A 100P ST4 S1 1000</v>
      </c>
      <c r="B751" s="26" t="s">
        <v>399</v>
      </c>
      <c r="C751" s="20" t="s">
        <v>190</v>
      </c>
      <c r="D751" s="20" t="s">
        <v>1031</v>
      </c>
      <c r="E751" s="20">
        <v>1000</v>
      </c>
      <c r="F751" s="20" t="s">
        <v>1102</v>
      </c>
      <c r="G751" s="20" t="s">
        <v>1034</v>
      </c>
      <c r="H751" s="20" t="s">
        <v>1033</v>
      </c>
      <c r="I751" s="20">
        <v>8</v>
      </c>
      <c r="J751" s="21">
        <v>785.5</v>
      </c>
      <c r="K751" s="20">
        <v>154</v>
      </c>
      <c r="L751" s="21">
        <v>1571.5</v>
      </c>
      <c r="M751" s="20"/>
      <c r="N751" s="27">
        <v>-1571.5</v>
      </c>
    </row>
    <row r="752" spans="1:14" x14ac:dyDescent="0.3">
      <c r="A752" t="str">
        <f>D752&amp;" "&amp;E752</f>
        <v>MT 1440 A 100P ST4 S1 2000</v>
      </c>
      <c r="B752" s="22" t="s">
        <v>399</v>
      </c>
      <c r="C752" s="23" t="s">
        <v>190</v>
      </c>
      <c r="D752" s="23" t="s">
        <v>1031</v>
      </c>
      <c r="E752" s="23">
        <v>2000</v>
      </c>
      <c r="F752" s="23"/>
      <c r="G752" s="23" t="s">
        <v>1035</v>
      </c>
      <c r="H752" s="23" t="s">
        <v>1033</v>
      </c>
      <c r="I752" s="23">
        <v>8</v>
      </c>
      <c r="J752" s="24">
        <v>1638.75</v>
      </c>
      <c r="K752" s="23">
        <v>154</v>
      </c>
      <c r="L752" s="24">
        <v>2424.75</v>
      </c>
      <c r="M752" s="23"/>
      <c r="N752" s="25">
        <v>-2424.75</v>
      </c>
    </row>
    <row r="753" spans="1:14" x14ac:dyDescent="0.3">
      <c r="A753" t="str">
        <f>D753&amp;" "&amp;E753</f>
        <v>MT 1440 E3 NS 500</v>
      </c>
      <c r="B753" s="26" t="s">
        <v>399</v>
      </c>
      <c r="C753" s="20" t="s">
        <v>190</v>
      </c>
      <c r="D753" s="20" t="s">
        <v>192</v>
      </c>
      <c r="E753" s="20">
        <v>500</v>
      </c>
      <c r="F753" s="20"/>
      <c r="G753" s="20" t="s">
        <v>191</v>
      </c>
      <c r="H753" s="20" t="s">
        <v>187</v>
      </c>
      <c r="I753" s="20">
        <v>5</v>
      </c>
      <c r="J753" s="21">
        <v>372.4</v>
      </c>
      <c r="K753" s="20">
        <v>154</v>
      </c>
      <c r="L753" s="21">
        <v>921.4</v>
      </c>
      <c r="M753" s="20"/>
      <c r="N753" s="27">
        <v>-921.4</v>
      </c>
    </row>
    <row r="754" spans="1:14" x14ac:dyDescent="0.3">
      <c r="A754" t="str">
        <f>D754&amp;" "&amp;E754</f>
        <v>MT 1440 E3 NS 1000</v>
      </c>
      <c r="B754" s="22" t="s">
        <v>399</v>
      </c>
      <c r="C754" s="23" t="s">
        <v>190</v>
      </c>
      <c r="D754" s="23" t="s">
        <v>192</v>
      </c>
      <c r="E754" s="23">
        <v>1000</v>
      </c>
      <c r="F754" s="23"/>
      <c r="G754" s="23" t="s">
        <v>193</v>
      </c>
      <c r="H754" s="23" t="s">
        <v>187</v>
      </c>
      <c r="I754" s="23">
        <v>8</v>
      </c>
      <c r="J754" s="24">
        <v>1469.55</v>
      </c>
      <c r="K754" s="23">
        <v>154</v>
      </c>
      <c r="L754" s="24">
        <v>2255.5500000000002</v>
      </c>
      <c r="M754" s="23"/>
      <c r="N754" s="25">
        <v>-2255.5500000000002</v>
      </c>
    </row>
    <row r="755" spans="1:14" x14ac:dyDescent="0.3">
      <c r="A755" t="str">
        <f>D755&amp;" "&amp;E755</f>
        <v>MT 1440 E3 NS 2000</v>
      </c>
      <c r="B755" s="26" t="s">
        <v>399</v>
      </c>
      <c r="C755" s="20" t="s">
        <v>190</v>
      </c>
      <c r="D755" s="20" t="s">
        <v>192</v>
      </c>
      <c r="E755" s="20">
        <v>2000</v>
      </c>
      <c r="F755" s="20"/>
      <c r="G755" s="20" t="s">
        <v>194</v>
      </c>
      <c r="H755" s="20" t="s">
        <v>187</v>
      </c>
      <c r="I755" s="20">
        <v>8</v>
      </c>
      <c r="J755" s="21">
        <v>1529.55</v>
      </c>
      <c r="K755" s="20">
        <v>154</v>
      </c>
      <c r="L755" s="21">
        <v>2315.5500000000002</v>
      </c>
      <c r="M755" s="20"/>
      <c r="N755" s="27">
        <v>-2315.5500000000002</v>
      </c>
    </row>
    <row r="756" spans="1:14" x14ac:dyDescent="0.3">
      <c r="A756" t="str">
        <f>D756&amp;" "&amp;E756</f>
        <v>MT 1440 HA 100 D ST5 S1 500</v>
      </c>
      <c r="B756" s="22" t="s">
        <v>399</v>
      </c>
      <c r="C756" s="23" t="s">
        <v>190</v>
      </c>
      <c r="D756" s="23" t="s">
        <v>768</v>
      </c>
      <c r="E756" s="23">
        <v>500</v>
      </c>
      <c r="F756" s="23"/>
      <c r="G756" s="23" t="s">
        <v>845</v>
      </c>
      <c r="H756" s="23" t="s">
        <v>770</v>
      </c>
      <c r="I756" s="23">
        <v>5</v>
      </c>
      <c r="J756" s="24">
        <v>425.85</v>
      </c>
      <c r="K756" s="23">
        <v>154</v>
      </c>
      <c r="L756" s="24">
        <v>974.85</v>
      </c>
      <c r="M756" s="23"/>
      <c r="N756" s="25">
        <v>-974.85</v>
      </c>
    </row>
    <row r="757" spans="1:14" x14ac:dyDescent="0.3">
      <c r="A757" t="str">
        <f>D757&amp;" "&amp;E757</f>
        <v>MT 1440 HA 100 D ST5 S1 1000</v>
      </c>
      <c r="B757" s="26" t="s">
        <v>399</v>
      </c>
      <c r="C757" s="20" t="s">
        <v>190</v>
      </c>
      <c r="D757" s="20" t="s">
        <v>768</v>
      </c>
      <c r="E757" s="20">
        <v>1000</v>
      </c>
      <c r="F757" s="20"/>
      <c r="G757" s="20" t="s">
        <v>844</v>
      </c>
      <c r="H757" s="20" t="s">
        <v>770</v>
      </c>
      <c r="I757" s="20">
        <v>8</v>
      </c>
      <c r="J757" s="21">
        <v>898.05</v>
      </c>
      <c r="K757" s="20">
        <v>154</v>
      </c>
      <c r="L757" s="21">
        <v>1684.05</v>
      </c>
      <c r="M757" s="20"/>
      <c r="N757" s="27">
        <v>-1684.05</v>
      </c>
    </row>
    <row r="758" spans="1:14" x14ac:dyDescent="0.3">
      <c r="A758" t="str">
        <f>D758&amp;" "&amp;E758</f>
        <v>MT 1440 HA 100 D ST5 S1 2000</v>
      </c>
      <c r="B758" s="22" t="s">
        <v>399</v>
      </c>
      <c r="C758" s="23" t="s">
        <v>190</v>
      </c>
      <c r="D758" s="23" t="s">
        <v>768</v>
      </c>
      <c r="E758" s="23">
        <v>2000</v>
      </c>
      <c r="F758" s="23"/>
      <c r="G758" s="23" t="s">
        <v>846</v>
      </c>
      <c r="H758" s="23" t="s">
        <v>770</v>
      </c>
      <c r="I758" s="23">
        <v>8</v>
      </c>
      <c r="J758" s="24">
        <v>1730.3</v>
      </c>
      <c r="K758" s="23">
        <v>154</v>
      </c>
      <c r="L758" s="24">
        <v>2516.3000000000002</v>
      </c>
      <c r="M758" s="23"/>
      <c r="N758" s="25">
        <v>-2516.3000000000002</v>
      </c>
    </row>
    <row r="759" spans="1:14" x14ac:dyDescent="0.3">
      <c r="A759" t="str">
        <f>D759&amp;" "&amp;E759</f>
        <v>MT 1440 HA 100 P ST4 S1 500</v>
      </c>
      <c r="B759" s="26" t="s">
        <v>399</v>
      </c>
      <c r="C759" s="20" t="s">
        <v>190</v>
      </c>
      <c r="D759" s="20" t="s">
        <v>260</v>
      </c>
      <c r="E759" s="20">
        <v>500</v>
      </c>
      <c r="F759" s="20"/>
      <c r="G759" s="20" t="s">
        <v>259</v>
      </c>
      <c r="H759" s="20" t="s">
        <v>261</v>
      </c>
      <c r="I759" s="20">
        <v>5</v>
      </c>
      <c r="J759" s="21">
        <v>489.35</v>
      </c>
      <c r="K759" s="20">
        <v>154</v>
      </c>
      <c r="L759" s="21">
        <v>1038.3499999999999</v>
      </c>
      <c r="M759" s="20"/>
      <c r="N759" s="27">
        <v>-1038.3499999999999</v>
      </c>
    </row>
    <row r="760" spans="1:14" x14ac:dyDescent="0.3">
      <c r="A760" t="str">
        <f>D760&amp;" "&amp;E760</f>
        <v>MT 1440 HA 100 P ST4 S1 1000</v>
      </c>
      <c r="B760" s="22" t="s">
        <v>399</v>
      </c>
      <c r="C760" s="23" t="s">
        <v>190</v>
      </c>
      <c r="D760" s="23" t="s">
        <v>260</v>
      </c>
      <c r="E760" s="23">
        <v>1000</v>
      </c>
      <c r="F760" s="23"/>
      <c r="G760" s="23" t="s">
        <v>262</v>
      </c>
      <c r="H760" s="23" t="s">
        <v>261</v>
      </c>
      <c r="I760" s="23">
        <v>8</v>
      </c>
      <c r="J760" s="24">
        <v>1501.1</v>
      </c>
      <c r="K760" s="23">
        <v>154</v>
      </c>
      <c r="L760" s="24">
        <v>2287.1</v>
      </c>
      <c r="M760" s="23"/>
      <c r="N760" s="25">
        <v>-2287.1</v>
      </c>
    </row>
    <row r="761" spans="1:14" x14ac:dyDescent="0.3">
      <c r="A761" t="str">
        <f>D761&amp;" "&amp;E761</f>
        <v>MT 1440 HA 100 P ST4 S1 2000</v>
      </c>
      <c r="B761" s="26" t="s">
        <v>399</v>
      </c>
      <c r="C761" s="20" t="s">
        <v>190</v>
      </c>
      <c r="D761" s="20" t="s">
        <v>260</v>
      </c>
      <c r="E761" s="20">
        <v>2000</v>
      </c>
      <c r="F761" s="20"/>
      <c r="G761" s="20" t="s">
        <v>263</v>
      </c>
      <c r="H761" s="20" t="s">
        <v>261</v>
      </c>
      <c r="I761" s="20">
        <v>8</v>
      </c>
      <c r="J761" s="21">
        <v>1501.1</v>
      </c>
      <c r="K761" s="20">
        <v>154</v>
      </c>
      <c r="L761" s="21">
        <v>2287.1</v>
      </c>
      <c r="M761" s="20"/>
      <c r="N761" s="27">
        <v>-2287.1</v>
      </c>
    </row>
    <row r="762" spans="1:14" x14ac:dyDescent="0.3">
      <c r="A762" t="str">
        <f>D762&amp;" "&amp;E762</f>
        <v>MT 1440 HA 100 P ST4 S1 3000</v>
      </c>
      <c r="B762" s="22" t="s">
        <v>399</v>
      </c>
      <c r="C762" s="23" t="s">
        <v>190</v>
      </c>
      <c r="D762" s="23" t="s">
        <v>260</v>
      </c>
      <c r="E762" s="23">
        <v>3000</v>
      </c>
      <c r="F762" s="23"/>
      <c r="G762" s="23" t="s">
        <v>264</v>
      </c>
      <c r="H762" s="23" t="s">
        <v>261</v>
      </c>
      <c r="I762" s="23">
        <v>8</v>
      </c>
      <c r="J762" s="24">
        <v>1801.1</v>
      </c>
      <c r="K762" s="23">
        <v>154</v>
      </c>
      <c r="L762" s="24">
        <v>2587.1</v>
      </c>
      <c r="M762" s="23"/>
      <c r="N762" s="25">
        <v>-2587.1</v>
      </c>
    </row>
    <row r="763" spans="1:14" x14ac:dyDescent="0.3">
      <c r="A763" t="str">
        <f>D763&amp;" "&amp;E763</f>
        <v>MT 1440 ST3 B 500</v>
      </c>
      <c r="B763" s="26" t="s">
        <v>399</v>
      </c>
      <c r="C763" s="20" t="s">
        <v>190</v>
      </c>
      <c r="D763" s="20" t="s">
        <v>240</v>
      </c>
      <c r="E763" s="20">
        <v>500</v>
      </c>
      <c r="F763" s="20"/>
      <c r="G763" s="20" t="s">
        <v>239</v>
      </c>
      <c r="H763" s="20" t="s">
        <v>235</v>
      </c>
      <c r="I763" s="20">
        <v>5</v>
      </c>
      <c r="J763" s="21">
        <v>404.15</v>
      </c>
      <c r="K763" s="20">
        <v>154</v>
      </c>
      <c r="L763" s="21">
        <v>953.15</v>
      </c>
      <c r="M763" s="20"/>
      <c r="N763" s="27">
        <v>-953.15</v>
      </c>
    </row>
    <row r="764" spans="1:14" x14ac:dyDescent="0.3">
      <c r="A764" t="str">
        <f>D764&amp;" "&amp;E764</f>
        <v>MT 1440 ST3 B 1000</v>
      </c>
      <c r="B764" s="22" t="s">
        <v>399</v>
      </c>
      <c r="C764" s="23" t="s">
        <v>190</v>
      </c>
      <c r="D764" s="23" t="s">
        <v>240</v>
      </c>
      <c r="E764" s="23">
        <v>1000</v>
      </c>
      <c r="F764" s="23"/>
      <c r="G764" s="23" t="s">
        <v>241</v>
      </c>
      <c r="H764" s="23" t="s">
        <v>235</v>
      </c>
      <c r="I764" s="23">
        <v>8</v>
      </c>
      <c r="J764" s="24">
        <v>807.35</v>
      </c>
      <c r="K764" s="23">
        <v>154</v>
      </c>
      <c r="L764" s="24">
        <v>1593.35</v>
      </c>
      <c r="M764" s="23"/>
      <c r="N764" s="25">
        <v>-1593.35</v>
      </c>
    </row>
    <row r="765" spans="1:14" x14ac:dyDescent="0.3">
      <c r="A765" t="str">
        <f>D765&amp;" "&amp;E765</f>
        <v>MT 1440 ST3 B 2000</v>
      </c>
      <c r="B765" s="26" t="s">
        <v>399</v>
      </c>
      <c r="C765" s="20" t="s">
        <v>190</v>
      </c>
      <c r="D765" s="20" t="s">
        <v>240</v>
      </c>
      <c r="E765" s="20">
        <v>2000</v>
      </c>
      <c r="F765" s="20"/>
      <c r="G765" s="20" t="s">
        <v>242</v>
      </c>
      <c r="H765" s="20" t="s">
        <v>235</v>
      </c>
      <c r="I765" s="20">
        <v>8</v>
      </c>
      <c r="J765" s="21">
        <v>1547.6</v>
      </c>
      <c r="K765" s="20">
        <v>154</v>
      </c>
      <c r="L765" s="21">
        <v>2333.6</v>
      </c>
      <c r="M765" s="20"/>
      <c r="N765" s="27">
        <v>-2333.6</v>
      </c>
    </row>
    <row r="766" spans="1:14" x14ac:dyDescent="0.3">
      <c r="A766" t="str">
        <f>D766&amp;" "&amp;E766</f>
        <v>MT 1440 ST3 B 3000</v>
      </c>
      <c r="B766" s="22" t="s">
        <v>399</v>
      </c>
      <c r="C766" s="23" t="s">
        <v>190</v>
      </c>
      <c r="D766" s="23" t="s">
        <v>240</v>
      </c>
      <c r="E766" s="23">
        <v>3000</v>
      </c>
      <c r="F766" s="23"/>
      <c r="G766" s="23" t="s">
        <v>243</v>
      </c>
      <c r="H766" s="23" t="s">
        <v>235</v>
      </c>
      <c r="I766" s="23">
        <v>8</v>
      </c>
      <c r="J766" s="24">
        <v>1612.6</v>
      </c>
      <c r="K766" s="23">
        <v>154</v>
      </c>
      <c r="L766" s="24">
        <v>2398.6</v>
      </c>
      <c r="M766" s="23"/>
      <c r="N766" s="25">
        <v>-2398.6</v>
      </c>
    </row>
    <row r="767" spans="1:14" x14ac:dyDescent="0.3">
      <c r="A767" t="str">
        <f>D767&amp;" "&amp;E767</f>
        <v>MT 1840 100 D ST5 S1 500</v>
      </c>
      <c r="B767" s="26" t="s">
        <v>399</v>
      </c>
      <c r="C767" s="20" t="s">
        <v>179</v>
      </c>
      <c r="D767" s="20" t="s">
        <v>1040</v>
      </c>
      <c r="E767" s="20">
        <v>500</v>
      </c>
      <c r="F767" s="20" t="s">
        <v>1101</v>
      </c>
      <c r="G767" s="20" t="s">
        <v>1043</v>
      </c>
      <c r="H767" s="20" t="s">
        <v>1042</v>
      </c>
      <c r="I767" s="20">
        <v>5</v>
      </c>
      <c r="J767" s="21">
        <v>335.3</v>
      </c>
      <c r="K767" s="20">
        <v>154</v>
      </c>
      <c r="L767" s="21">
        <v>884.3</v>
      </c>
      <c r="M767" s="20"/>
      <c r="N767" s="27">
        <v>-884.3</v>
      </c>
    </row>
    <row r="768" spans="1:14" x14ac:dyDescent="0.3">
      <c r="A768" t="str">
        <f>D768&amp;" "&amp;E768</f>
        <v>MT 1840 100 D ST5 S1 1000</v>
      </c>
      <c r="B768" s="22" t="s">
        <v>399</v>
      </c>
      <c r="C768" s="23" t="s">
        <v>179</v>
      </c>
      <c r="D768" s="23" t="s">
        <v>1040</v>
      </c>
      <c r="E768" s="23">
        <v>1000</v>
      </c>
      <c r="F768" s="23" t="s">
        <v>1102</v>
      </c>
      <c r="G768" s="23" t="s">
        <v>1044</v>
      </c>
      <c r="H768" s="23" t="s">
        <v>1042</v>
      </c>
      <c r="I768" s="23">
        <v>8</v>
      </c>
      <c r="J768" s="24">
        <v>998.9</v>
      </c>
      <c r="K768" s="23">
        <v>154</v>
      </c>
      <c r="L768" s="24">
        <v>1784.9</v>
      </c>
      <c r="M768" s="23"/>
      <c r="N768" s="25">
        <v>-1784.9</v>
      </c>
    </row>
    <row r="769" spans="1:14" x14ac:dyDescent="0.3">
      <c r="A769" t="str">
        <f>D769&amp;" "&amp;E769</f>
        <v>MT 1840 100 D ST5 S1 2000</v>
      </c>
      <c r="B769" s="26" t="s">
        <v>399</v>
      </c>
      <c r="C769" s="20" t="s">
        <v>179</v>
      </c>
      <c r="D769" s="20" t="s">
        <v>1040</v>
      </c>
      <c r="E769" s="20">
        <v>2000</v>
      </c>
      <c r="F769" s="20" t="s">
        <v>1103</v>
      </c>
      <c r="G769" s="20" t="s">
        <v>1045</v>
      </c>
      <c r="H769" s="20" t="s">
        <v>1042</v>
      </c>
      <c r="I769" s="20">
        <v>8</v>
      </c>
      <c r="J769" s="21">
        <v>1778.15</v>
      </c>
      <c r="K769" s="20">
        <v>154</v>
      </c>
      <c r="L769" s="21">
        <v>2564.15</v>
      </c>
      <c r="M769" s="20"/>
      <c r="N769" s="27">
        <v>-2564.15</v>
      </c>
    </row>
    <row r="770" spans="1:14" x14ac:dyDescent="0.3">
      <c r="A770" t="str">
        <f>D770&amp;" "&amp;E770</f>
        <v>MT 1840 100 D ST5 S1 OBLIGATOIRE</v>
      </c>
      <c r="B770" s="22" t="s">
        <v>399</v>
      </c>
      <c r="C770" s="23" t="s">
        <v>179</v>
      </c>
      <c r="D770" s="23" t="s">
        <v>1040</v>
      </c>
      <c r="E770" s="23" t="s">
        <v>1099</v>
      </c>
      <c r="F770" s="23" t="s">
        <v>1100</v>
      </c>
      <c r="G770" s="23" t="s">
        <v>1041</v>
      </c>
      <c r="H770" s="23" t="s">
        <v>1042</v>
      </c>
      <c r="I770" s="23">
        <v>2</v>
      </c>
      <c r="J770" s="24">
        <v>24.3</v>
      </c>
      <c r="K770" s="23">
        <v>154</v>
      </c>
      <c r="L770" s="24">
        <v>336.3</v>
      </c>
      <c r="M770" s="23"/>
      <c r="N770" s="25">
        <v>-336.3</v>
      </c>
    </row>
    <row r="771" spans="1:14" x14ac:dyDescent="0.3">
      <c r="A771" t="str">
        <f>D771&amp;" "&amp;E771</f>
        <v>MT 1840 100 P ST3 B S2 500</v>
      </c>
      <c r="B771" s="26" t="s">
        <v>399</v>
      </c>
      <c r="C771" s="20" t="s">
        <v>179</v>
      </c>
      <c r="D771" s="20" t="s">
        <v>255</v>
      </c>
      <c r="E771" s="20">
        <v>500</v>
      </c>
      <c r="F771" s="20"/>
      <c r="G771" s="20" t="s">
        <v>254</v>
      </c>
      <c r="H771" s="20" t="s">
        <v>235</v>
      </c>
      <c r="I771" s="20">
        <v>5</v>
      </c>
      <c r="J771" s="21">
        <v>404.15</v>
      </c>
      <c r="K771" s="20">
        <v>154</v>
      </c>
      <c r="L771" s="21">
        <v>953.15</v>
      </c>
      <c r="M771" s="20"/>
      <c r="N771" s="27">
        <v>-953.15</v>
      </c>
    </row>
    <row r="772" spans="1:14" x14ac:dyDescent="0.3">
      <c r="A772" t="str">
        <f>D772&amp;" "&amp;E772</f>
        <v>MT 1840 100 P ST3 B S2 1000</v>
      </c>
      <c r="B772" s="22" t="s">
        <v>399</v>
      </c>
      <c r="C772" s="23" t="s">
        <v>179</v>
      </c>
      <c r="D772" s="23" t="s">
        <v>255</v>
      </c>
      <c r="E772" s="23">
        <v>1000</v>
      </c>
      <c r="F772" s="23"/>
      <c r="G772" s="23" t="s">
        <v>256</v>
      </c>
      <c r="H772" s="23" t="s">
        <v>235</v>
      </c>
      <c r="I772" s="23">
        <v>8</v>
      </c>
      <c r="J772" s="24">
        <v>807.35</v>
      </c>
      <c r="K772" s="23">
        <v>154</v>
      </c>
      <c r="L772" s="24">
        <v>1593.35</v>
      </c>
      <c r="M772" s="23"/>
      <c r="N772" s="25">
        <v>-1593.35</v>
      </c>
    </row>
    <row r="773" spans="1:14" x14ac:dyDescent="0.3">
      <c r="A773" t="str">
        <f>D773&amp;" "&amp;E773</f>
        <v>MT 1840 100 P ST3 B S2 2000</v>
      </c>
      <c r="B773" s="26" t="s">
        <v>399</v>
      </c>
      <c r="C773" s="20" t="s">
        <v>179</v>
      </c>
      <c r="D773" s="20" t="s">
        <v>255</v>
      </c>
      <c r="E773" s="20">
        <v>2000</v>
      </c>
      <c r="F773" s="20"/>
      <c r="G773" s="20" t="s">
        <v>257</v>
      </c>
      <c r="H773" s="20" t="s">
        <v>235</v>
      </c>
      <c r="I773" s="20">
        <v>8</v>
      </c>
      <c r="J773" s="21">
        <v>1547.6</v>
      </c>
      <c r="K773" s="20">
        <v>154</v>
      </c>
      <c r="L773" s="21">
        <v>2333.6</v>
      </c>
      <c r="M773" s="20"/>
      <c r="N773" s="27">
        <v>-2333.6</v>
      </c>
    </row>
    <row r="774" spans="1:14" x14ac:dyDescent="0.3">
      <c r="A774" t="str">
        <f>D774&amp;" "&amp;E774</f>
        <v>MT 1840 100 P ST3 B S2 3000</v>
      </c>
      <c r="B774" s="22" t="s">
        <v>399</v>
      </c>
      <c r="C774" s="23" t="s">
        <v>179</v>
      </c>
      <c r="D774" s="23" t="s">
        <v>255</v>
      </c>
      <c r="E774" s="23">
        <v>3000</v>
      </c>
      <c r="F774" s="23"/>
      <c r="G774" s="23" t="s">
        <v>258</v>
      </c>
      <c r="H774" s="23" t="s">
        <v>235</v>
      </c>
      <c r="I774" s="23">
        <v>8</v>
      </c>
      <c r="J774" s="24">
        <v>1612.6</v>
      </c>
      <c r="K774" s="23">
        <v>154</v>
      </c>
      <c r="L774" s="24">
        <v>2398.6</v>
      </c>
      <c r="M774" s="23"/>
      <c r="N774" s="25">
        <v>-2398.6</v>
      </c>
    </row>
    <row r="775" spans="1:14" x14ac:dyDescent="0.3">
      <c r="A775" t="str">
        <f>D775&amp;" "&amp;E775</f>
        <v>MT 1840 100 P ST4 S1 500</v>
      </c>
      <c r="B775" s="26" t="s">
        <v>399</v>
      </c>
      <c r="C775" s="20" t="s">
        <v>179</v>
      </c>
      <c r="D775" s="20" t="s">
        <v>464</v>
      </c>
      <c r="E775" s="20">
        <v>500</v>
      </c>
      <c r="F775" s="20"/>
      <c r="G775" s="20" t="s">
        <v>463</v>
      </c>
      <c r="H775" s="20" t="s">
        <v>459</v>
      </c>
      <c r="I775" s="20">
        <v>5</v>
      </c>
      <c r="J775" s="21">
        <v>429.45</v>
      </c>
      <c r="K775" s="20">
        <v>154</v>
      </c>
      <c r="L775" s="21">
        <v>978.45</v>
      </c>
      <c r="M775" s="20"/>
      <c r="N775" s="27">
        <v>-978.45</v>
      </c>
    </row>
    <row r="776" spans="1:14" x14ac:dyDescent="0.3">
      <c r="A776" t="str">
        <f>D776&amp;" "&amp;E776</f>
        <v>MT 1840 100 P ST4 S1 1000</v>
      </c>
      <c r="B776" s="22" t="s">
        <v>399</v>
      </c>
      <c r="C776" s="23" t="s">
        <v>179</v>
      </c>
      <c r="D776" s="23" t="s">
        <v>464</v>
      </c>
      <c r="E776" s="23">
        <v>1000</v>
      </c>
      <c r="F776" s="23"/>
      <c r="G776" s="23" t="s">
        <v>465</v>
      </c>
      <c r="H776" s="23" t="s">
        <v>459</v>
      </c>
      <c r="I776" s="23">
        <v>8</v>
      </c>
      <c r="J776" s="24">
        <v>858.95</v>
      </c>
      <c r="K776" s="23">
        <v>154</v>
      </c>
      <c r="L776" s="24">
        <v>1644.95</v>
      </c>
      <c r="M776" s="23"/>
      <c r="N776" s="25">
        <v>-1644.95</v>
      </c>
    </row>
    <row r="777" spans="1:14" x14ac:dyDescent="0.3">
      <c r="A777" t="str">
        <f>D777&amp;" "&amp;E777</f>
        <v>MT 1840 100 P ST4 S1 2000</v>
      </c>
      <c r="B777" s="26" t="s">
        <v>399</v>
      </c>
      <c r="C777" s="20" t="s">
        <v>179</v>
      </c>
      <c r="D777" s="20" t="s">
        <v>464</v>
      </c>
      <c r="E777" s="20">
        <v>2000</v>
      </c>
      <c r="F777" s="20"/>
      <c r="G777" s="20" t="s">
        <v>466</v>
      </c>
      <c r="H777" s="20" t="s">
        <v>459</v>
      </c>
      <c r="I777" s="20">
        <v>8</v>
      </c>
      <c r="J777" s="21">
        <v>1599.2</v>
      </c>
      <c r="K777" s="20">
        <v>154</v>
      </c>
      <c r="L777" s="21">
        <v>2385.1999999999998</v>
      </c>
      <c r="M777" s="20"/>
      <c r="N777" s="27">
        <v>-2385.1999999999998</v>
      </c>
    </row>
    <row r="778" spans="1:14" x14ac:dyDescent="0.3">
      <c r="A778" t="str">
        <f>D778&amp;" "&amp;E778</f>
        <v>MT 1840 100 P ST4 S1 3000</v>
      </c>
      <c r="B778" s="22" t="s">
        <v>399</v>
      </c>
      <c r="C778" s="23" t="s">
        <v>179</v>
      </c>
      <c r="D778" s="23" t="s">
        <v>464</v>
      </c>
      <c r="E778" s="23">
        <v>3000</v>
      </c>
      <c r="F778" s="23"/>
      <c r="G778" s="23" t="s">
        <v>467</v>
      </c>
      <c r="H778" s="23" t="s">
        <v>459</v>
      </c>
      <c r="I778" s="23">
        <v>8</v>
      </c>
      <c r="J778" s="24">
        <v>1899.2</v>
      </c>
      <c r="K778" s="23">
        <v>154</v>
      </c>
      <c r="L778" s="24">
        <v>2685.2</v>
      </c>
      <c r="M778" s="23"/>
      <c r="N778" s="25">
        <v>-2685.2</v>
      </c>
    </row>
    <row r="779" spans="1:14" x14ac:dyDescent="0.3">
      <c r="A779" t="str">
        <f>D779&amp;" "&amp;E779</f>
        <v>MT 1840 A 100D ST5 S1 500</v>
      </c>
      <c r="B779" s="26" t="s">
        <v>399</v>
      </c>
      <c r="C779" s="20" t="s">
        <v>179</v>
      </c>
      <c r="D779" s="20" t="s">
        <v>1086</v>
      </c>
      <c r="E779" s="20">
        <v>500</v>
      </c>
      <c r="F779" s="20" t="s">
        <v>1101</v>
      </c>
      <c r="G779" s="20" t="s">
        <v>1083</v>
      </c>
      <c r="H779" s="20" t="s">
        <v>1082</v>
      </c>
      <c r="I779" s="20">
        <v>8</v>
      </c>
      <c r="J779" s="21">
        <v>358.8</v>
      </c>
      <c r="K779" s="20">
        <v>154</v>
      </c>
      <c r="L779" s="21">
        <v>1144.8</v>
      </c>
      <c r="M779" s="20">
        <v>879</v>
      </c>
      <c r="N779" s="27">
        <v>-265.79999999999995</v>
      </c>
    </row>
    <row r="780" spans="1:14" x14ac:dyDescent="0.3">
      <c r="A780" t="str">
        <f>D780&amp;" "&amp;E780</f>
        <v>MT 1840 A 100D ST5 S1 1000</v>
      </c>
      <c r="B780" s="22" t="s">
        <v>399</v>
      </c>
      <c r="C780" s="23" t="s">
        <v>179</v>
      </c>
      <c r="D780" s="23" t="s">
        <v>1086</v>
      </c>
      <c r="E780" s="23">
        <v>1000</v>
      </c>
      <c r="F780" s="23" t="s">
        <v>1102</v>
      </c>
      <c r="G780" s="23" t="s">
        <v>1084</v>
      </c>
      <c r="H780" s="23" t="s">
        <v>1087</v>
      </c>
      <c r="I780" s="23">
        <v>8</v>
      </c>
      <c r="J780" s="24">
        <v>1012.5</v>
      </c>
      <c r="K780" s="23">
        <v>154</v>
      </c>
      <c r="L780" s="24">
        <v>1798.5</v>
      </c>
      <c r="M780" s="23">
        <v>2209</v>
      </c>
      <c r="N780" s="25">
        <v>410.5</v>
      </c>
    </row>
    <row r="781" spans="1:14" x14ac:dyDescent="0.3">
      <c r="A781" t="str">
        <f>D781&amp;" "&amp;E781</f>
        <v>MT 1840 A 100D ST5 S1 2000</v>
      </c>
      <c r="B781" s="26" t="s">
        <v>399</v>
      </c>
      <c r="C781" s="20" t="s">
        <v>179</v>
      </c>
      <c r="D781" s="20" t="s">
        <v>1086</v>
      </c>
      <c r="E781" s="20">
        <v>2000</v>
      </c>
      <c r="F781" s="20" t="s">
        <v>1103</v>
      </c>
      <c r="G781" s="20" t="s">
        <v>1085</v>
      </c>
      <c r="H781" s="20" t="s">
        <v>1087</v>
      </c>
      <c r="I781" s="20">
        <v>8</v>
      </c>
      <c r="J781" s="21">
        <v>1895.75</v>
      </c>
      <c r="K781" s="20">
        <v>154</v>
      </c>
      <c r="L781" s="21">
        <v>2681.75</v>
      </c>
      <c r="M781" s="20">
        <v>2329</v>
      </c>
      <c r="N781" s="27">
        <v>-352.75</v>
      </c>
    </row>
    <row r="782" spans="1:14" x14ac:dyDescent="0.3">
      <c r="A782" t="str">
        <f>D782&amp;" "&amp;E782</f>
        <v>MT 1840 A 100D ST5 S1 OBLIGATOIRE</v>
      </c>
      <c r="B782" s="22" t="s">
        <v>399</v>
      </c>
      <c r="C782" s="23" t="s">
        <v>179</v>
      </c>
      <c r="D782" s="23" t="s">
        <v>1086</v>
      </c>
      <c r="E782" s="23" t="s">
        <v>1099</v>
      </c>
      <c r="F782" s="23" t="s">
        <v>1100</v>
      </c>
      <c r="G782" s="23" t="s">
        <v>1081</v>
      </c>
      <c r="H782" s="23" t="s">
        <v>1082</v>
      </c>
      <c r="I782" s="23">
        <v>5</v>
      </c>
      <c r="J782" s="24">
        <v>24.3</v>
      </c>
      <c r="K782" s="23">
        <v>154</v>
      </c>
      <c r="L782" s="24">
        <v>573.29999999999995</v>
      </c>
      <c r="M782" s="23"/>
      <c r="N782" s="25">
        <v>-573.29999999999995</v>
      </c>
    </row>
    <row r="783" spans="1:14" x14ac:dyDescent="0.3">
      <c r="A783" t="str">
        <f>D783&amp;" "&amp;E783</f>
        <v>MT 1840 A 100P ST4 S1 500</v>
      </c>
      <c r="B783" s="26" t="s">
        <v>399</v>
      </c>
      <c r="C783" s="20" t="s">
        <v>179</v>
      </c>
      <c r="D783" s="20" t="s">
        <v>1039</v>
      </c>
      <c r="E783" s="20">
        <v>500</v>
      </c>
      <c r="F783" s="20" t="s">
        <v>1101</v>
      </c>
      <c r="G783" s="20" t="s">
        <v>1032</v>
      </c>
      <c r="H783" s="20" t="s">
        <v>1033</v>
      </c>
      <c r="I783" s="20">
        <v>5</v>
      </c>
      <c r="J783" s="21">
        <v>425.3</v>
      </c>
      <c r="K783" s="20">
        <v>154</v>
      </c>
      <c r="L783" s="21">
        <v>974.3</v>
      </c>
      <c r="M783" s="20">
        <v>879</v>
      </c>
      <c r="N783" s="27">
        <v>-95.299999999999955</v>
      </c>
    </row>
    <row r="784" spans="1:14" x14ac:dyDescent="0.3">
      <c r="A784" t="str">
        <f>D784&amp;" "&amp;E784</f>
        <v>MT 1840 A 100P ST4 S1 1000</v>
      </c>
      <c r="B784" s="22" t="s">
        <v>399</v>
      </c>
      <c r="C784" s="23" t="s">
        <v>179</v>
      </c>
      <c r="D784" s="23" t="s">
        <v>1039</v>
      </c>
      <c r="E784" s="23">
        <v>1000</v>
      </c>
      <c r="F784" s="23" t="s">
        <v>1102</v>
      </c>
      <c r="G784" s="23" t="s">
        <v>1034</v>
      </c>
      <c r="H784" s="23" t="s">
        <v>1033</v>
      </c>
      <c r="I784" s="23">
        <v>8</v>
      </c>
      <c r="J784" s="24">
        <v>785.5</v>
      </c>
      <c r="K784" s="23">
        <v>154</v>
      </c>
      <c r="L784" s="24">
        <v>1571.5</v>
      </c>
      <c r="M784" s="23">
        <v>2209</v>
      </c>
      <c r="N784" s="25">
        <v>637.5</v>
      </c>
    </row>
    <row r="785" spans="1:14" x14ac:dyDescent="0.3">
      <c r="A785" t="str">
        <f>D785&amp;" "&amp;E785</f>
        <v>MT 1840 A 100P ST4 S1 2000</v>
      </c>
      <c r="B785" s="26" t="s">
        <v>399</v>
      </c>
      <c r="C785" s="20" t="s">
        <v>179</v>
      </c>
      <c r="D785" s="20" t="s">
        <v>1039</v>
      </c>
      <c r="E785" s="20">
        <v>2000</v>
      </c>
      <c r="F785" s="20"/>
      <c r="G785" s="20" t="s">
        <v>1035</v>
      </c>
      <c r="H785" s="20" t="s">
        <v>1033</v>
      </c>
      <c r="I785" s="20">
        <v>8</v>
      </c>
      <c r="J785" s="21">
        <v>1638.75</v>
      </c>
      <c r="K785" s="20">
        <v>154</v>
      </c>
      <c r="L785" s="21">
        <v>2424.75</v>
      </c>
      <c r="M785" s="20">
        <v>2329</v>
      </c>
      <c r="N785" s="27">
        <v>-95.75</v>
      </c>
    </row>
    <row r="786" spans="1:14" x14ac:dyDescent="0.3">
      <c r="A786" t="str">
        <f>D786&amp;" "&amp;E786</f>
        <v>MT 1840 A 100P ST4 S1 3000</v>
      </c>
      <c r="B786" s="22" t="s">
        <v>399</v>
      </c>
      <c r="C786" s="23" t="s">
        <v>179</v>
      </c>
      <c r="D786" s="23" t="s">
        <v>1039</v>
      </c>
      <c r="E786" s="23">
        <v>3000</v>
      </c>
      <c r="F786" s="23"/>
      <c r="G786" s="23" t="s">
        <v>1038</v>
      </c>
      <c r="H786" s="23" t="s">
        <v>1033</v>
      </c>
      <c r="I786" s="23">
        <v>8</v>
      </c>
      <c r="J786" s="24">
        <v>1085.5</v>
      </c>
      <c r="K786" s="23">
        <v>154</v>
      </c>
      <c r="L786" s="24">
        <v>1871.5</v>
      </c>
      <c r="M786" s="23"/>
      <c r="N786" s="25">
        <v>-1871.5</v>
      </c>
    </row>
    <row r="787" spans="1:14" x14ac:dyDescent="0.3">
      <c r="A787" t="str">
        <f>D787&amp;" "&amp;E787</f>
        <v>MT 1840 E3 NS 500</v>
      </c>
      <c r="B787" s="26" t="s">
        <v>399</v>
      </c>
      <c r="C787" s="20" t="s">
        <v>179</v>
      </c>
      <c r="D787" s="20" t="s">
        <v>186</v>
      </c>
      <c r="E787" s="20">
        <v>500</v>
      </c>
      <c r="F787" s="20"/>
      <c r="G787" s="20" t="s">
        <v>185</v>
      </c>
      <c r="H787" s="20" t="s">
        <v>187</v>
      </c>
      <c r="I787" s="20">
        <v>5</v>
      </c>
      <c r="J787" s="21">
        <v>372.4</v>
      </c>
      <c r="K787" s="20">
        <v>154</v>
      </c>
      <c r="L787" s="21">
        <v>921.4</v>
      </c>
      <c r="M787" s="20"/>
      <c r="N787" s="27">
        <v>-921.4</v>
      </c>
    </row>
    <row r="788" spans="1:14" x14ac:dyDescent="0.3">
      <c r="A788" t="str">
        <f>D788&amp;" "&amp;E788</f>
        <v>MT 1840 E3 NS 1000</v>
      </c>
      <c r="B788" s="22" t="s">
        <v>399</v>
      </c>
      <c r="C788" s="23" t="s">
        <v>179</v>
      </c>
      <c r="D788" s="23" t="s">
        <v>186</v>
      </c>
      <c r="E788" s="23">
        <v>1000</v>
      </c>
      <c r="F788" s="23"/>
      <c r="G788" s="23" t="s">
        <v>188</v>
      </c>
      <c r="H788" s="23" t="s">
        <v>187</v>
      </c>
      <c r="I788" s="23">
        <v>8</v>
      </c>
      <c r="J788" s="24">
        <v>1469.55</v>
      </c>
      <c r="K788" s="23">
        <v>154</v>
      </c>
      <c r="L788" s="24">
        <v>2255.5500000000002</v>
      </c>
      <c r="M788" s="23"/>
      <c r="N788" s="25">
        <v>-2255.5500000000002</v>
      </c>
    </row>
    <row r="789" spans="1:14" x14ac:dyDescent="0.3">
      <c r="A789" t="str">
        <f>D789&amp;" "&amp;E789</f>
        <v>MT 1840 E3 NS 2000</v>
      </c>
      <c r="B789" s="26" t="s">
        <v>399</v>
      </c>
      <c r="C789" s="20" t="s">
        <v>179</v>
      </c>
      <c r="D789" s="20" t="s">
        <v>186</v>
      </c>
      <c r="E789" s="20">
        <v>2000</v>
      </c>
      <c r="F789" s="20"/>
      <c r="G789" s="20" t="s">
        <v>189</v>
      </c>
      <c r="H789" s="20" t="s">
        <v>187</v>
      </c>
      <c r="I789" s="20">
        <v>8</v>
      </c>
      <c r="J789" s="21">
        <v>1529.55</v>
      </c>
      <c r="K789" s="20">
        <v>154</v>
      </c>
      <c r="L789" s="21">
        <v>2315.5500000000002</v>
      </c>
      <c r="M789" s="20"/>
      <c r="N789" s="27">
        <v>-2315.5500000000002</v>
      </c>
    </row>
    <row r="790" spans="1:14" x14ac:dyDescent="0.3">
      <c r="A790" t="str">
        <f>D790&amp;" "&amp;E790</f>
        <v>MT 1840 EASY 75 D ST5 S1 500</v>
      </c>
      <c r="B790" s="22" t="s">
        <v>399</v>
      </c>
      <c r="C790" s="23" t="s">
        <v>179</v>
      </c>
      <c r="D790" s="23" t="s">
        <v>3162</v>
      </c>
      <c r="E790" s="23">
        <v>500</v>
      </c>
      <c r="F790" s="23" t="s">
        <v>1101</v>
      </c>
      <c r="G790" s="23" t="s">
        <v>1043</v>
      </c>
      <c r="H790" s="23" t="s">
        <v>1042</v>
      </c>
      <c r="I790" s="23">
        <v>5</v>
      </c>
      <c r="J790" s="24">
        <v>335.3</v>
      </c>
      <c r="K790" s="23">
        <v>154</v>
      </c>
      <c r="L790" s="24">
        <v>884.3</v>
      </c>
      <c r="M790" s="23"/>
      <c r="N790" s="25">
        <v>-884.3</v>
      </c>
    </row>
    <row r="791" spans="1:14" x14ac:dyDescent="0.3">
      <c r="A791" t="str">
        <f>D791&amp;" "&amp;E791</f>
        <v>MT 1840 EASY 75 D ST5 S1 1000</v>
      </c>
      <c r="B791" s="26" t="s">
        <v>399</v>
      </c>
      <c r="C791" s="20" t="s">
        <v>179</v>
      </c>
      <c r="D791" s="20" t="s">
        <v>3162</v>
      </c>
      <c r="E791" s="20">
        <v>1000</v>
      </c>
      <c r="F791" s="20" t="s">
        <v>1102</v>
      </c>
      <c r="G791" s="20" t="s">
        <v>1044</v>
      </c>
      <c r="H791" s="20" t="s">
        <v>1042</v>
      </c>
      <c r="I791" s="20">
        <v>8</v>
      </c>
      <c r="J791" s="21">
        <v>998.9</v>
      </c>
      <c r="K791" s="20">
        <v>154</v>
      </c>
      <c r="L791" s="21">
        <v>1784.9</v>
      </c>
      <c r="M791" s="20"/>
      <c r="N791" s="27">
        <v>-1784.9</v>
      </c>
    </row>
    <row r="792" spans="1:14" x14ac:dyDescent="0.3">
      <c r="A792" t="str">
        <f>D792&amp;" "&amp;E792</f>
        <v>MT 1840 EASY 75 D ST5 S1 2000</v>
      </c>
      <c r="B792" s="22" t="s">
        <v>399</v>
      </c>
      <c r="C792" s="23" t="s">
        <v>179</v>
      </c>
      <c r="D792" s="23" t="s">
        <v>3162</v>
      </c>
      <c r="E792" s="23">
        <v>2000</v>
      </c>
      <c r="F792" s="23" t="s">
        <v>1103</v>
      </c>
      <c r="G792" s="23" t="s">
        <v>1045</v>
      </c>
      <c r="H792" s="23" t="s">
        <v>1042</v>
      </c>
      <c r="I792" s="23">
        <v>8</v>
      </c>
      <c r="J792" s="24">
        <v>1778.15</v>
      </c>
      <c r="K792" s="23">
        <v>154</v>
      </c>
      <c r="L792" s="24">
        <v>2564.15</v>
      </c>
      <c r="M792" s="23"/>
      <c r="N792" s="25">
        <v>-2564.15</v>
      </c>
    </row>
    <row r="793" spans="1:14" x14ac:dyDescent="0.3">
      <c r="A793" t="str">
        <f>D793&amp;" "&amp;E793</f>
        <v>MT 1840 EASY 75 D ST5 S1 OBLIGATOIRE</v>
      </c>
      <c r="B793" s="26" t="s">
        <v>399</v>
      </c>
      <c r="C793" s="20" t="s">
        <v>179</v>
      </c>
      <c r="D793" s="20" t="s">
        <v>3162</v>
      </c>
      <c r="E793" s="20" t="s">
        <v>1099</v>
      </c>
      <c r="F793" s="20" t="s">
        <v>1100</v>
      </c>
      <c r="G793" s="20" t="s">
        <v>1041</v>
      </c>
      <c r="H793" s="20" t="s">
        <v>1042</v>
      </c>
      <c r="I793" s="20">
        <v>2</v>
      </c>
      <c r="J793" s="21">
        <v>24.3</v>
      </c>
      <c r="K793" s="20">
        <v>154</v>
      </c>
      <c r="L793" s="21">
        <v>336.3</v>
      </c>
      <c r="M793" s="20"/>
      <c r="N793" s="27">
        <v>-336.3</v>
      </c>
    </row>
    <row r="794" spans="1:14" x14ac:dyDescent="0.3">
      <c r="A794" t="str">
        <f>D794&amp;" "&amp;E794</f>
        <v>MT 1840 HA 100 P ST4 S1 500</v>
      </c>
      <c r="B794" s="22" t="s">
        <v>399</v>
      </c>
      <c r="C794" s="23" t="s">
        <v>179</v>
      </c>
      <c r="D794" s="23" t="s">
        <v>266</v>
      </c>
      <c r="E794" s="23">
        <v>500</v>
      </c>
      <c r="F794" s="23"/>
      <c r="G794" s="23" t="s">
        <v>265</v>
      </c>
      <c r="H794" s="23" t="s">
        <v>261</v>
      </c>
      <c r="I794" s="23">
        <v>5</v>
      </c>
      <c r="J794" s="24">
        <v>489.35</v>
      </c>
      <c r="K794" s="23">
        <v>154</v>
      </c>
      <c r="L794" s="24">
        <v>1038.3499999999999</v>
      </c>
      <c r="M794" s="23">
        <v>879</v>
      </c>
      <c r="N794" s="25">
        <v>-159.34999999999991</v>
      </c>
    </row>
    <row r="795" spans="1:14" x14ac:dyDescent="0.3">
      <c r="A795" t="str">
        <f>D795&amp;" "&amp;E795</f>
        <v>MT 1840 HA 100 P ST4 S1 1000</v>
      </c>
      <c r="B795" s="26" t="s">
        <v>399</v>
      </c>
      <c r="C795" s="20" t="s">
        <v>179</v>
      </c>
      <c r="D795" s="20" t="s">
        <v>266</v>
      </c>
      <c r="E795" s="20">
        <v>1000</v>
      </c>
      <c r="F795" s="20"/>
      <c r="G795" s="20" t="s">
        <v>267</v>
      </c>
      <c r="H795" s="20" t="s">
        <v>261</v>
      </c>
      <c r="I795" s="20">
        <v>8</v>
      </c>
      <c r="J795" s="21">
        <v>1501.1</v>
      </c>
      <c r="K795" s="20">
        <v>154</v>
      </c>
      <c r="L795" s="21">
        <v>2287.1</v>
      </c>
      <c r="M795" s="20">
        <v>2209</v>
      </c>
      <c r="N795" s="27">
        <v>-78.099999999999909</v>
      </c>
    </row>
    <row r="796" spans="1:14" x14ac:dyDescent="0.3">
      <c r="A796" t="str">
        <f>D796&amp;" "&amp;E796</f>
        <v>MT 1840 HA 100 P ST4 S1 2000</v>
      </c>
      <c r="B796" s="22" t="s">
        <v>399</v>
      </c>
      <c r="C796" s="23" t="s">
        <v>179</v>
      </c>
      <c r="D796" s="23" t="s">
        <v>266</v>
      </c>
      <c r="E796" s="23">
        <v>2000</v>
      </c>
      <c r="F796" s="23"/>
      <c r="G796" s="23" t="s">
        <v>268</v>
      </c>
      <c r="H796" s="23" t="s">
        <v>261</v>
      </c>
      <c r="I796" s="23">
        <v>8</v>
      </c>
      <c r="J796" s="24">
        <v>1501.1</v>
      </c>
      <c r="K796" s="23">
        <v>154</v>
      </c>
      <c r="L796" s="24">
        <v>2287.1</v>
      </c>
      <c r="M796" s="23">
        <v>2329</v>
      </c>
      <c r="N796" s="25">
        <v>41.900000000000091</v>
      </c>
    </row>
    <row r="797" spans="1:14" x14ac:dyDescent="0.3">
      <c r="A797" t="str">
        <f>D797&amp;" "&amp;E797</f>
        <v>MT 1840 HA 100 P ST4 S1 3000</v>
      </c>
      <c r="B797" s="26" t="s">
        <v>399</v>
      </c>
      <c r="C797" s="20" t="s">
        <v>179</v>
      </c>
      <c r="D797" s="20" t="s">
        <v>266</v>
      </c>
      <c r="E797" s="20">
        <v>3000</v>
      </c>
      <c r="F797" s="20"/>
      <c r="G797" s="20" t="s">
        <v>269</v>
      </c>
      <c r="H797" s="20" t="s">
        <v>261</v>
      </c>
      <c r="I797" s="20">
        <v>8</v>
      </c>
      <c r="J797" s="21">
        <v>1801.1</v>
      </c>
      <c r="K797" s="20">
        <v>154</v>
      </c>
      <c r="L797" s="21">
        <v>2587.1</v>
      </c>
      <c r="M797" s="20"/>
      <c r="N797" s="27">
        <v>-2587.1</v>
      </c>
    </row>
    <row r="798" spans="1:14" x14ac:dyDescent="0.3">
      <c r="A798" t="str">
        <f>D798&amp;" "&amp;E798</f>
        <v>MT 1840 HA 100D ST5 S1 500</v>
      </c>
      <c r="B798" s="22" t="s">
        <v>399</v>
      </c>
      <c r="C798" s="23" t="s">
        <v>179</v>
      </c>
      <c r="D798" s="23" t="s">
        <v>769</v>
      </c>
      <c r="E798" s="23">
        <v>500</v>
      </c>
      <c r="F798" s="23"/>
      <c r="G798" s="23" t="s">
        <v>847</v>
      </c>
      <c r="H798" s="23" t="s">
        <v>770</v>
      </c>
      <c r="I798" s="23">
        <v>5</v>
      </c>
      <c r="J798" s="24">
        <v>425.85</v>
      </c>
      <c r="K798" s="23">
        <v>154</v>
      </c>
      <c r="L798" s="24">
        <v>974.85</v>
      </c>
      <c r="M798" s="23">
        <v>879</v>
      </c>
      <c r="N798" s="25">
        <v>-95.850000000000023</v>
      </c>
    </row>
    <row r="799" spans="1:14" x14ac:dyDescent="0.3">
      <c r="A799" t="str">
        <f>D799&amp;" "&amp;E799</f>
        <v>MT 1840 HA 100D ST5 S1 1000</v>
      </c>
      <c r="B799" s="26" t="s">
        <v>399</v>
      </c>
      <c r="C799" s="20" t="s">
        <v>179</v>
      </c>
      <c r="D799" s="20" t="s">
        <v>769</v>
      </c>
      <c r="E799" s="20">
        <v>1000</v>
      </c>
      <c r="F799" s="20"/>
      <c r="G799" s="20" t="s">
        <v>848</v>
      </c>
      <c r="H799" s="20" t="s">
        <v>770</v>
      </c>
      <c r="I799" s="20">
        <v>8</v>
      </c>
      <c r="J799" s="21">
        <v>898.05</v>
      </c>
      <c r="K799" s="20">
        <v>154</v>
      </c>
      <c r="L799" s="21">
        <v>1684.05</v>
      </c>
      <c r="M799" s="20">
        <v>2209</v>
      </c>
      <c r="N799" s="27">
        <v>524.95000000000005</v>
      </c>
    </row>
    <row r="800" spans="1:14" x14ac:dyDescent="0.3">
      <c r="A800" t="str">
        <f>D800&amp;" "&amp;E800</f>
        <v>MT 1840 HA 100D ST5 S1 2000</v>
      </c>
      <c r="B800" s="22" t="s">
        <v>399</v>
      </c>
      <c r="C800" s="23" t="s">
        <v>179</v>
      </c>
      <c r="D800" s="23" t="s">
        <v>769</v>
      </c>
      <c r="E800" s="23">
        <v>2000</v>
      </c>
      <c r="F800" s="23"/>
      <c r="G800" s="23" t="s">
        <v>849</v>
      </c>
      <c r="H800" s="23" t="s">
        <v>770</v>
      </c>
      <c r="I800" s="23">
        <v>8</v>
      </c>
      <c r="J800" s="24">
        <v>1730.3</v>
      </c>
      <c r="K800" s="23">
        <v>154</v>
      </c>
      <c r="L800" s="24">
        <v>2516.3000000000002</v>
      </c>
      <c r="M800" s="23">
        <v>2329</v>
      </c>
      <c r="N800" s="25">
        <v>-187.30000000000018</v>
      </c>
    </row>
    <row r="801" spans="1:14" x14ac:dyDescent="0.3">
      <c r="A801" t="str">
        <f>D801&amp;" "&amp;E801</f>
        <v>MT 1840 HA E3 NS 500</v>
      </c>
      <c r="B801" s="26" t="s">
        <v>399</v>
      </c>
      <c r="C801" s="20" t="s">
        <v>179</v>
      </c>
      <c r="D801" s="20" t="s">
        <v>181</v>
      </c>
      <c r="E801" s="20">
        <v>500</v>
      </c>
      <c r="F801" s="20"/>
      <c r="G801" s="20" t="s">
        <v>180</v>
      </c>
      <c r="H801" s="20" t="s">
        <v>182</v>
      </c>
      <c r="I801" s="20">
        <v>5</v>
      </c>
      <c r="J801" s="21">
        <v>522</v>
      </c>
      <c r="K801" s="20">
        <v>154</v>
      </c>
      <c r="L801" s="21">
        <v>1071</v>
      </c>
      <c r="M801" s="20">
        <v>879</v>
      </c>
      <c r="N801" s="27">
        <v>-192</v>
      </c>
    </row>
    <row r="802" spans="1:14" x14ac:dyDescent="0.3">
      <c r="A802" t="str">
        <f>D802&amp;" "&amp;E802</f>
        <v>MT 1840 HA E3 NS 1000</v>
      </c>
      <c r="B802" s="22" t="s">
        <v>399</v>
      </c>
      <c r="C802" s="23" t="s">
        <v>179</v>
      </c>
      <c r="D802" s="23" t="s">
        <v>181</v>
      </c>
      <c r="E802" s="23">
        <v>1000</v>
      </c>
      <c r="F802" s="23"/>
      <c r="G802" s="23" t="s">
        <v>183</v>
      </c>
      <c r="H802" s="23" t="s">
        <v>182</v>
      </c>
      <c r="I802" s="23">
        <v>8</v>
      </c>
      <c r="J802" s="24">
        <v>1218.5</v>
      </c>
      <c r="K802" s="23">
        <v>154</v>
      </c>
      <c r="L802" s="24">
        <v>2004.5</v>
      </c>
      <c r="M802" s="23">
        <v>2209</v>
      </c>
      <c r="N802" s="25">
        <v>204.5</v>
      </c>
    </row>
    <row r="803" spans="1:14" x14ac:dyDescent="0.3">
      <c r="A803" t="str">
        <f>D803&amp;" "&amp;E803</f>
        <v>MT 1840 HA E3 NS 2000</v>
      </c>
      <c r="B803" s="26" t="s">
        <v>399</v>
      </c>
      <c r="C803" s="20" t="s">
        <v>179</v>
      </c>
      <c r="D803" s="20" t="s">
        <v>181</v>
      </c>
      <c r="E803" s="20">
        <v>2000</v>
      </c>
      <c r="F803" s="20"/>
      <c r="G803" s="20" t="s">
        <v>184</v>
      </c>
      <c r="H803" s="20" t="s">
        <v>182</v>
      </c>
      <c r="I803" s="20">
        <v>8</v>
      </c>
      <c r="J803" s="21">
        <v>1293.5</v>
      </c>
      <c r="K803" s="20">
        <v>154</v>
      </c>
      <c r="L803" s="21">
        <v>2079.5</v>
      </c>
      <c r="M803" s="20">
        <v>2329</v>
      </c>
      <c r="N803" s="27">
        <v>249.5</v>
      </c>
    </row>
    <row r="804" spans="1:14" x14ac:dyDescent="0.3">
      <c r="A804" t="str">
        <f>D804&amp;" "&amp;E804</f>
        <v>MT 1840 ST3 B 500</v>
      </c>
      <c r="B804" s="22" t="s">
        <v>399</v>
      </c>
      <c r="C804" s="23" t="s">
        <v>179</v>
      </c>
      <c r="D804" s="23" t="s">
        <v>250</v>
      </c>
      <c r="E804" s="23">
        <v>500</v>
      </c>
      <c r="F804" s="23"/>
      <c r="G804" s="23" t="s">
        <v>249</v>
      </c>
      <c r="H804" s="23" t="s">
        <v>235</v>
      </c>
      <c r="I804" s="23">
        <v>5</v>
      </c>
      <c r="J804" s="24">
        <v>360.85</v>
      </c>
      <c r="K804" s="23">
        <v>154</v>
      </c>
      <c r="L804" s="24">
        <v>909.85</v>
      </c>
      <c r="M804" s="23"/>
      <c r="N804" s="25">
        <v>-909.85</v>
      </c>
    </row>
    <row r="805" spans="1:14" x14ac:dyDescent="0.3">
      <c r="A805" t="str">
        <f>D805&amp;" "&amp;E805</f>
        <v>MT 1840 ST3 B 1000</v>
      </c>
      <c r="B805" s="26" t="s">
        <v>399</v>
      </c>
      <c r="C805" s="20" t="s">
        <v>179</v>
      </c>
      <c r="D805" s="20" t="s">
        <v>250</v>
      </c>
      <c r="E805" s="20">
        <v>1000</v>
      </c>
      <c r="F805" s="20"/>
      <c r="G805" s="20" t="s">
        <v>251</v>
      </c>
      <c r="H805" s="20" t="s">
        <v>235</v>
      </c>
      <c r="I805" s="20">
        <v>8</v>
      </c>
      <c r="J805" s="21">
        <v>807.35</v>
      </c>
      <c r="K805" s="20">
        <v>154</v>
      </c>
      <c r="L805" s="21">
        <v>1593.35</v>
      </c>
      <c r="M805" s="20"/>
      <c r="N805" s="27">
        <v>-1593.35</v>
      </c>
    </row>
    <row r="806" spans="1:14" x14ac:dyDescent="0.3">
      <c r="A806" t="str">
        <f>D806&amp;" "&amp;E806</f>
        <v>MT 1840 ST3 B 2000</v>
      </c>
      <c r="B806" s="22" t="s">
        <v>399</v>
      </c>
      <c r="C806" s="23" t="s">
        <v>179</v>
      </c>
      <c r="D806" s="23" t="s">
        <v>250</v>
      </c>
      <c r="E806" s="23">
        <v>2000</v>
      </c>
      <c r="F806" s="23"/>
      <c r="G806" s="23" t="s">
        <v>252</v>
      </c>
      <c r="H806" s="23" t="s">
        <v>235</v>
      </c>
      <c r="I806" s="23">
        <v>8</v>
      </c>
      <c r="J806" s="24">
        <v>1547.6</v>
      </c>
      <c r="K806" s="23">
        <v>154</v>
      </c>
      <c r="L806" s="24">
        <v>2333.6</v>
      </c>
      <c r="M806" s="23"/>
      <c r="N806" s="25">
        <v>-2333.6</v>
      </c>
    </row>
    <row r="807" spans="1:14" x14ac:dyDescent="0.3">
      <c r="A807" t="str">
        <f>D807&amp;" "&amp;E807</f>
        <v>MT 1840 ST3 B 3000</v>
      </c>
      <c r="B807" s="26" t="s">
        <v>399</v>
      </c>
      <c r="C807" s="20" t="s">
        <v>179</v>
      </c>
      <c r="D807" s="20" t="s">
        <v>250</v>
      </c>
      <c r="E807" s="20">
        <v>3000</v>
      </c>
      <c r="F807" s="20"/>
      <c r="G807" s="20" t="s">
        <v>253</v>
      </c>
      <c r="H807" s="20" t="s">
        <v>235</v>
      </c>
      <c r="I807" s="20">
        <v>8</v>
      </c>
      <c r="J807" s="21">
        <v>1612.6</v>
      </c>
      <c r="K807" s="20">
        <v>154</v>
      </c>
      <c r="L807" s="21">
        <v>2398.6</v>
      </c>
      <c r="M807" s="20"/>
      <c r="N807" s="27">
        <v>-2398.6</v>
      </c>
    </row>
    <row r="808" spans="1:14" x14ac:dyDescent="0.3">
      <c r="A808" t="str">
        <f>D808&amp;" "&amp;E808</f>
        <v>MT 420 H 49 K ST3 A S1 500</v>
      </c>
      <c r="B808" s="22" t="s">
        <v>399</v>
      </c>
      <c r="C808" s="23" t="s">
        <v>8</v>
      </c>
      <c r="D808" s="23" t="s">
        <v>225</v>
      </c>
      <c r="E808" s="23">
        <v>500</v>
      </c>
      <c r="F808" s="23"/>
      <c r="G808" s="23" t="s">
        <v>224</v>
      </c>
      <c r="H808" s="23" t="s">
        <v>226</v>
      </c>
      <c r="I808" s="23">
        <v>3</v>
      </c>
      <c r="J808" s="24">
        <v>255.25</v>
      </c>
      <c r="K808" s="23">
        <v>154</v>
      </c>
      <c r="L808" s="24">
        <v>646.25</v>
      </c>
      <c r="M808" s="23"/>
      <c r="N808" s="25">
        <v>-646.25</v>
      </c>
    </row>
    <row r="809" spans="1:14" x14ac:dyDescent="0.3">
      <c r="A809" t="str">
        <f>D809&amp;" "&amp;E809</f>
        <v>MT 420 H 49 K ST3 A S1 1000</v>
      </c>
      <c r="B809" s="26" t="s">
        <v>399</v>
      </c>
      <c r="C809" s="20" t="s">
        <v>8</v>
      </c>
      <c r="D809" s="20" t="s">
        <v>225</v>
      </c>
      <c r="E809" s="20">
        <v>1000</v>
      </c>
      <c r="F809" s="20"/>
      <c r="G809" s="20" t="s">
        <v>227</v>
      </c>
      <c r="H809" s="20" t="s">
        <v>226</v>
      </c>
      <c r="I809" s="20">
        <v>7</v>
      </c>
      <c r="J809" s="21">
        <v>428.95</v>
      </c>
      <c r="K809" s="20">
        <v>154</v>
      </c>
      <c r="L809" s="21">
        <v>1135.95</v>
      </c>
      <c r="M809" s="20"/>
      <c r="N809" s="27">
        <v>-1135.95</v>
      </c>
    </row>
    <row r="810" spans="1:14" x14ac:dyDescent="0.3">
      <c r="A810" t="str">
        <f>D810&amp;" "&amp;E810</f>
        <v>MT 420 H 49 K ST3 A S1 2000</v>
      </c>
      <c r="B810" s="22" t="s">
        <v>399</v>
      </c>
      <c r="C810" s="23" t="s">
        <v>8</v>
      </c>
      <c r="D810" s="23" t="s">
        <v>225</v>
      </c>
      <c r="E810" s="23">
        <v>2000</v>
      </c>
      <c r="F810" s="23"/>
      <c r="G810" s="23" t="s">
        <v>228</v>
      </c>
      <c r="H810" s="23" t="s">
        <v>226</v>
      </c>
      <c r="I810" s="23">
        <v>8</v>
      </c>
      <c r="J810" s="24">
        <v>428.95</v>
      </c>
      <c r="K810" s="23">
        <v>154</v>
      </c>
      <c r="L810" s="24">
        <v>1214.95</v>
      </c>
      <c r="M810" s="23"/>
      <c r="N810" s="25">
        <v>-1214.95</v>
      </c>
    </row>
    <row r="811" spans="1:14" x14ac:dyDescent="0.3">
      <c r="A811" t="str">
        <f>D811&amp;" "&amp;E811</f>
        <v>MT 420 H 57 K ST5 S1 500</v>
      </c>
      <c r="B811" s="26" t="s">
        <v>399</v>
      </c>
      <c r="C811" s="20" t="s">
        <v>8</v>
      </c>
      <c r="D811" s="20" t="s">
        <v>10</v>
      </c>
      <c r="E811" s="20">
        <v>500</v>
      </c>
      <c r="F811" s="20"/>
      <c r="G811" s="20" t="s">
        <v>9</v>
      </c>
      <c r="H811" s="20" t="s">
        <v>11</v>
      </c>
      <c r="I811" s="20">
        <v>3</v>
      </c>
      <c r="J811" s="21">
        <v>335.65</v>
      </c>
      <c r="K811" s="20">
        <v>154</v>
      </c>
      <c r="L811" s="21">
        <v>726.65</v>
      </c>
      <c r="M811" s="20"/>
      <c r="N811" s="27">
        <v>-726.65</v>
      </c>
    </row>
    <row r="812" spans="1:14" x14ac:dyDescent="0.3">
      <c r="A812" t="str">
        <f>D812&amp;" "&amp;E812</f>
        <v>MT 420 H 57 K ST5 S1 1000</v>
      </c>
      <c r="B812" s="22" t="s">
        <v>399</v>
      </c>
      <c r="C812" s="23" t="s">
        <v>8</v>
      </c>
      <c r="D812" s="23" t="s">
        <v>10</v>
      </c>
      <c r="E812" s="23">
        <v>1000</v>
      </c>
      <c r="F812" s="23"/>
      <c r="G812" s="23" t="s">
        <v>12</v>
      </c>
      <c r="H812" s="23" t="s">
        <v>11</v>
      </c>
      <c r="I812" s="23">
        <v>7</v>
      </c>
      <c r="J812" s="24">
        <v>627.85</v>
      </c>
      <c r="K812" s="23">
        <v>154</v>
      </c>
      <c r="L812" s="24">
        <v>1334.85</v>
      </c>
      <c r="M812" s="23"/>
      <c r="N812" s="25">
        <v>-1334.85</v>
      </c>
    </row>
    <row r="813" spans="1:14" x14ac:dyDescent="0.3">
      <c r="A813" t="str">
        <f>D813&amp;" "&amp;E813</f>
        <v>MT 420 H 57 K ST5 S1 2000</v>
      </c>
      <c r="B813" s="26" t="s">
        <v>399</v>
      </c>
      <c r="C813" s="20" t="s">
        <v>8</v>
      </c>
      <c r="D813" s="20" t="s">
        <v>10</v>
      </c>
      <c r="E813" s="20">
        <v>2000</v>
      </c>
      <c r="F813" s="20"/>
      <c r="G813" s="20" t="s">
        <v>13</v>
      </c>
      <c r="H813" s="20" t="s">
        <v>11</v>
      </c>
      <c r="I813" s="20">
        <v>8</v>
      </c>
      <c r="J813" s="21">
        <v>844.4</v>
      </c>
      <c r="K813" s="20">
        <v>154</v>
      </c>
      <c r="L813" s="21">
        <v>1630.4</v>
      </c>
      <c r="M813" s="20"/>
      <c r="N813" s="27">
        <v>-1630.4</v>
      </c>
    </row>
    <row r="814" spans="1:14" x14ac:dyDescent="0.3">
      <c r="A814" t="str">
        <f>D814&amp;" "&amp;E814</f>
        <v>MT 420 H TI 49 K ST3 A S1 500</v>
      </c>
      <c r="B814" s="22" t="s">
        <v>399</v>
      </c>
      <c r="C814" s="23" t="s">
        <v>8</v>
      </c>
      <c r="D814" s="23" t="s">
        <v>230</v>
      </c>
      <c r="E814" s="23">
        <v>500</v>
      </c>
      <c r="F814" s="23"/>
      <c r="G814" s="23" t="s">
        <v>229</v>
      </c>
      <c r="H814" s="23" t="s">
        <v>226</v>
      </c>
      <c r="I814" s="23">
        <v>3</v>
      </c>
      <c r="J814" s="24">
        <v>255.25</v>
      </c>
      <c r="K814" s="23">
        <v>154</v>
      </c>
      <c r="L814" s="24">
        <v>646.25</v>
      </c>
      <c r="M814" s="23"/>
      <c r="N814" s="25">
        <v>-646.25</v>
      </c>
    </row>
    <row r="815" spans="1:14" x14ac:dyDescent="0.3">
      <c r="A815" t="str">
        <f>D815&amp;" "&amp;E815</f>
        <v>MT 420 H TI 49 K ST3 A S1 1000</v>
      </c>
      <c r="B815" s="26" t="s">
        <v>399</v>
      </c>
      <c r="C815" s="20" t="s">
        <v>8</v>
      </c>
      <c r="D815" s="20" t="s">
        <v>230</v>
      </c>
      <c r="E815" s="20">
        <v>1000</v>
      </c>
      <c r="F815" s="20"/>
      <c r="G815" s="20" t="s">
        <v>231</v>
      </c>
      <c r="H815" s="20" t="s">
        <v>226</v>
      </c>
      <c r="I815" s="20">
        <v>7</v>
      </c>
      <c r="J815" s="21">
        <v>428.95</v>
      </c>
      <c r="K815" s="20">
        <v>154</v>
      </c>
      <c r="L815" s="21">
        <v>1135.95</v>
      </c>
      <c r="M815" s="20"/>
      <c r="N815" s="27">
        <v>-1135.95</v>
      </c>
    </row>
    <row r="816" spans="1:14" x14ac:dyDescent="0.3">
      <c r="A816" t="str">
        <f>D816&amp;" "&amp;E816</f>
        <v>MT 420 H TI 49 K ST3 A S1 2000</v>
      </c>
      <c r="B816" s="22" t="s">
        <v>399</v>
      </c>
      <c r="C816" s="23" t="s">
        <v>8</v>
      </c>
      <c r="D816" s="23" t="s">
        <v>230</v>
      </c>
      <c r="E816" s="23">
        <v>2000</v>
      </c>
      <c r="F816" s="23"/>
      <c r="G816" s="23" t="s">
        <v>232</v>
      </c>
      <c r="H816" s="23" t="s">
        <v>226</v>
      </c>
      <c r="I816" s="23">
        <v>8</v>
      </c>
      <c r="J816" s="24">
        <v>428.95</v>
      </c>
      <c r="K816" s="23">
        <v>154</v>
      </c>
      <c r="L816" s="24">
        <v>1214.95</v>
      </c>
      <c r="M816" s="23"/>
      <c r="N816" s="25">
        <v>-1214.95</v>
      </c>
    </row>
    <row r="817" spans="1:14" x14ac:dyDescent="0.3">
      <c r="A817" t="str">
        <f>D817&amp;" "&amp;E817</f>
        <v>MT 420 H TSS 57 K ST5 S1 500</v>
      </c>
      <c r="B817" s="26" t="s">
        <v>399</v>
      </c>
      <c r="C817" s="20" t="s">
        <v>8</v>
      </c>
      <c r="D817" s="20" t="s">
        <v>270</v>
      </c>
      <c r="E817" s="20">
        <v>500</v>
      </c>
      <c r="F817" s="20"/>
      <c r="G817" s="20" t="s">
        <v>2249</v>
      </c>
      <c r="H817" s="20" t="s">
        <v>11</v>
      </c>
      <c r="I817" s="20">
        <v>3</v>
      </c>
      <c r="J817" s="21">
        <v>222.25</v>
      </c>
      <c r="K817" s="20">
        <v>20</v>
      </c>
      <c r="L817" s="21">
        <v>479.25</v>
      </c>
      <c r="M817" s="20"/>
      <c r="N817" s="27">
        <v>-479.25</v>
      </c>
    </row>
    <row r="818" spans="1:14" x14ac:dyDescent="0.3">
      <c r="A818" t="str">
        <f>D818&amp;" "&amp;E818</f>
        <v>MT 420 H TSS 57 K ST5 S1 1000</v>
      </c>
      <c r="B818" s="22" t="s">
        <v>399</v>
      </c>
      <c r="C818" s="23" t="s">
        <v>8</v>
      </c>
      <c r="D818" s="23" t="s">
        <v>270</v>
      </c>
      <c r="E818" s="23">
        <v>1000</v>
      </c>
      <c r="F818" s="23"/>
      <c r="G818" s="23" t="s">
        <v>2253</v>
      </c>
      <c r="H818" s="23" t="s">
        <v>11</v>
      </c>
      <c r="I818" s="23">
        <v>7</v>
      </c>
      <c r="J818" s="24">
        <v>620.95000000000005</v>
      </c>
      <c r="K818" s="23">
        <v>20</v>
      </c>
      <c r="L818" s="24">
        <v>1193.95</v>
      </c>
      <c r="M818" s="23"/>
      <c r="N818" s="25">
        <v>-1193.95</v>
      </c>
    </row>
    <row r="819" spans="1:14" x14ac:dyDescent="0.3">
      <c r="A819" t="str">
        <f>D819&amp;" "&amp;E819</f>
        <v>MT 420 H TSS 57 K ST5 S1 2000</v>
      </c>
      <c r="B819" s="26" t="s">
        <v>399</v>
      </c>
      <c r="C819" s="20" t="s">
        <v>8</v>
      </c>
      <c r="D819" s="20" t="s">
        <v>270</v>
      </c>
      <c r="E819" s="20">
        <v>2000</v>
      </c>
      <c r="F819" s="20"/>
      <c r="G819" s="20" t="s">
        <v>2257</v>
      </c>
      <c r="H819" s="20" t="s">
        <v>11</v>
      </c>
      <c r="I819" s="20">
        <v>7</v>
      </c>
      <c r="J819" s="21">
        <v>1075.1500000000001</v>
      </c>
      <c r="K819" s="20">
        <v>20</v>
      </c>
      <c r="L819" s="21">
        <v>1648.15</v>
      </c>
      <c r="M819" s="20"/>
      <c r="N819" s="27">
        <v>-1648.15</v>
      </c>
    </row>
    <row r="820" spans="1:14" x14ac:dyDescent="0.3">
      <c r="A820" t="str">
        <f>D820&amp;" "&amp;E820</f>
        <v>MT 625 H 75K COMFORT ST5 S1 500</v>
      </c>
      <c r="B820" s="22" t="s">
        <v>399</v>
      </c>
      <c r="C820" s="23" t="s">
        <v>799</v>
      </c>
      <c r="D820" s="23" t="s">
        <v>3227</v>
      </c>
      <c r="E820" s="23">
        <v>500</v>
      </c>
      <c r="F820" s="23"/>
      <c r="G820" s="28" t="s">
        <v>3228</v>
      </c>
      <c r="H820" s="23" t="s">
        <v>615</v>
      </c>
      <c r="I820" s="23">
        <v>2</v>
      </c>
      <c r="J820" s="24">
        <v>30.3</v>
      </c>
      <c r="K820" s="23">
        <v>154</v>
      </c>
      <c r="L820" s="24">
        <v>342.3</v>
      </c>
      <c r="M820" s="23"/>
      <c r="N820" s="25">
        <v>-342.3</v>
      </c>
    </row>
    <row r="821" spans="1:14" x14ac:dyDescent="0.3">
      <c r="A821" t="str">
        <f>D821&amp;" "&amp;E821</f>
        <v>MT 730 H 75K ST5 S1 50</v>
      </c>
      <c r="B821" s="26" t="s">
        <v>1020</v>
      </c>
      <c r="C821" s="20" t="s">
        <v>209</v>
      </c>
      <c r="D821" s="20" t="s">
        <v>1017</v>
      </c>
      <c r="E821" s="20">
        <v>50</v>
      </c>
      <c r="F821" s="20"/>
      <c r="G821" s="20" t="s">
        <v>1021</v>
      </c>
      <c r="H821" s="20" t="s">
        <v>1019</v>
      </c>
      <c r="I821" s="20">
        <v>2</v>
      </c>
      <c r="J821" s="21">
        <v>99.2</v>
      </c>
      <c r="K821" s="20">
        <v>119</v>
      </c>
      <c r="L821" s="21">
        <v>376.2</v>
      </c>
      <c r="M821" s="20"/>
      <c r="N821" s="27">
        <v>-376.2</v>
      </c>
    </row>
    <row r="822" spans="1:14" x14ac:dyDescent="0.3">
      <c r="A822" t="str">
        <f>D822&amp;" "&amp;E822</f>
        <v>MT 730 H 75K ST5 S1 500</v>
      </c>
      <c r="B822" s="22" t="s">
        <v>399</v>
      </c>
      <c r="C822" s="23" t="s">
        <v>209</v>
      </c>
      <c r="D822" s="23" t="s">
        <v>1017</v>
      </c>
      <c r="E822" s="23">
        <v>500</v>
      </c>
      <c r="F822" s="23" t="s">
        <v>1101</v>
      </c>
      <c r="G822" s="23" t="s">
        <v>1022</v>
      </c>
      <c r="H822" s="23" t="s">
        <v>1019</v>
      </c>
      <c r="I822" s="23">
        <v>5</v>
      </c>
      <c r="J822" s="24">
        <v>492</v>
      </c>
      <c r="K822" s="23">
        <v>154</v>
      </c>
      <c r="L822" s="24">
        <v>1041</v>
      </c>
      <c r="M822" s="23"/>
      <c r="N822" s="25">
        <v>-1041</v>
      </c>
    </row>
    <row r="823" spans="1:14" x14ac:dyDescent="0.3">
      <c r="A823" t="str">
        <f>D823&amp;" "&amp;E823</f>
        <v>MT 730 H 75K ST5 S1 1000</v>
      </c>
      <c r="B823" s="26" t="s">
        <v>399</v>
      </c>
      <c r="C823" s="20" t="s">
        <v>209</v>
      </c>
      <c r="D823" s="20" t="s">
        <v>1017</v>
      </c>
      <c r="E823" s="20">
        <v>1000</v>
      </c>
      <c r="F823" s="20" t="s">
        <v>1102</v>
      </c>
      <c r="G823" s="20" t="s">
        <v>1023</v>
      </c>
      <c r="H823" s="20" t="s">
        <v>1019</v>
      </c>
      <c r="I823" s="20">
        <v>8</v>
      </c>
      <c r="J823" s="21">
        <v>746</v>
      </c>
      <c r="K823" s="20">
        <v>154</v>
      </c>
      <c r="L823" s="21">
        <v>1532</v>
      </c>
      <c r="M823" s="20"/>
      <c r="N823" s="27">
        <v>-1532</v>
      </c>
    </row>
    <row r="824" spans="1:14" x14ac:dyDescent="0.3">
      <c r="A824" t="str">
        <f>D824&amp;" "&amp;E824</f>
        <v>MT 730 H 75K ST5 S1 2000</v>
      </c>
      <c r="B824" s="22" t="s">
        <v>399</v>
      </c>
      <c r="C824" s="23" t="s">
        <v>209</v>
      </c>
      <c r="D824" s="23" t="s">
        <v>1017</v>
      </c>
      <c r="E824" s="23">
        <v>2000</v>
      </c>
      <c r="F824" s="23" t="s">
        <v>1103</v>
      </c>
      <c r="G824" s="23" t="s">
        <v>1024</v>
      </c>
      <c r="H824" s="23" t="s">
        <v>1019</v>
      </c>
      <c r="I824" s="23">
        <v>8</v>
      </c>
      <c r="J824" s="24">
        <v>746</v>
      </c>
      <c r="K824" s="23">
        <v>154</v>
      </c>
      <c r="L824" s="24">
        <v>1532</v>
      </c>
      <c r="M824" s="23"/>
      <c r="N824" s="25">
        <v>-1532</v>
      </c>
    </row>
    <row r="825" spans="1:14" x14ac:dyDescent="0.3">
      <c r="A825" t="str">
        <f>D825&amp;" "&amp;E825</f>
        <v>MT 730 H 75K ST5 S1 OBLIGATOIRE</v>
      </c>
      <c r="B825" s="26" t="s">
        <v>399</v>
      </c>
      <c r="C825" s="20" t="s">
        <v>209</v>
      </c>
      <c r="D825" s="20" t="s">
        <v>1017</v>
      </c>
      <c r="E825" s="20" t="s">
        <v>1099</v>
      </c>
      <c r="F825" s="20" t="s">
        <v>1100</v>
      </c>
      <c r="G825" s="20" t="s">
        <v>1018</v>
      </c>
      <c r="H825" s="20" t="s">
        <v>1019</v>
      </c>
      <c r="I825" s="20">
        <v>2</v>
      </c>
      <c r="J825" s="21">
        <v>24.3</v>
      </c>
      <c r="K825" s="20">
        <v>154</v>
      </c>
      <c r="L825" s="21">
        <v>336.3</v>
      </c>
      <c r="M825" s="20"/>
      <c r="N825" s="27">
        <v>-336.3</v>
      </c>
    </row>
    <row r="826" spans="1:14" x14ac:dyDescent="0.3">
      <c r="A826" t="str">
        <f>D826&amp;" "&amp;E826</f>
        <v>MT 732 ST3B 500</v>
      </c>
      <c r="B826" s="22" t="s">
        <v>399</v>
      </c>
      <c r="C826" s="23" t="s">
        <v>209</v>
      </c>
      <c r="D826" s="23" t="s">
        <v>211</v>
      </c>
      <c r="E826" s="23">
        <v>500</v>
      </c>
      <c r="F826" s="23"/>
      <c r="G826" s="23" t="s">
        <v>436</v>
      </c>
      <c r="H826" s="23" t="s">
        <v>212</v>
      </c>
      <c r="I826" s="23">
        <v>5</v>
      </c>
      <c r="J826" s="24">
        <v>202.3</v>
      </c>
      <c r="K826" s="23">
        <v>154</v>
      </c>
      <c r="L826" s="24">
        <v>751.3</v>
      </c>
      <c r="M826" s="23"/>
      <c r="N826" s="25">
        <v>-751.3</v>
      </c>
    </row>
    <row r="827" spans="1:14" x14ac:dyDescent="0.3">
      <c r="A827" t="str">
        <f>D827&amp;" "&amp;E827</f>
        <v>MT 732 ST3B 1000</v>
      </c>
      <c r="B827" s="26" t="s">
        <v>399</v>
      </c>
      <c r="C827" s="20" t="s">
        <v>209</v>
      </c>
      <c r="D827" s="20" t="s">
        <v>211</v>
      </c>
      <c r="E827" s="20">
        <v>1000</v>
      </c>
      <c r="F827" s="20"/>
      <c r="G827" s="20" t="s">
        <v>437</v>
      </c>
      <c r="H827" s="20" t="s">
        <v>212</v>
      </c>
      <c r="I827" s="20">
        <v>8</v>
      </c>
      <c r="J827" s="21">
        <v>819.55</v>
      </c>
      <c r="K827" s="20">
        <v>154</v>
      </c>
      <c r="L827" s="21">
        <v>1605.55</v>
      </c>
      <c r="M827" s="20"/>
      <c r="N827" s="27">
        <v>-1605.55</v>
      </c>
    </row>
    <row r="828" spans="1:14" x14ac:dyDescent="0.3">
      <c r="A828" t="str">
        <f>D828&amp;" "&amp;E828</f>
        <v>MT 732 ST3B 2000</v>
      </c>
      <c r="B828" s="22" t="s">
        <v>399</v>
      </c>
      <c r="C828" s="23" t="s">
        <v>209</v>
      </c>
      <c r="D828" s="23" t="s">
        <v>211</v>
      </c>
      <c r="E828" s="23">
        <v>2000</v>
      </c>
      <c r="F828" s="23"/>
      <c r="G828" s="23" t="s">
        <v>438</v>
      </c>
      <c r="H828" s="23" t="s">
        <v>212</v>
      </c>
      <c r="I828" s="23">
        <v>8</v>
      </c>
      <c r="J828" s="24">
        <v>1185.05</v>
      </c>
      <c r="K828" s="23">
        <v>154</v>
      </c>
      <c r="L828" s="24">
        <v>1971.05</v>
      </c>
      <c r="M828" s="23"/>
      <c r="N828" s="25">
        <v>-1971.05</v>
      </c>
    </row>
    <row r="829" spans="1:14" x14ac:dyDescent="0.3">
      <c r="A829" t="str">
        <f>D829&amp;" "&amp;E829</f>
        <v>MT 733 EASY 75 D ST5 S1 500</v>
      </c>
      <c r="B829" s="26" t="s">
        <v>399</v>
      </c>
      <c r="C829" s="20" t="s">
        <v>209</v>
      </c>
      <c r="D829" s="20" t="s">
        <v>272</v>
      </c>
      <c r="E829" s="20">
        <v>500</v>
      </c>
      <c r="F829" s="20"/>
      <c r="G829" s="20" t="s">
        <v>271</v>
      </c>
      <c r="H829" s="20" t="s">
        <v>273</v>
      </c>
      <c r="I829" s="20">
        <v>5</v>
      </c>
      <c r="J829" s="21">
        <v>319.2</v>
      </c>
      <c r="K829" s="20">
        <v>154</v>
      </c>
      <c r="L829" s="21">
        <v>868.2</v>
      </c>
      <c r="M829" s="20">
        <v>1029</v>
      </c>
      <c r="N829" s="27">
        <v>160.79999999999995</v>
      </c>
    </row>
    <row r="830" spans="1:14" x14ac:dyDescent="0.3">
      <c r="A830" t="str">
        <f>D830&amp;" "&amp;E830</f>
        <v>MT 733 EASY 75 D ST5 S1 1000</v>
      </c>
      <c r="B830" s="22" t="s">
        <v>399</v>
      </c>
      <c r="C830" s="23" t="s">
        <v>209</v>
      </c>
      <c r="D830" s="23" t="s">
        <v>272</v>
      </c>
      <c r="E830" s="23">
        <v>1000</v>
      </c>
      <c r="F830" s="23"/>
      <c r="G830" s="23" t="s">
        <v>274</v>
      </c>
      <c r="H830" s="23" t="s">
        <v>273</v>
      </c>
      <c r="I830" s="23">
        <v>8</v>
      </c>
      <c r="J830" s="24">
        <v>779.35</v>
      </c>
      <c r="K830" s="23">
        <v>154</v>
      </c>
      <c r="L830" s="24">
        <v>1565.35</v>
      </c>
      <c r="M830" s="23">
        <v>1539</v>
      </c>
      <c r="N830" s="25">
        <v>-26.349999999999909</v>
      </c>
    </row>
    <row r="831" spans="1:14" x14ac:dyDescent="0.3">
      <c r="A831" t="str">
        <f>D831&amp;" "&amp;E831</f>
        <v>MT 733 EASY 75 D ST5 S1 2000</v>
      </c>
      <c r="B831" s="26" t="s">
        <v>399</v>
      </c>
      <c r="C831" s="20" t="s">
        <v>209</v>
      </c>
      <c r="D831" s="20" t="s">
        <v>272</v>
      </c>
      <c r="E831" s="20">
        <v>2000</v>
      </c>
      <c r="F831" s="20"/>
      <c r="G831" s="20" t="s">
        <v>275</v>
      </c>
      <c r="H831" s="20" t="s">
        <v>273</v>
      </c>
      <c r="I831" s="20">
        <v>8</v>
      </c>
      <c r="J831" s="21">
        <v>1403.85</v>
      </c>
      <c r="K831" s="20">
        <v>154</v>
      </c>
      <c r="L831" s="21">
        <v>2189.85</v>
      </c>
      <c r="M831" s="20">
        <v>2329</v>
      </c>
      <c r="N831" s="27">
        <v>139.15000000000009</v>
      </c>
    </row>
    <row r="832" spans="1:14" x14ac:dyDescent="0.3">
      <c r="A832" t="str">
        <f>D832&amp;" "&amp;E832</f>
        <v>MT 835 EASY 75 D ST3B S1 500</v>
      </c>
      <c r="B832" s="22" t="s">
        <v>399</v>
      </c>
      <c r="C832" s="23" t="s">
        <v>195</v>
      </c>
      <c r="D832" s="23" t="s">
        <v>504</v>
      </c>
      <c r="E832" s="23">
        <v>500</v>
      </c>
      <c r="F832" s="23"/>
      <c r="G832" s="23" t="s">
        <v>503</v>
      </c>
      <c r="H832" s="23" t="s">
        <v>505</v>
      </c>
      <c r="I832" s="23">
        <v>5</v>
      </c>
      <c r="J832" s="24">
        <v>274.10000000000002</v>
      </c>
      <c r="K832" s="23">
        <v>154</v>
      </c>
      <c r="L832" s="24">
        <v>823.1</v>
      </c>
      <c r="M832" s="23"/>
      <c r="N832" s="25">
        <v>-823.1</v>
      </c>
    </row>
    <row r="833" spans="1:14" x14ac:dyDescent="0.3">
      <c r="A833" t="str">
        <f>D833&amp;" "&amp;E833</f>
        <v>MT 835 EASY 75 D ST3B S1 1000</v>
      </c>
      <c r="B833" s="26" t="s">
        <v>399</v>
      </c>
      <c r="C833" s="20" t="s">
        <v>195</v>
      </c>
      <c r="D833" s="20" t="s">
        <v>504</v>
      </c>
      <c r="E833" s="20">
        <v>1000</v>
      </c>
      <c r="F833" s="20"/>
      <c r="G833" s="20" t="s">
        <v>506</v>
      </c>
      <c r="H833" s="20" t="s">
        <v>505</v>
      </c>
      <c r="I833" s="20">
        <v>8</v>
      </c>
      <c r="J833" s="21">
        <v>749.1</v>
      </c>
      <c r="K833" s="20">
        <v>154</v>
      </c>
      <c r="L833" s="21">
        <v>1535.1</v>
      </c>
      <c r="M833" s="20"/>
      <c r="N833" s="27">
        <v>-1535.1</v>
      </c>
    </row>
    <row r="834" spans="1:14" x14ac:dyDescent="0.3">
      <c r="A834" t="str">
        <f>D834&amp;" "&amp;E834</f>
        <v>MT 835 EASY 75 D ST3B S1 2000</v>
      </c>
      <c r="B834" s="22" t="s">
        <v>399</v>
      </c>
      <c r="C834" s="23" t="s">
        <v>195</v>
      </c>
      <c r="D834" s="23" t="s">
        <v>504</v>
      </c>
      <c r="E834" s="23">
        <v>2000</v>
      </c>
      <c r="F834" s="23"/>
      <c r="G834" s="23" t="s">
        <v>507</v>
      </c>
      <c r="H834" s="23" t="s">
        <v>505</v>
      </c>
      <c r="I834" s="23">
        <v>8</v>
      </c>
      <c r="J834" s="24">
        <v>1509.85</v>
      </c>
      <c r="K834" s="23">
        <v>154</v>
      </c>
      <c r="L834" s="24">
        <v>2295.85</v>
      </c>
      <c r="M834" s="23"/>
      <c r="N834" s="25">
        <v>-2295.85</v>
      </c>
    </row>
    <row r="835" spans="1:14" x14ac:dyDescent="0.3">
      <c r="A835" t="str">
        <f>D835&amp;" "&amp;E835</f>
        <v>MT 835 ST3 B  500</v>
      </c>
      <c r="B835" s="26" t="s">
        <v>399</v>
      </c>
      <c r="C835" s="20" t="s">
        <v>195</v>
      </c>
      <c r="D835" s="20" t="s">
        <v>439</v>
      </c>
      <c r="E835" s="20">
        <v>500</v>
      </c>
      <c r="F835" s="20"/>
      <c r="G835" s="20" t="s">
        <v>196</v>
      </c>
      <c r="H835" s="20" t="s">
        <v>197</v>
      </c>
      <c r="I835" s="20">
        <v>5</v>
      </c>
      <c r="J835" s="21">
        <v>318.60000000000002</v>
      </c>
      <c r="K835" s="20">
        <v>154</v>
      </c>
      <c r="L835" s="21">
        <v>867.6</v>
      </c>
      <c r="M835" s="20"/>
      <c r="N835" s="27">
        <v>-867.6</v>
      </c>
    </row>
    <row r="836" spans="1:14" x14ac:dyDescent="0.3">
      <c r="A836" t="str">
        <f>D836&amp;" "&amp;E836</f>
        <v>MT 835 ST3 B  1000</v>
      </c>
      <c r="B836" s="22" t="s">
        <v>399</v>
      </c>
      <c r="C836" s="23" t="s">
        <v>195</v>
      </c>
      <c r="D836" s="23" t="s">
        <v>439</v>
      </c>
      <c r="E836" s="23">
        <v>1000</v>
      </c>
      <c r="F836" s="23"/>
      <c r="G836" s="23" t="s">
        <v>198</v>
      </c>
      <c r="H836" s="23" t="s">
        <v>197</v>
      </c>
      <c r="I836" s="23">
        <v>8</v>
      </c>
      <c r="J836" s="24">
        <v>757.6</v>
      </c>
      <c r="K836" s="23">
        <v>154</v>
      </c>
      <c r="L836" s="24">
        <v>1543.6</v>
      </c>
      <c r="M836" s="23"/>
      <c r="N836" s="25">
        <v>-1543.6</v>
      </c>
    </row>
    <row r="837" spans="1:14" x14ac:dyDescent="0.3">
      <c r="A837" t="str">
        <f>D837&amp;" "&amp;E837</f>
        <v>MT 835 ST3 B  2000</v>
      </c>
      <c r="B837" s="26" t="s">
        <v>399</v>
      </c>
      <c r="C837" s="20" t="s">
        <v>195</v>
      </c>
      <c r="D837" s="20" t="s">
        <v>439</v>
      </c>
      <c r="E837" s="20">
        <v>2000</v>
      </c>
      <c r="F837" s="20"/>
      <c r="G837" s="20" t="s">
        <v>199</v>
      </c>
      <c r="H837" s="20" t="s">
        <v>197</v>
      </c>
      <c r="I837" s="20">
        <v>8</v>
      </c>
      <c r="J837" s="21">
        <v>1466.35</v>
      </c>
      <c r="K837" s="20">
        <v>154</v>
      </c>
      <c r="L837" s="21">
        <v>2252.35</v>
      </c>
      <c r="M837" s="20"/>
      <c r="N837" s="27">
        <v>-2252.35</v>
      </c>
    </row>
    <row r="838" spans="1:14" x14ac:dyDescent="0.3">
      <c r="A838" t="str">
        <f>D838&amp;" "&amp;E838</f>
        <v>MT 835 ST3 B  3000</v>
      </c>
      <c r="B838" s="22" t="s">
        <v>399</v>
      </c>
      <c r="C838" s="23" t="s">
        <v>195</v>
      </c>
      <c r="D838" s="23" t="s">
        <v>439</v>
      </c>
      <c r="E838" s="23">
        <v>3000</v>
      </c>
      <c r="F838" s="23"/>
      <c r="G838" s="23" t="s">
        <v>201</v>
      </c>
      <c r="H838" s="23" t="s">
        <v>197</v>
      </c>
      <c r="I838" s="23">
        <v>8</v>
      </c>
      <c r="J838" s="24">
        <v>822.6</v>
      </c>
      <c r="K838" s="23">
        <v>154</v>
      </c>
      <c r="L838" s="24">
        <v>1608.6</v>
      </c>
      <c r="M838" s="23"/>
      <c r="N838" s="25">
        <v>-1608.6</v>
      </c>
    </row>
    <row r="839" spans="1:14" x14ac:dyDescent="0.3">
      <c r="A839" t="str">
        <f>D839&amp;" "&amp;E839</f>
        <v>MT 930 H 75K ST5 S1 50</v>
      </c>
      <c r="B839" s="26" t="s">
        <v>399</v>
      </c>
      <c r="C839" s="20" t="s">
        <v>276</v>
      </c>
      <c r="D839" s="20" t="s">
        <v>1025</v>
      </c>
      <c r="E839" s="20">
        <v>50</v>
      </c>
      <c r="F839" s="20"/>
      <c r="G839" s="20" t="s">
        <v>1021</v>
      </c>
      <c r="H839" s="20" t="s">
        <v>1019</v>
      </c>
      <c r="I839" s="20">
        <v>2</v>
      </c>
      <c r="J839" s="21">
        <v>99.2</v>
      </c>
      <c r="K839" s="20">
        <v>119</v>
      </c>
      <c r="L839" s="21">
        <v>376.2</v>
      </c>
      <c r="M839" s="20"/>
      <c r="N839" s="27">
        <v>-376.2</v>
      </c>
    </row>
    <row r="840" spans="1:14" x14ac:dyDescent="0.3">
      <c r="A840" t="str">
        <f>D840&amp;" "&amp;E840</f>
        <v>MT 930 H 75K ST5 S1 500</v>
      </c>
      <c r="B840" s="22" t="s">
        <v>399</v>
      </c>
      <c r="C840" s="23" t="s">
        <v>276</v>
      </c>
      <c r="D840" s="23" t="s">
        <v>1025</v>
      </c>
      <c r="E840" s="23">
        <v>500</v>
      </c>
      <c r="F840" s="23" t="s">
        <v>1101</v>
      </c>
      <c r="G840" s="23" t="s">
        <v>1022</v>
      </c>
      <c r="H840" s="23" t="s">
        <v>1019</v>
      </c>
      <c r="I840" s="23">
        <v>5</v>
      </c>
      <c r="J840" s="24">
        <v>492</v>
      </c>
      <c r="K840" s="23">
        <v>154</v>
      </c>
      <c r="L840" s="24">
        <v>1041</v>
      </c>
      <c r="M840" s="23"/>
      <c r="N840" s="25">
        <v>-1041</v>
      </c>
    </row>
    <row r="841" spans="1:14" x14ac:dyDescent="0.3">
      <c r="A841" t="str">
        <f>D841&amp;" "&amp;E841</f>
        <v>MT 930 H 75K ST5 S1 1000</v>
      </c>
      <c r="B841" s="26" t="s">
        <v>399</v>
      </c>
      <c r="C841" s="20" t="s">
        <v>276</v>
      </c>
      <c r="D841" s="20" t="s">
        <v>1025</v>
      </c>
      <c r="E841" s="20">
        <v>1000</v>
      </c>
      <c r="F841" s="20" t="s">
        <v>1102</v>
      </c>
      <c r="G841" s="20" t="s">
        <v>1023</v>
      </c>
      <c r="H841" s="20" t="s">
        <v>1019</v>
      </c>
      <c r="I841" s="20">
        <v>8</v>
      </c>
      <c r="J841" s="21">
        <v>746</v>
      </c>
      <c r="K841" s="20">
        <v>154</v>
      </c>
      <c r="L841" s="21">
        <v>1532</v>
      </c>
      <c r="M841" s="20"/>
      <c r="N841" s="27">
        <v>-1532</v>
      </c>
    </row>
    <row r="842" spans="1:14" x14ac:dyDescent="0.3">
      <c r="A842" t="str">
        <f>D842&amp;" "&amp;E842</f>
        <v>MT 930 H 75K ST5 S1 2000</v>
      </c>
      <c r="B842" s="22" t="s">
        <v>399</v>
      </c>
      <c r="C842" s="23" t="s">
        <v>276</v>
      </c>
      <c r="D842" s="23" t="s">
        <v>1025</v>
      </c>
      <c r="E842" s="23">
        <v>2000</v>
      </c>
      <c r="F842" s="23" t="s">
        <v>1103</v>
      </c>
      <c r="G842" s="23" t="s">
        <v>1024</v>
      </c>
      <c r="H842" s="23" t="s">
        <v>1019</v>
      </c>
      <c r="I842" s="23">
        <v>8</v>
      </c>
      <c r="J842" s="24">
        <v>746</v>
      </c>
      <c r="K842" s="23">
        <v>154</v>
      </c>
      <c r="L842" s="24">
        <v>1532</v>
      </c>
      <c r="M842" s="23"/>
      <c r="N842" s="25">
        <v>-1532</v>
      </c>
    </row>
    <row r="843" spans="1:14" x14ac:dyDescent="0.3">
      <c r="A843" t="str">
        <f>D843&amp;" "&amp;E843</f>
        <v>MT 930 H 75K ST5 S1 OBLIGATOIRE</v>
      </c>
      <c r="B843" s="26" t="s">
        <v>399</v>
      </c>
      <c r="C843" s="20" t="s">
        <v>276</v>
      </c>
      <c r="D843" s="20" t="s">
        <v>1025</v>
      </c>
      <c r="E843" s="20" t="s">
        <v>1099</v>
      </c>
      <c r="F843" s="20" t="s">
        <v>1100</v>
      </c>
      <c r="G843" s="20" t="s">
        <v>1018</v>
      </c>
      <c r="H843" s="20" t="s">
        <v>1019</v>
      </c>
      <c r="I843" s="20">
        <v>2</v>
      </c>
      <c r="J843" s="21">
        <v>24.3</v>
      </c>
      <c r="K843" s="20">
        <v>154</v>
      </c>
      <c r="L843" s="21">
        <v>336.3</v>
      </c>
      <c r="M843" s="20"/>
      <c r="N843" s="27">
        <v>-336.3</v>
      </c>
    </row>
    <row r="844" spans="1:14" x14ac:dyDescent="0.3">
      <c r="A844" t="str">
        <f>D844&amp;" "&amp;E844</f>
        <v>MT 932 500</v>
      </c>
      <c r="B844" s="22" t="s">
        <v>399</v>
      </c>
      <c r="C844" s="23" t="s">
        <v>276</v>
      </c>
      <c r="D844" s="23" t="s">
        <v>3222</v>
      </c>
      <c r="E844" s="23">
        <v>500</v>
      </c>
      <c r="F844" s="23"/>
      <c r="G844" s="23" t="s">
        <v>1874</v>
      </c>
      <c r="H844" s="23" t="s">
        <v>3221</v>
      </c>
      <c r="I844" s="23">
        <v>4</v>
      </c>
      <c r="J844" s="24">
        <v>262.7</v>
      </c>
      <c r="K844" s="23">
        <v>154</v>
      </c>
      <c r="L844" s="24">
        <v>732.7</v>
      </c>
      <c r="M844" s="23"/>
      <c r="N844" s="25">
        <v>-732.7</v>
      </c>
    </row>
    <row r="845" spans="1:14" x14ac:dyDescent="0.3">
      <c r="A845" t="str">
        <f>D845&amp;" "&amp;E845</f>
        <v>MT 932 1000</v>
      </c>
      <c r="B845" s="26" t="s">
        <v>399</v>
      </c>
      <c r="C845" s="20" t="s">
        <v>276</v>
      </c>
      <c r="D845" s="20" t="s">
        <v>3222</v>
      </c>
      <c r="E845" s="20">
        <v>1000</v>
      </c>
      <c r="F845" s="20"/>
      <c r="G845" s="20" t="s">
        <v>1876</v>
      </c>
      <c r="H845" s="20" t="s">
        <v>3221</v>
      </c>
      <c r="I845" s="20">
        <v>8</v>
      </c>
      <c r="J845" s="21">
        <v>971.4</v>
      </c>
      <c r="K845" s="20">
        <v>154</v>
      </c>
      <c r="L845" s="21">
        <v>1757.4</v>
      </c>
      <c r="M845" s="20"/>
      <c r="N845" s="27">
        <v>-1757.4</v>
      </c>
    </row>
    <row r="846" spans="1:14" x14ac:dyDescent="0.3">
      <c r="A846" t="str">
        <f>D846&amp;" "&amp;E846</f>
        <v>MT 932 2000</v>
      </c>
      <c r="B846" s="22" t="s">
        <v>399</v>
      </c>
      <c r="C846" s="23" t="s">
        <v>276</v>
      </c>
      <c r="D846" s="23" t="s">
        <v>3222</v>
      </c>
      <c r="E846" s="23">
        <v>2000</v>
      </c>
      <c r="F846" s="23"/>
      <c r="G846" s="23" t="s">
        <v>1878</v>
      </c>
      <c r="H846" s="23" t="s">
        <v>3221</v>
      </c>
      <c r="I846" s="23">
        <v>8</v>
      </c>
      <c r="J846" s="24">
        <v>1022.65</v>
      </c>
      <c r="K846" s="23">
        <v>154</v>
      </c>
      <c r="L846" s="24">
        <v>1808.65</v>
      </c>
      <c r="M846" s="23"/>
      <c r="N846" s="25">
        <v>-1808.65</v>
      </c>
    </row>
    <row r="847" spans="1:14" x14ac:dyDescent="0.3">
      <c r="A847" t="str">
        <f>D847&amp;" "&amp;E847</f>
        <v>MT 933 EASY 75 D ST5 S1 500</v>
      </c>
      <c r="B847" s="26" t="s">
        <v>399</v>
      </c>
      <c r="C847" s="20" t="s">
        <v>276</v>
      </c>
      <c r="D847" s="20" t="s">
        <v>278</v>
      </c>
      <c r="E847" s="20">
        <v>500</v>
      </c>
      <c r="F847" s="20"/>
      <c r="G847" s="20" t="s">
        <v>277</v>
      </c>
      <c r="H847" s="20" t="s">
        <v>273</v>
      </c>
      <c r="I847" s="20">
        <v>5</v>
      </c>
      <c r="J847" s="21">
        <v>319.2</v>
      </c>
      <c r="K847" s="20">
        <v>154</v>
      </c>
      <c r="L847" s="21">
        <v>868.2</v>
      </c>
      <c r="M847" s="20"/>
      <c r="N847" s="27">
        <v>-868.2</v>
      </c>
    </row>
    <row r="848" spans="1:14" x14ac:dyDescent="0.3">
      <c r="A848" t="str">
        <f>D848&amp;" "&amp;E848</f>
        <v>MT 933 EASY 75 D ST5 S1 1000</v>
      </c>
      <c r="B848" s="22" t="s">
        <v>399</v>
      </c>
      <c r="C848" s="23" t="s">
        <v>276</v>
      </c>
      <c r="D848" s="23" t="s">
        <v>278</v>
      </c>
      <c r="E848" s="23">
        <v>1000</v>
      </c>
      <c r="F848" s="23"/>
      <c r="G848" s="23" t="s">
        <v>279</v>
      </c>
      <c r="H848" s="23" t="s">
        <v>273</v>
      </c>
      <c r="I848" s="23">
        <v>8</v>
      </c>
      <c r="J848" s="24">
        <v>779.35</v>
      </c>
      <c r="K848" s="23">
        <v>154</v>
      </c>
      <c r="L848" s="24">
        <v>1565.35</v>
      </c>
      <c r="M848" s="23"/>
      <c r="N848" s="25">
        <v>-1565.35</v>
      </c>
    </row>
    <row r="849" spans="1:14" x14ac:dyDescent="0.3">
      <c r="A849" t="str">
        <f>D849&amp;" "&amp;E849</f>
        <v>MT 933 EASY 75 D ST5 S1 2000</v>
      </c>
      <c r="B849" s="26" t="s">
        <v>399</v>
      </c>
      <c r="C849" s="20" t="s">
        <v>276</v>
      </c>
      <c r="D849" s="20" t="s">
        <v>278</v>
      </c>
      <c r="E849" s="20">
        <v>2000</v>
      </c>
      <c r="F849" s="20"/>
      <c r="G849" s="20" t="s">
        <v>280</v>
      </c>
      <c r="H849" s="20" t="s">
        <v>273</v>
      </c>
      <c r="I849" s="20">
        <v>8</v>
      </c>
      <c r="J849" s="21">
        <v>1403.85</v>
      </c>
      <c r="K849" s="20">
        <v>154</v>
      </c>
      <c r="L849" s="21">
        <v>2189.85</v>
      </c>
      <c r="M849" s="20"/>
      <c r="N849" s="27">
        <v>-2189.85</v>
      </c>
    </row>
    <row r="850" spans="1:14" x14ac:dyDescent="0.3">
      <c r="A850" t="str">
        <f>D850&amp;" "&amp;E850</f>
        <v>MT 625 H 75K COMFORT ST5 S1 500</v>
      </c>
      <c r="B850" s="22" t="s">
        <v>399</v>
      </c>
      <c r="C850" s="23" t="s">
        <v>799</v>
      </c>
      <c r="D850" s="23" t="s">
        <v>800</v>
      </c>
      <c r="E850" s="23">
        <v>500</v>
      </c>
      <c r="F850" s="23"/>
      <c r="G850" s="23" t="s">
        <v>801</v>
      </c>
      <c r="H850" s="23" t="s">
        <v>804</v>
      </c>
      <c r="I850" s="23">
        <v>3</v>
      </c>
      <c r="J850" s="24">
        <v>473.55</v>
      </c>
      <c r="K850" s="23">
        <v>154</v>
      </c>
      <c r="L850" s="24">
        <v>864.55</v>
      </c>
      <c r="M850" s="23"/>
      <c r="N850" s="25">
        <v>-864.55</v>
      </c>
    </row>
    <row r="851" spans="1:14" x14ac:dyDescent="0.3">
      <c r="A851" t="str">
        <f>D851&amp;" "&amp;E851</f>
        <v>MT 625 H 75K COMFORT ST5 S1 1000</v>
      </c>
      <c r="B851" s="26" t="s">
        <v>399</v>
      </c>
      <c r="C851" s="20" t="s">
        <v>799</v>
      </c>
      <c r="D851" s="20" t="s">
        <v>800</v>
      </c>
      <c r="E851" s="20">
        <v>1000</v>
      </c>
      <c r="F851" s="20"/>
      <c r="G851" s="20" t="s">
        <v>802</v>
      </c>
      <c r="H851" s="20" t="s">
        <v>804</v>
      </c>
      <c r="I851" s="20">
        <v>7</v>
      </c>
      <c r="J851" s="21">
        <v>654.04999999999995</v>
      </c>
      <c r="K851" s="20">
        <v>154</v>
      </c>
      <c r="L851" s="21">
        <v>1361.05</v>
      </c>
      <c r="M851" s="20"/>
      <c r="N851" s="27">
        <v>-1361.05</v>
      </c>
    </row>
    <row r="852" spans="1:14" x14ac:dyDescent="0.3">
      <c r="A852" t="str">
        <f>D852&amp;" "&amp;E852</f>
        <v>MT 625 H 75K COMFORT ST5 S1 2000</v>
      </c>
      <c r="B852" s="22" t="s">
        <v>399</v>
      </c>
      <c r="C852" s="23" t="s">
        <v>799</v>
      </c>
      <c r="D852" s="23" t="s">
        <v>800</v>
      </c>
      <c r="E852" s="23">
        <v>2000</v>
      </c>
      <c r="F852" s="23"/>
      <c r="G852" s="23" t="s">
        <v>803</v>
      </c>
      <c r="H852" s="23" t="s">
        <v>804</v>
      </c>
      <c r="I852" s="23">
        <v>8</v>
      </c>
      <c r="J852" s="24">
        <v>1281.3499999999999</v>
      </c>
      <c r="K852" s="23">
        <v>154</v>
      </c>
      <c r="L852" s="24">
        <v>2067.35</v>
      </c>
      <c r="M852" s="23"/>
      <c r="N852" s="25">
        <v>-2067.35</v>
      </c>
    </row>
    <row r="853" spans="1:14" x14ac:dyDescent="0.3">
      <c r="A853" t="str">
        <f>D853&amp;" "&amp;E853</f>
        <v>MT1030EASY75DST3BS2 500</v>
      </c>
      <c r="B853" s="26" t="s">
        <v>399</v>
      </c>
      <c r="C853" s="20" t="s">
        <v>281</v>
      </c>
      <c r="D853" s="20" t="s">
        <v>779</v>
      </c>
      <c r="E853" s="20">
        <v>500</v>
      </c>
      <c r="F853" s="20"/>
      <c r="G853" s="20" t="s">
        <v>780</v>
      </c>
      <c r="H853" s="20" t="s">
        <v>627</v>
      </c>
      <c r="I853" s="20">
        <v>5</v>
      </c>
      <c r="J853" s="21">
        <v>384</v>
      </c>
      <c r="K853" s="20">
        <v>154</v>
      </c>
      <c r="L853" s="21">
        <v>933</v>
      </c>
      <c r="M853" s="20"/>
      <c r="N853" s="27">
        <v>-933</v>
      </c>
    </row>
    <row r="854" spans="1:14" x14ac:dyDescent="0.3">
      <c r="A854" t="str">
        <f>D854&amp;" "&amp;E854</f>
        <v>MT1030EASY75DST3BS2 1000</v>
      </c>
      <c r="B854" s="22" t="s">
        <v>399</v>
      </c>
      <c r="C854" s="23" t="s">
        <v>281</v>
      </c>
      <c r="D854" s="23" t="s">
        <v>779</v>
      </c>
      <c r="E854" s="23">
        <v>1000</v>
      </c>
      <c r="F854" s="23"/>
      <c r="G854" s="23" t="s">
        <v>781</v>
      </c>
      <c r="H854" s="23" t="s">
        <v>627</v>
      </c>
      <c r="I854" s="23">
        <v>8</v>
      </c>
      <c r="J854" s="24">
        <v>742</v>
      </c>
      <c r="K854" s="23">
        <v>154</v>
      </c>
      <c r="L854" s="24">
        <v>1528</v>
      </c>
      <c r="M854" s="23"/>
      <c r="N854" s="25">
        <v>-1528</v>
      </c>
    </row>
    <row r="855" spans="1:14" x14ac:dyDescent="0.3">
      <c r="A855" t="str">
        <f>D855&amp;" "&amp;E855</f>
        <v>MT1030EASY75DST3BS2 2000</v>
      </c>
      <c r="B855" s="26" t="s">
        <v>399</v>
      </c>
      <c r="C855" s="20" t="s">
        <v>281</v>
      </c>
      <c r="D855" s="20" t="s">
        <v>779</v>
      </c>
      <c r="E855" s="20">
        <v>2000</v>
      </c>
      <c r="F855" s="20"/>
      <c r="G855" s="20" t="s">
        <v>782</v>
      </c>
      <c r="H855" s="20" t="s">
        <v>627</v>
      </c>
      <c r="I855" s="20">
        <v>8</v>
      </c>
      <c r="J855" s="21">
        <v>1652</v>
      </c>
      <c r="K855" s="20">
        <v>154</v>
      </c>
      <c r="L855" s="21">
        <v>2438</v>
      </c>
      <c r="M855" s="20"/>
      <c r="N855" s="27">
        <v>-2438</v>
      </c>
    </row>
    <row r="856" spans="1:14" x14ac:dyDescent="0.3">
      <c r="A856" t="str">
        <f>D856&amp;" "&amp;E856</f>
        <v>MT1435 EASY 75D ST3B S1 500</v>
      </c>
      <c r="B856" s="22" t="s">
        <v>399</v>
      </c>
      <c r="C856" s="23" t="s">
        <v>190</v>
      </c>
      <c r="D856" s="23" t="s">
        <v>957</v>
      </c>
      <c r="E856" s="23">
        <v>500</v>
      </c>
      <c r="F856" s="23"/>
      <c r="G856" s="23" t="s">
        <v>951</v>
      </c>
      <c r="H856" s="23" t="s">
        <v>952</v>
      </c>
      <c r="I856" s="23">
        <v>5</v>
      </c>
      <c r="J856" s="24">
        <v>286.3</v>
      </c>
      <c r="K856" s="23">
        <v>154</v>
      </c>
      <c r="L856" s="24">
        <v>835.3</v>
      </c>
      <c r="M856" s="23"/>
      <c r="N856" s="25">
        <v>-835.3</v>
      </c>
    </row>
    <row r="857" spans="1:14" x14ac:dyDescent="0.3">
      <c r="A857" t="str">
        <f>D857&amp;" "&amp;E857</f>
        <v>MT1435 EASY 75D ST3B S1 1000</v>
      </c>
      <c r="B857" s="26" t="s">
        <v>399</v>
      </c>
      <c r="C857" s="20" t="s">
        <v>190</v>
      </c>
      <c r="D857" s="20" t="s">
        <v>957</v>
      </c>
      <c r="E857" s="20">
        <v>1000</v>
      </c>
      <c r="F857" s="20"/>
      <c r="G857" s="20" t="s">
        <v>953</v>
      </c>
      <c r="H857" s="20" t="s">
        <v>952</v>
      </c>
      <c r="I857" s="20">
        <v>8</v>
      </c>
      <c r="J857" s="21">
        <v>634</v>
      </c>
      <c r="K857" s="20">
        <v>154</v>
      </c>
      <c r="L857" s="21">
        <v>1420</v>
      </c>
      <c r="M857" s="20"/>
      <c r="N857" s="27">
        <v>-1420</v>
      </c>
    </row>
    <row r="858" spans="1:14" x14ac:dyDescent="0.3">
      <c r="A858" t="str">
        <f>D858&amp;" "&amp;E858</f>
        <v>MT1435 EASY 75D ST3B S1 2000</v>
      </c>
      <c r="B858" s="22" t="s">
        <v>399</v>
      </c>
      <c r="C858" s="23" t="s">
        <v>190</v>
      </c>
      <c r="D858" s="23" t="s">
        <v>957</v>
      </c>
      <c r="E858" s="23">
        <v>2000</v>
      </c>
      <c r="F858" s="23"/>
      <c r="G858" s="23" t="s">
        <v>954</v>
      </c>
      <c r="H858" s="23" t="s">
        <v>952</v>
      </c>
      <c r="I858" s="23">
        <v>8</v>
      </c>
      <c r="J858" s="24">
        <v>1559</v>
      </c>
      <c r="K858" s="23">
        <v>154</v>
      </c>
      <c r="L858" s="24">
        <v>2345</v>
      </c>
      <c r="M858" s="23"/>
      <c r="N858" s="25">
        <v>-2345</v>
      </c>
    </row>
    <row r="859" spans="1:14" x14ac:dyDescent="0.3">
      <c r="A859" t="str">
        <f>D859&amp;" "&amp;E859</f>
        <v>MT1435 EASY 75D ST3B S1 OBLIGATOIRE</v>
      </c>
      <c r="B859" s="26" t="s">
        <v>399</v>
      </c>
      <c r="C859" s="20" t="s">
        <v>190</v>
      </c>
      <c r="D859" s="20" t="s">
        <v>957</v>
      </c>
      <c r="E859" s="20" t="s">
        <v>1099</v>
      </c>
      <c r="F859" s="20" t="s">
        <v>1100</v>
      </c>
      <c r="G859" s="20" t="s">
        <v>955</v>
      </c>
      <c r="H859" s="20" t="s">
        <v>958</v>
      </c>
      <c r="I859" s="20">
        <v>2</v>
      </c>
      <c r="J859" s="21">
        <v>668.8</v>
      </c>
      <c r="K859" s="20">
        <v>119</v>
      </c>
      <c r="L859" s="21">
        <v>945.8</v>
      </c>
      <c r="M859" s="20"/>
      <c r="N859" s="27">
        <v>-945.8</v>
      </c>
    </row>
    <row r="860" spans="1:14" x14ac:dyDescent="0.3">
      <c r="A860" t="str">
        <f>D860&amp;" "&amp;E860</f>
        <v>MT1440 EASY 75D ST3B S1 500</v>
      </c>
      <c r="B860" s="22" t="s">
        <v>399</v>
      </c>
      <c r="C860" s="23" t="s">
        <v>190</v>
      </c>
      <c r="D860" s="23" t="s">
        <v>956</v>
      </c>
      <c r="E860" s="23">
        <v>500</v>
      </c>
      <c r="F860" s="23"/>
      <c r="G860" s="23" t="s">
        <v>951</v>
      </c>
      <c r="H860" s="23" t="s">
        <v>952</v>
      </c>
      <c r="I860" s="23">
        <v>5</v>
      </c>
      <c r="J860" s="24">
        <v>286.3</v>
      </c>
      <c r="K860" s="23">
        <v>154</v>
      </c>
      <c r="L860" s="24">
        <v>835.3</v>
      </c>
      <c r="M860" s="23"/>
      <c r="N860" s="25">
        <v>-835.3</v>
      </c>
    </row>
    <row r="861" spans="1:14" x14ac:dyDescent="0.3">
      <c r="A861" t="str">
        <f>D861&amp;" "&amp;E861</f>
        <v>MT1440 EASY 75D ST3B S1 1000</v>
      </c>
      <c r="B861" s="26" t="s">
        <v>399</v>
      </c>
      <c r="C861" s="20" t="s">
        <v>190</v>
      </c>
      <c r="D861" s="20" t="s">
        <v>956</v>
      </c>
      <c r="E861" s="20">
        <v>1000</v>
      </c>
      <c r="F861" s="20"/>
      <c r="G861" s="20" t="s">
        <v>953</v>
      </c>
      <c r="H861" s="20" t="s">
        <v>952</v>
      </c>
      <c r="I861" s="20">
        <v>8</v>
      </c>
      <c r="J861" s="21">
        <v>634</v>
      </c>
      <c r="K861" s="20">
        <v>154</v>
      </c>
      <c r="L861" s="21">
        <v>1420</v>
      </c>
      <c r="M861" s="20"/>
      <c r="N861" s="27">
        <v>-1420</v>
      </c>
    </row>
    <row r="862" spans="1:14" x14ac:dyDescent="0.3">
      <c r="A862" t="str">
        <f>D862&amp;" "&amp;E862</f>
        <v>MT1440 EASY 75D ST3B S1 2000</v>
      </c>
      <c r="B862" s="22" t="s">
        <v>399</v>
      </c>
      <c r="C862" s="23" t="s">
        <v>190</v>
      </c>
      <c r="D862" s="23" t="s">
        <v>956</v>
      </c>
      <c r="E862" s="23">
        <v>2000</v>
      </c>
      <c r="F862" s="23"/>
      <c r="G862" s="23" t="s">
        <v>954</v>
      </c>
      <c r="H862" s="23" t="s">
        <v>952</v>
      </c>
      <c r="I862" s="23">
        <v>8</v>
      </c>
      <c r="J862" s="24">
        <v>1559</v>
      </c>
      <c r="K862" s="23">
        <v>154</v>
      </c>
      <c r="L862" s="24">
        <v>2345</v>
      </c>
      <c r="M862" s="23"/>
      <c r="N862" s="25">
        <v>-2345</v>
      </c>
    </row>
    <row r="863" spans="1:14" x14ac:dyDescent="0.3">
      <c r="A863" t="str">
        <f>D863&amp;" "&amp;E863</f>
        <v>MT1440 EASY 75D ST3B S1 OBLIGATOIRE</v>
      </c>
      <c r="B863" s="26" t="s">
        <v>399</v>
      </c>
      <c r="C863" s="20" t="s">
        <v>190</v>
      </c>
      <c r="D863" s="20" t="s">
        <v>956</v>
      </c>
      <c r="E863" s="20" t="s">
        <v>1099</v>
      </c>
      <c r="F863" s="20" t="s">
        <v>1100</v>
      </c>
      <c r="G863" s="20" t="s">
        <v>955</v>
      </c>
      <c r="H863" s="20" t="s">
        <v>952</v>
      </c>
      <c r="I863" s="20">
        <v>2</v>
      </c>
      <c r="J863" s="21">
        <v>668.8</v>
      </c>
      <c r="K863" s="20">
        <v>119</v>
      </c>
      <c r="L863" s="21">
        <v>945.8</v>
      </c>
      <c r="M863" s="20"/>
      <c r="N863" s="27">
        <v>-945.8</v>
      </c>
    </row>
    <row r="864" spans="1:14" x14ac:dyDescent="0.3">
      <c r="A864" t="str">
        <f>D864&amp;" "&amp;E864</f>
        <v>MT1840 EASY 75D ST3B S1 500</v>
      </c>
      <c r="B864" s="22" t="s">
        <v>399</v>
      </c>
      <c r="C864" s="23" t="s">
        <v>179</v>
      </c>
      <c r="D864" s="23" t="s">
        <v>950</v>
      </c>
      <c r="E864" s="23">
        <v>500</v>
      </c>
      <c r="F864" s="23"/>
      <c r="G864" s="23" t="s">
        <v>951</v>
      </c>
      <c r="H864" s="23" t="s">
        <v>952</v>
      </c>
      <c r="I864" s="23">
        <v>5</v>
      </c>
      <c r="J864" s="24">
        <v>286.3</v>
      </c>
      <c r="K864" s="23">
        <v>154</v>
      </c>
      <c r="L864" s="24">
        <v>835.3</v>
      </c>
      <c r="M864" s="23"/>
      <c r="N864" s="25">
        <v>-835.3</v>
      </c>
    </row>
    <row r="865" spans="1:14" x14ac:dyDescent="0.3">
      <c r="A865" t="str">
        <f>D865&amp;" "&amp;E865</f>
        <v>MT1840 EASY 75D ST3B S1 1000</v>
      </c>
      <c r="B865" s="26" t="s">
        <v>399</v>
      </c>
      <c r="C865" s="20" t="s">
        <v>179</v>
      </c>
      <c r="D865" s="20" t="s">
        <v>950</v>
      </c>
      <c r="E865" s="20">
        <v>1000</v>
      </c>
      <c r="F865" s="20"/>
      <c r="G865" s="20" t="s">
        <v>953</v>
      </c>
      <c r="H865" s="20" t="s">
        <v>952</v>
      </c>
      <c r="I865" s="20">
        <v>8</v>
      </c>
      <c r="J865" s="21">
        <v>634</v>
      </c>
      <c r="K865" s="20">
        <v>154</v>
      </c>
      <c r="L865" s="21">
        <v>1420</v>
      </c>
      <c r="M865" s="20"/>
      <c r="N865" s="27">
        <v>-1420</v>
      </c>
    </row>
    <row r="866" spans="1:14" x14ac:dyDescent="0.3">
      <c r="A866" t="str">
        <f>D866&amp;" "&amp;E866</f>
        <v>MT1840 EASY 75D ST3B S1 2000</v>
      </c>
      <c r="B866" s="22" t="s">
        <v>399</v>
      </c>
      <c r="C866" s="23" t="s">
        <v>179</v>
      </c>
      <c r="D866" s="23" t="s">
        <v>950</v>
      </c>
      <c r="E866" s="23">
        <v>2000</v>
      </c>
      <c r="F866" s="23"/>
      <c r="G866" s="23" t="s">
        <v>954</v>
      </c>
      <c r="H866" s="23" t="s">
        <v>952</v>
      </c>
      <c r="I866" s="23">
        <v>8</v>
      </c>
      <c r="J866" s="24">
        <v>1559</v>
      </c>
      <c r="K866" s="23">
        <v>154</v>
      </c>
      <c r="L866" s="24">
        <v>2345</v>
      </c>
      <c r="M866" s="23"/>
      <c r="N866" s="25">
        <v>-2345</v>
      </c>
    </row>
    <row r="867" spans="1:14" x14ac:dyDescent="0.3">
      <c r="A867" t="str">
        <f>D867&amp;" "&amp;E867</f>
        <v>MT1840 EASY 75D ST3B S1 OBLIGATOIRE</v>
      </c>
      <c r="B867" s="26" t="s">
        <v>399</v>
      </c>
      <c r="C867" s="20" t="s">
        <v>179</v>
      </c>
      <c r="D867" s="20" t="s">
        <v>950</v>
      </c>
      <c r="E867" s="20" t="s">
        <v>1099</v>
      </c>
      <c r="F867" s="20" t="s">
        <v>1100</v>
      </c>
      <c r="G867" s="20" t="s">
        <v>955</v>
      </c>
      <c r="H867" s="20" t="s">
        <v>952</v>
      </c>
      <c r="I867" s="20">
        <v>2</v>
      </c>
      <c r="J867" s="21">
        <v>668.8</v>
      </c>
      <c r="K867" s="20">
        <v>119</v>
      </c>
      <c r="L867" s="21">
        <v>945.8</v>
      </c>
      <c r="M867" s="20"/>
      <c r="N867" s="27">
        <v>-945.8</v>
      </c>
    </row>
    <row r="868" spans="1:14" x14ac:dyDescent="0.3">
      <c r="A868" t="str">
        <f>D868&amp;" "&amp;E868</f>
        <v>OME100H 500</v>
      </c>
      <c r="B868" s="22" t="s">
        <v>348</v>
      </c>
      <c r="C868" s="23" t="s">
        <v>1012</v>
      </c>
      <c r="D868" s="23" t="s">
        <v>1013</v>
      </c>
      <c r="E868" s="23">
        <v>500</v>
      </c>
      <c r="F868" s="23"/>
      <c r="G868" s="28" t="s">
        <v>1014</v>
      </c>
      <c r="H868" s="23"/>
      <c r="I868" s="23">
        <v>1.5</v>
      </c>
      <c r="J868" s="24">
        <v>24.35</v>
      </c>
      <c r="K868" s="23">
        <v>119</v>
      </c>
      <c r="L868" s="24">
        <v>261.85000000000002</v>
      </c>
      <c r="M868" s="23"/>
      <c r="N868" s="25">
        <v>-261.85000000000002</v>
      </c>
    </row>
    <row r="869" spans="1:14" x14ac:dyDescent="0.3">
      <c r="A869" t="str">
        <f>D869&amp;" "&amp;E869</f>
        <v>OME100H 1000</v>
      </c>
      <c r="B869" s="26" t="s">
        <v>348</v>
      </c>
      <c r="C869" s="20" t="s">
        <v>1012</v>
      </c>
      <c r="D869" s="20" t="s">
        <v>1013</v>
      </c>
      <c r="E869" s="20">
        <v>1000</v>
      </c>
      <c r="F869" s="20"/>
      <c r="G869" s="29" t="s">
        <v>1015</v>
      </c>
      <c r="H869" s="20"/>
      <c r="I869" s="20">
        <v>3.4999999999999996</v>
      </c>
      <c r="J869" s="21">
        <v>255.85</v>
      </c>
      <c r="K869" s="20">
        <v>119</v>
      </c>
      <c r="L869" s="21">
        <v>651.34999999999991</v>
      </c>
      <c r="M869" s="20"/>
      <c r="N869" s="27">
        <v>-651.34999999999991</v>
      </c>
    </row>
    <row r="870" spans="1:14" x14ac:dyDescent="0.3">
      <c r="A870" t="str">
        <f>D870&amp;" "&amp;E870</f>
        <v>PC09-1E (2019) 500</v>
      </c>
      <c r="B870" s="22" t="s">
        <v>291</v>
      </c>
      <c r="C870" s="23" t="s">
        <v>292</v>
      </c>
      <c r="D870" s="23" t="s">
        <v>304</v>
      </c>
      <c r="E870" s="23">
        <v>500</v>
      </c>
      <c r="F870" s="23"/>
      <c r="G870" s="23" t="s">
        <v>303</v>
      </c>
      <c r="H870" s="23"/>
      <c r="I870" s="23">
        <v>3</v>
      </c>
      <c r="J870" s="24">
        <v>173.35</v>
      </c>
      <c r="K870" s="23">
        <v>119</v>
      </c>
      <c r="L870" s="24">
        <v>529.35</v>
      </c>
      <c r="M870" s="23">
        <v>529</v>
      </c>
      <c r="N870" s="25">
        <v>-0.35000000000002274</v>
      </c>
    </row>
    <row r="871" spans="1:14" x14ac:dyDescent="0.3">
      <c r="A871" t="str">
        <f>D871&amp;" "&amp;E871</f>
        <v>PC09-1E (2019) 1000</v>
      </c>
      <c r="B871" s="26" t="s">
        <v>291</v>
      </c>
      <c r="C871" s="20" t="s">
        <v>292</v>
      </c>
      <c r="D871" s="20" t="s">
        <v>304</v>
      </c>
      <c r="E871" s="20">
        <v>1000</v>
      </c>
      <c r="F871" s="20"/>
      <c r="G871" s="20" t="s">
        <v>305</v>
      </c>
      <c r="H871" s="20"/>
      <c r="I871" s="20">
        <v>4</v>
      </c>
      <c r="J871" s="21">
        <v>188.85</v>
      </c>
      <c r="K871" s="20">
        <v>119</v>
      </c>
      <c r="L871" s="21">
        <v>623.85</v>
      </c>
      <c r="M871" s="20">
        <v>689</v>
      </c>
      <c r="N871" s="27">
        <v>65.149999999999977</v>
      </c>
    </row>
    <row r="872" spans="1:14" x14ac:dyDescent="0.3">
      <c r="A872" t="str">
        <f>D872&amp;" "&amp;E872</f>
        <v>PC09-1E (2019) 2000</v>
      </c>
      <c r="B872" s="22" t="s">
        <v>291</v>
      </c>
      <c r="C872" s="23" t="s">
        <v>292</v>
      </c>
      <c r="D872" s="23" t="s">
        <v>304</v>
      </c>
      <c r="E872" s="23">
        <v>2000</v>
      </c>
      <c r="F872" s="23"/>
      <c r="G872" s="23" t="s">
        <v>306</v>
      </c>
      <c r="H872" s="23"/>
      <c r="I872" s="23">
        <v>5</v>
      </c>
      <c r="J872" s="24">
        <v>312.85000000000002</v>
      </c>
      <c r="K872" s="23">
        <v>119</v>
      </c>
      <c r="L872" s="24">
        <v>826.85</v>
      </c>
      <c r="M872" s="23">
        <v>809</v>
      </c>
      <c r="N872" s="25">
        <v>-17.850000000000023</v>
      </c>
    </row>
    <row r="873" spans="1:14" x14ac:dyDescent="0.3">
      <c r="A873" t="str">
        <f>D873&amp;" "&amp;E873</f>
        <v>PC16R-3HS (2019) 500</v>
      </c>
      <c r="B873" s="26" t="s">
        <v>291</v>
      </c>
      <c r="C873" s="20" t="s">
        <v>292</v>
      </c>
      <c r="D873" s="20" t="s">
        <v>308</v>
      </c>
      <c r="E873" s="20">
        <v>500</v>
      </c>
      <c r="F873" s="20"/>
      <c r="G873" s="20" t="s">
        <v>307</v>
      </c>
      <c r="H873" s="20"/>
      <c r="I873" s="20">
        <v>3</v>
      </c>
      <c r="J873" s="21">
        <v>125.85</v>
      </c>
      <c r="K873" s="20">
        <v>119</v>
      </c>
      <c r="L873" s="21">
        <v>481.85</v>
      </c>
      <c r="M873" s="20">
        <v>629</v>
      </c>
      <c r="N873" s="27">
        <v>147.14999999999998</v>
      </c>
    </row>
    <row r="874" spans="1:14" x14ac:dyDescent="0.3">
      <c r="A874" t="str">
        <f>D874&amp;" "&amp;E874</f>
        <v>PC16R-3HS (2019) 1000</v>
      </c>
      <c r="B874" s="22" t="s">
        <v>291</v>
      </c>
      <c r="C874" s="23" t="s">
        <v>292</v>
      </c>
      <c r="D874" s="23" t="s">
        <v>308</v>
      </c>
      <c r="E874" s="23">
        <v>1000</v>
      </c>
      <c r="F874" s="23"/>
      <c r="G874" s="23" t="s">
        <v>309</v>
      </c>
      <c r="H874" s="23"/>
      <c r="I874" s="23">
        <v>4</v>
      </c>
      <c r="J874" s="24">
        <v>237.85</v>
      </c>
      <c r="K874" s="23">
        <v>119</v>
      </c>
      <c r="L874" s="24">
        <v>672.85</v>
      </c>
      <c r="M874" s="23">
        <v>859</v>
      </c>
      <c r="N874" s="25">
        <v>186.14999999999998</v>
      </c>
    </row>
    <row r="875" spans="1:14" x14ac:dyDescent="0.3">
      <c r="A875" t="str">
        <f>D875&amp;" "&amp;E875</f>
        <v>PC16R-3HS (2019) 2000</v>
      </c>
      <c r="B875" s="26" t="s">
        <v>291</v>
      </c>
      <c r="C875" s="20" t="s">
        <v>292</v>
      </c>
      <c r="D875" s="20" t="s">
        <v>308</v>
      </c>
      <c r="E875" s="20">
        <v>2000</v>
      </c>
      <c r="F875" s="20"/>
      <c r="G875" s="20" t="s">
        <v>310</v>
      </c>
      <c r="H875" s="20"/>
      <c r="I875" s="20">
        <v>5</v>
      </c>
      <c r="J875" s="21">
        <v>332.35</v>
      </c>
      <c r="K875" s="20">
        <v>119</v>
      </c>
      <c r="L875" s="21">
        <v>846.35</v>
      </c>
      <c r="M875" s="20">
        <v>949</v>
      </c>
      <c r="N875" s="27">
        <v>102.64999999999998</v>
      </c>
    </row>
    <row r="876" spans="1:14" x14ac:dyDescent="0.3">
      <c r="A876" t="str">
        <f>D876&amp;" "&amp;E876</f>
        <v>PC17R-5 500</v>
      </c>
      <c r="B876" s="22" t="s">
        <v>291</v>
      </c>
      <c r="C876" s="23" t="s">
        <v>292</v>
      </c>
      <c r="D876" s="23" t="s">
        <v>3343</v>
      </c>
      <c r="E876" s="23">
        <v>500</v>
      </c>
      <c r="F876" s="23" t="s">
        <v>1101</v>
      </c>
      <c r="G876" s="28" t="s">
        <v>3344</v>
      </c>
      <c r="H876" s="23"/>
      <c r="I876" s="23">
        <v>2</v>
      </c>
      <c r="J876" s="24">
        <v>304.14999999999998</v>
      </c>
      <c r="K876" s="23">
        <v>119</v>
      </c>
      <c r="L876" s="24">
        <v>581.15</v>
      </c>
      <c r="M876" s="23"/>
      <c r="N876" s="25">
        <v>-581.15</v>
      </c>
    </row>
    <row r="877" spans="1:14" x14ac:dyDescent="0.3">
      <c r="A877" t="str">
        <f>D877&amp;" "&amp;E877</f>
        <v>PC17R-5 1000</v>
      </c>
      <c r="B877" s="26" t="s">
        <v>291</v>
      </c>
      <c r="C877" s="20" t="s">
        <v>292</v>
      </c>
      <c r="D877" s="20" t="s">
        <v>3343</v>
      </c>
      <c r="E877" s="20">
        <v>1000</v>
      </c>
      <c r="F877" s="20" t="s">
        <v>1102</v>
      </c>
      <c r="G877" s="29" t="s">
        <v>3345</v>
      </c>
      <c r="H877" s="20"/>
      <c r="I877" s="20">
        <v>3</v>
      </c>
      <c r="J877" s="21">
        <v>485.15</v>
      </c>
      <c r="K877" s="20">
        <v>119</v>
      </c>
      <c r="L877" s="21">
        <v>841.15</v>
      </c>
      <c r="M877" s="20"/>
      <c r="N877" s="27">
        <v>-841.15</v>
      </c>
    </row>
    <row r="878" spans="1:14" x14ac:dyDescent="0.3">
      <c r="A878" t="str">
        <f>D878&amp;" "&amp;E878</f>
        <v>PC17R-5 2000</v>
      </c>
      <c r="B878" s="22" t="s">
        <v>291</v>
      </c>
      <c r="C878" s="23" t="s">
        <v>292</v>
      </c>
      <c r="D878" s="23" t="s">
        <v>3343</v>
      </c>
      <c r="E878" s="23">
        <v>2000</v>
      </c>
      <c r="F878" s="23" t="s">
        <v>1103</v>
      </c>
      <c r="G878" s="28" t="s">
        <v>3346</v>
      </c>
      <c r="H878" s="23"/>
      <c r="I878" s="23">
        <v>3.4999999999999996</v>
      </c>
      <c r="J878" s="24">
        <v>490.15</v>
      </c>
      <c r="K878" s="23">
        <v>119</v>
      </c>
      <c r="L878" s="24">
        <v>885.64999999999986</v>
      </c>
      <c r="M878" s="23"/>
      <c r="N878" s="25">
        <v>-885.64999999999986</v>
      </c>
    </row>
    <row r="879" spans="1:14" x14ac:dyDescent="0.3">
      <c r="A879" t="str">
        <f>D879&amp;" "&amp;E879</f>
        <v>PC18MR-3 (2019) 500</v>
      </c>
      <c r="B879" s="26" t="s">
        <v>291</v>
      </c>
      <c r="C879" s="20" t="s">
        <v>292</v>
      </c>
      <c r="D879" s="20" t="s">
        <v>312</v>
      </c>
      <c r="E879" s="20">
        <v>500</v>
      </c>
      <c r="F879" s="20"/>
      <c r="G879" s="20" t="s">
        <v>311</v>
      </c>
      <c r="H879" s="20"/>
      <c r="I879" s="20">
        <v>3</v>
      </c>
      <c r="J879" s="21">
        <v>110.35</v>
      </c>
      <c r="K879" s="20">
        <v>119</v>
      </c>
      <c r="L879" s="21">
        <v>466.35</v>
      </c>
      <c r="M879" s="20">
        <v>629</v>
      </c>
      <c r="N879" s="27">
        <v>162.64999999999998</v>
      </c>
    </row>
    <row r="880" spans="1:14" x14ac:dyDescent="0.3">
      <c r="A880" t="str">
        <f>D880&amp;" "&amp;E880</f>
        <v>PC18MR-3 (2019) 1000</v>
      </c>
      <c r="B880" s="22" t="s">
        <v>291</v>
      </c>
      <c r="C880" s="23" t="s">
        <v>292</v>
      </c>
      <c r="D880" s="23" t="s">
        <v>312</v>
      </c>
      <c r="E880" s="23">
        <v>1000</v>
      </c>
      <c r="F880" s="23"/>
      <c r="G880" s="23" t="s">
        <v>313</v>
      </c>
      <c r="H880" s="23"/>
      <c r="I880" s="23">
        <v>4</v>
      </c>
      <c r="J880" s="24">
        <v>196.35</v>
      </c>
      <c r="K880" s="23">
        <v>119</v>
      </c>
      <c r="L880" s="24">
        <v>631.35</v>
      </c>
      <c r="M880" s="23">
        <v>859</v>
      </c>
      <c r="N880" s="25">
        <v>227.64999999999998</v>
      </c>
    </row>
    <row r="881" spans="1:14" x14ac:dyDescent="0.3">
      <c r="A881" t="str">
        <f>D881&amp;" "&amp;E881</f>
        <v>PC18MR-3 (2019) 2000</v>
      </c>
      <c r="B881" s="26" t="s">
        <v>291</v>
      </c>
      <c r="C881" s="20" t="s">
        <v>292</v>
      </c>
      <c r="D881" s="20" t="s">
        <v>312</v>
      </c>
      <c r="E881" s="20">
        <v>2000</v>
      </c>
      <c r="F881" s="20"/>
      <c r="G881" s="20" t="s">
        <v>314</v>
      </c>
      <c r="H881" s="20"/>
      <c r="I881" s="20">
        <v>5</v>
      </c>
      <c r="J881" s="21">
        <v>345.35</v>
      </c>
      <c r="K881" s="20">
        <v>119</v>
      </c>
      <c r="L881" s="21">
        <v>859.35</v>
      </c>
      <c r="M881" s="20">
        <v>949</v>
      </c>
      <c r="N881" s="27">
        <v>89.649999999999977</v>
      </c>
    </row>
    <row r="882" spans="1:14" x14ac:dyDescent="0.3">
      <c r="A882" t="str">
        <f>D882&amp;" "&amp;E882</f>
        <v>PC18MR-5 500</v>
      </c>
      <c r="B882" s="22" t="s">
        <v>291</v>
      </c>
      <c r="C882" s="23" t="s">
        <v>292</v>
      </c>
      <c r="D882" s="23" t="s">
        <v>850</v>
      </c>
      <c r="E882" s="23">
        <v>500</v>
      </c>
      <c r="F882" s="23"/>
      <c r="G882" s="23" t="s">
        <v>864</v>
      </c>
      <c r="H882" s="23"/>
      <c r="I882" s="23">
        <v>4</v>
      </c>
      <c r="J882" s="24">
        <v>172.85</v>
      </c>
      <c r="K882" s="23">
        <v>119</v>
      </c>
      <c r="L882" s="24">
        <v>607.85</v>
      </c>
      <c r="M882" s="23">
        <v>629</v>
      </c>
      <c r="N882" s="25">
        <v>21.149999999999977</v>
      </c>
    </row>
    <row r="883" spans="1:14" x14ac:dyDescent="0.3">
      <c r="A883" t="str">
        <f>D883&amp;" "&amp;E883</f>
        <v>PC18MR-5 1000</v>
      </c>
      <c r="B883" s="26" t="s">
        <v>291</v>
      </c>
      <c r="C883" s="20" t="s">
        <v>292</v>
      </c>
      <c r="D883" s="20" t="s">
        <v>850</v>
      </c>
      <c r="E883" s="20">
        <v>1000</v>
      </c>
      <c r="F883" s="20"/>
      <c r="G883" s="20" t="s">
        <v>865</v>
      </c>
      <c r="H883" s="20"/>
      <c r="I883" s="20">
        <v>5</v>
      </c>
      <c r="J883" s="21">
        <v>316.85000000000002</v>
      </c>
      <c r="K883" s="20">
        <v>119</v>
      </c>
      <c r="L883" s="21">
        <v>830.85</v>
      </c>
      <c r="M883" s="20">
        <v>859</v>
      </c>
      <c r="N883" s="27">
        <v>28.149999999999977</v>
      </c>
    </row>
    <row r="884" spans="1:14" x14ac:dyDescent="0.3">
      <c r="A884" t="str">
        <f>D884&amp;" "&amp;E884</f>
        <v>PC18MR-5 2000</v>
      </c>
      <c r="B884" s="22" t="s">
        <v>291</v>
      </c>
      <c r="C884" s="23" t="s">
        <v>292</v>
      </c>
      <c r="D884" s="23" t="s">
        <v>850</v>
      </c>
      <c r="E884" s="23">
        <v>2000</v>
      </c>
      <c r="F884" s="23"/>
      <c r="G884" s="23" t="s">
        <v>866</v>
      </c>
      <c r="H884" s="23"/>
      <c r="I884" s="23">
        <v>6</v>
      </c>
      <c r="J884" s="24">
        <v>409.35</v>
      </c>
      <c r="K884" s="23">
        <v>119</v>
      </c>
      <c r="L884" s="24">
        <v>1002.35</v>
      </c>
      <c r="M884" s="23">
        <v>949</v>
      </c>
      <c r="N884" s="25">
        <v>-53.350000000000023</v>
      </c>
    </row>
    <row r="885" spans="1:14" x14ac:dyDescent="0.3">
      <c r="A885" t="str">
        <f>D885&amp;" "&amp;E885</f>
        <v>PC20R-5 500</v>
      </c>
      <c r="B885" s="26" t="s">
        <v>291</v>
      </c>
      <c r="C885" s="20" t="s">
        <v>292</v>
      </c>
      <c r="D885" s="20" t="s">
        <v>3242</v>
      </c>
      <c r="E885" s="20">
        <v>500</v>
      </c>
      <c r="F885" s="20"/>
      <c r="G885" s="29" t="s">
        <v>3243</v>
      </c>
      <c r="H885" s="20"/>
      <c r="I885" s="20">
        <v>2</v>
      </c>
      <c r="J885" s="21">
        <v>309</v>
      </c>
      <c r="K885" s="20">
        <v>119</v>
      </c>
      <c r="L885" s="21">
        <v>586</v>
      </c>
      <c r="M885" s="20"/>
      <c r="N885" s="27">
        <v>-586</v>
      </c>
    </row>
    <row r="886" spans="1:14" x14ac:dyDescent="0.3">
      <c r="A886" t="str">
        <f>D886&amp;" "&amp;E886</f>
        <v>PC20R-5 1000</v>
      </c>
      <c r="B886" s="22" t="s">
        <v>291</v>
      </c>
      <c r="C886" s="23" t="s">
        <v>292</v>
      </c>
      <c r="D886" s="23" t="s">
        <v>3242</v>
      </c>
      <c r="E886" s="23">
        <v>1000</v>
      </c>
      <c r="F886" s="23"/>
      <c r="G886" s="28" t="s">
        <v>3244</v>
      </c>
      <c r="H886" s="23"/>
      <c r="I886" s="23">
        <v>2.4999999999999996</v>
      </c>
      <c r="J886" s="24">
        <v>490</v>
      </c>
      <c r="K886" s="23">
        <v>119</v>
      </c>
      <c r="L886" s="24">
        <v>806.5</v>
      </c>
      <c r="M886" s="23"/>
      <c r="N886" s="25">
        <v>-806.5</v>
      </c>
    </row>
    <row r="887" spans="1:14" x14ac:dyDescent="0.3">
      <c r="A887" t="str">
        <f>D887&amp;" "&amp;E887</f>
        <v>PC20R-5 2000</v>
      </c>
      <c r="B887" s="26" t="s">
        <v>291</v>
      </c>
      <c r="C887" s="20" t="s">
        <v>292</v>
      </c>
      <c r="D887" s="20" t="s">
        <v>3242</v>
      </c>
      <c r="E887" s="20">
        <v>2000</v>
      </c>
      <c r="F887" s="20"/>
      <c r="G887" s="29" t="s">
        <v>3245</v>
      </c>
      <c r="H887" s="20"/>
      <c r="I887" s="20">
        <v>4</v>
      </c>
      <c r="J887" s="21">
        <v>509.25</v>
      </c>
      <c r="K887" s="20">
        <v>119</v>
      </c>
      <c r="L887" s="21">
        <v>944.25</v>
      </c>
      <c r="M887" s="20"/>
      <c r="N887" s="27">
        <v>-944.25</v>
      </c>
    </row>
    <row r="888" spans="1:14" x14ac:dyDescent="0.3">
      <c r="A888" t="str">
        <f>D888&amp;" "&amp;E888</f>
        <v>PC24MR-5 500</v>
      </c>
      <c r="B888" s="22" t="s">
        <v>291</v>
      </c>
      <c r="C888" s="23" t="s">
        <v>292</v>
      </c>
      <c r="D888" s="23" t="s">
        <v>795</v>
      </c>
      <c r="E888" s="23">
        <v>500</v>
      </c>
      <c r="F888" s="23"/>
      <c r="G888" s="23" t="s">
        <v>796</v>
      </c>
      <c r="H888" s="23"/>
      <c r="I888" s="23">
        <v>4</v>
      </c>
      <c r="J888" s="24">
        <v>185.85</v>
      </c>
      <c r="K888" s="23">
        <v>119</v>
      </c>
      <c r="L888" s="24">
        <v>620.85</v>
      </c>
      <c r="M888" s="23">
        <v>709</v>
      </c>
      <c r="N888" s="25">
        <v>88.149999999999977</v>
      </c>
    </row>
    <row r="889" spans="1:14" x14ac:dyDescent="0.3">
      <c r="A889" t="str">
        <f>D889&amp;" "&amp;E889</f>
        <v>PC24MR-5 1000</v>
      </c>
      <c r="B889" s="26" t="s">
        <v>291</v>
      </c>
      <c r="C889" s="20" t="s">
        <v>292</v>
      </c>
      <c r="D889" s="20" t="s">
        <v>795</v>
      </c>
      <c r="E889" s="20">
        <v>1000</v>
      </c>
      <c r="F889" s="20"/>
      <c r="G889" s="20" t="s">
        <v>797</v>
      </c>
      <c r="H889" s="20"/>
      <c r="I889" s="20">
        <v>5</v>
      </c>
      <c r="J889" s="21">
        <v>300.85000000000002</v>
      </c>
      <c r="K889" s="20">
        <v>119</v>
      </c>
      <c r="L889" s="21">
        <v>814.85</v>
      </c>
      <c r="M889" s="20">
        <v>1029</v>
      </c>
      <c r="N889" s="27">
        <v>214.14999999999998</v>
      </c>
    </row>
    <row r="890" spans="1:14" x14ac:dyDescent="0.3">
      <c r="A890" t="str">
        <f>D890&amp;" "&amp;E890</f>
        <v>PC24MR-5 2000</v>
      </c>
      <c r="B890" s="22" t="s">
        <v>291</v>
      </c>
      <c r="C890" s="23" t="s">
        <v>292</v>
      </c>
      <c r="D890" s="23" t="s">
        <v>795</v>
      </c>
      <c r="E890" s="23">
        <v>2000</v>
      </c>
      <c r="F890" s="23"/>
      <c r="G890" s="23" t="s">
        <v>798</v>
      </c>
      <c r="H890" s="23"/>
      <c r="I890" s="23">
        <v>6</v>
      </c>
      <c r="J890" s="24">
        <v>447.85</v>
      </c>
      <c r="K890" s="23">
        <v>119</v>
      </c>
      <c r="L890" s="24">
        <v>1040.8499999999999</v>
      </c>
      <c r="M890" s="23">
        <v>1219</v>
      </c>
      <c r="N890" s="25">
        <v>178.15000000000009</v>
      </c>
    </row>
    <row r="891" spans="1:14" x14ac:dyDescent="0.3">
      <c r="A891" t="str">
        <f>D891&amp;" "&amp;E891</f>
        <v>PC26MR-3 (2019) 500</v>
      </c>
      <c r="B891" s="26" t="s">
        <v>291</v>
      </c>
      <c r="C891" s="20" t="s">
        <v>292</v>
      </c>
      <c r="D891" s="20" t="s">
        <v>294</v>
      </c>
      <c r="E891" s="20">
        <v>500</v>
      </c>
      <c r="F891" s="20"/>
      <c r="G891" s="20" t="s">
        <v>293</v>
      </c>
      <c r="H891" s="20"/>
      <c r="I891" s="20">
        <v>3</v>
      </c>
      <c r="J891" s="21">
        <v>120.85</v>
      </c>
      <c r="K891" s="20">
        <v>119</v>
      </c>
      <c r="L891" s="21">
        <v>476.85</v>
      </c>
      <c r="M891" s="20">
        <v>709</v>
      </c>
      <c r="N891" s="27">
        <v>232.14999999999998</v>
      </c>
    </row>
    <row r="892" spans="1:14" x14ac:dyDescent="0.3">
      <c r="A892" t="str">
        <f>D892&amp;" "&amp;E892</f>
        <v>PC26MR-3 (2019) 1000</v>
      </c>
      <c r="B892" s="22" t="s">
        <v>291</v>
      </c>
      <c r="C892" s="23" t="s">
        <v>292</v>
      </c>
      <c r="D892" s="23" t="s">
        <v>294</v>
      </c>
      <c r="E892" s="23">
        <v>1000</v>
      </c>
      <c r="F892" s="23"/>
      <c r="G892" s="23" t="s">
        <v>295</v>
      </c>
      <c r="H892" s="23"/>
      <c r="I892" s="23">
        <v>4</v>
      </c>
      <c r="J892" s="24">
        <v>228.85</v>
      </c>
      <c r="K892" s="23">
        <v>119</v>
      </c>
      <c r="L892" s="24">
        <v>663.85</v>
      </c>
      <c r="M892" s="23">
        <v>1029</v>
      </c>
      <c r="N892" s="25">
        <v>365.15</v>
      </c>
    </row>
    <row r="893" spans="1:14" x14ac:dyDescent="0.3">
      <c r="A893" t="str">
        <f>D893&amp;" "&amp;E893</f>
        <v>PC26MR-3 (2019) 1500</v>
      </c>
      <c r="B893" s="26" t="s">
        <v>291</v>
      </c>
      <c r="C893" s="20" t="s">
        <v>292</v>
      </c>
      <c r="D893" s="20" t="s">
        <v>294</v>
      </c>
      <c r="E893" s="20">
        <v>1500</v>
      </c>
      <c r="F893" s="20"/>
      <c r="G893" s="20" t="s">
        <v>296</v>
      </c>
      <c r="H893" s="20"/>
      <c r="I893" s="20">
        <v>4</v>
      </c>
      <c r="J893" s="21">
        <v>120.85</v>
      </c>
      <c r="K893" s="20">
        <v>119</v>
      </c>
      <c r="L893" s="21">
        <v>555.85</v>
      </c>
      <c r="M893" s="20"/>
      <c r="N893" s="27">
        <v>-555.85</v>
      </c>
    </row>
    <row r="894" spans="1:14" x14ac:dyDescent="0.3">
      <c r="A894" t="str">
        <f>D894&amp;" "&amp;E894</f>
        <v>PC26MR-3 (2019) 2000</v>
      </c>
      <c r="B894" s="22" t="s">
        <v>291</v>
      </c>
      <c r="C894" s="23" t="s">
        <v>292</v>
      </c>
      <c r="D894" s="23" t="s">
        <v>294</v>
      </c>
      <c r="E894" s="23">
        <v>2000</v>
      </c>
      <c r="F894" s="23"/>
      <c r="G894" s="23" t="s">
        <v>297</v>
      </c>
      <c r="H894" s="23"/>
      <c r="I894" s="23">
        <v>5</v>
      </c>
      <c r="J894" s="24">
        <v>316.85000000000002</v>
      </c>
      <c r="K894" s="23">
        <v>119</v>
      </c>
      <c r="L894" s="24">
        <v>830.85</v>
      </c>
      <c r="M894" s="23">
        <v>1219</v>
      </c>
      <c r="N894" s="25">
        <v>388.15</v>
      </c>
    </row>
    <row r="895" spans="1:14" x14ac:dyDescent="0.3">
      <c r="A895" t="str">
        <f>D895&amp;" "&amp;E895</f>
        <v>PC26MR-5 500</v>
      </c>
      <c r="B895" s="26" t="s">
        <v>291</v>
      </c>
      <c r="C895" s="20" t="s">
        <v>292</v>
      </c>
      <c r="D895" s="20" t="s">
        <v>854</v>
      </c>
      <c r="E895" s="20">
        <v>500</v>
      </c>
      <c r="F895" s="20"/>
      <c r="G895" s="20" t="s">
        <v>851</v>
      </c>
      <c r="H895" s="20"/>
      <c r="I895" s="20">
        <v>4</v>
      </c>
      <c r="J895" s="21">
        <v>185.85</v>
      </c>
      <c r="K895" s="20">
        <v>119</v>
      </c>
      <c r="L895" s="21">
        <v>620.85</v>
      </c>
      <c r="M895" s="20">
        <v>709</v>
      </c>
      <c r="N895" s="27">
        <v>88.149999999999977</v>
      </c>
    </row>
    <row r="896" spans="1:14" x14ac:dyDescent="0.3">
      <c r="A896" t="str">
        <f>D896&amp;" "&amp;E896</f>
        <v>PC26MR-5 1000</v>
      </c>
      <c r="B896" s="22" t="s">
        <v>291</v>
      </c>
      <c r="C896" s="23" t="s">
        <v>292</v>
      </c>
      <c r="D896" s="23" t="s">
        <v>854</v>
      </c>
      <c r="E896" s="23">
        <v>1000</v>
      </c>
      <c r="F896" s="23"/>
      <c r="G896" s="23" t="s">
        <v>852</v>
      </c>
      <c r="H896" s="23"/>
      <c r="I896" s="23">
        <v>5</v>
      </c>
      <c r="J896" s="24">
        <v>300.85000000000002</v>
      </c>
      <c r="K896" s="23">
        <v>119</v>
      </c>
      <c r="L896" s="24">
        <v>814.85</v>
      </c>
      <c r="M896" s="23">
        <v>1029</v>
      </c>
      <c r="N896" s="25">
        <v>214.14999999999998</v>
      </c>
    </row>
    <row r="897" spans="1:14" x14ac:dyDescent="0.3">
      <c r="A897" t="str">
        <f>D897&amp;" "&amp;E897</f>
        <v>PC26MR-5 2000</v>
      </c>
      <c r="B897" s="26" t="s">
        <v>291</v>
      </c>
      <c r="C897" s="20" t="s">
        <v>292</v>
      </c>
      <c r="D897" s="20" t="s">
        <v>854</v>
      </c>
      <c r="E897" s="20">
        <v>2000</v>
      </c>
      <c r="F897" s="20"/>
      <c r="G897" s="20" t="s">
        <v>853</v>
      </c>
      <c r="H897" s="20"/>
      <c r="I897" s="20">
        <v>6</v>
      </c>
      <c r="J897" s="21">
        <v>447.85</v>
      </c>
      <c r="K897" s="20">
        <v>119</v>
      </c>
      <c r="L897" s="21">
        <v>1040.8499999999999</v>
      </c>
      <c r="M897" s="20">
        <v>1219</v>
      </c>
      <c r="N897" s="27">
        <v>178.15000000000009</v>
      </c>
    </row>
    <row r="898" spans="1:14" x14ac:dyDescent="0.3">
      <c r="A898" t="str">
        <f>D898&amp;" "&amp;E898</f>
        <v>PC35MR-3 500</v>
      </c>
      <c r="B898" s="22" t="s">
        <v>291</v>
      </c>
      <c r="C898" s="23" t="s">
        <v>292</v>
      </c>
      <c r="D898" s="23" t="s">
        <v>836</v>
      </c>
      <c r="E898" s="23">
        <v>500</v>
      </c>
      <c r="F898" s="23"/>
      <c r="G898" s="23" t="s">
        <v>837</v>
      </c>
      <c r="H898" s="23"/>
      <c r="I898" s="23">
        <v>3</v>
      </c>
      <c r="J898" s="24">
        <v>145.35</v>
      </c>
      <c r="K898" s="23">
        <v>119</v>
      </c>
      <c r="L898" s="24">
        <v>501.35</v>
      </c>
      <c r="M898" s="23">
        <v>839</v>
      </c>
      <c r="N898" s="25">
        <v>337.65</v>
      </c>
    </row>
    <row r="899" spans="1:14" x14ac:dyDescent="0.3">
      <c r="A899" t="str">
        <f>D899&amp;" "&amp;E899</f>
        <v>PC35MR-3 1000</v>
      </c>
      <c r="B899" s="26" t="s">
        <v>291</v>
      </c>
      <c r="C899" s="20" t="s">
        <v>292</v>
      </c>
      <c r="D899" s="20" t="s">
        <v>836</v>
      </c>
      <c r="E899" s="20">
        <v>1000</v>
      </c>
      <c r="F899" s="20"/>
      <c r="G899" s="20" t="s">
        <v>838</v>
      </c>
      <c r="H899" s="20"/>
      <c r="I899" s="20">
        <v>4</v>
      </c>
      <c r="J899" s="21">
        <v>263.85000000000002</v>
      </c>
      <c r="K899" s="20">
        <v>119</v>
      </c>
      <c r="L899" s="21">
        <v>698.85</v>
      </c>
      <c r="M899" s="20">
        <v>1119</v>
      </c>
      <c r="N899" s="27">
        <v>420.15</v>
      </c>
    </row>
    <row r="900" spans="1:14" x14ac:dyDescent="0.3">
      <c r="A900" t="str">
        <f>D900&amp;" "&amp;E900</f>
        <v>PC35MR-3 2000</v>
      </c>
      <c r="B900" s="22" t="s">
        <v>291</v>
      </c>
      <c r="C900" s="23" t="s">
        <v>292</v>
      </c>
      <c r="D900" s="23" t="s">
        <v>836</v>
      </c>
      <c r="E900" s="23">
        <v>2000</v>
      </c>
      <c r="F900" s="23"/>
      <c r="G900" s="23" t="s">
        <v>839</v>
      </c>
      <c r="H900" s="23"/>
      <c r="I900" s="23">
        <v>5</v>
      </c>
      <c r="J900" s="24">
        <v>462.85</v>
      </c>
      <c r="K900" s="23">
        <v>119</v>
      </c>
      <c r="L900" s="24">
        <v>976.85</v>
      </c>
      <c r="M900" s="23">
        <v>1359</v>
      </c>
      <c r="N900" s="25">
        <v>382.15</v>
      </c>
    </row>
    <row r="901" spans="1:14" x14ac:dyDescent="0.3">
      <c r="A901" t="str">
        <f>D901&amp;" "&amp;E901</f>
        <v>PC35MR-5 500</v>
      </c>
      <c r="B901" s="26" t="s">
        <v>291</v>
      </c>
      <c r="C901" s="20" t="s">
        <v>292</v>
      </c>
      <c r="D901" s="20" t="s">
        <v>843</v>
      </c>
      <c r="E901" s="20">
        <v>500</v>
      </c>
      <c r="F901" s="20"/>
      <c r="G901" s="20" t="s">
        <v>840</v>
      </c>
      <c r="H901" s="20"/>
      <c r="I901" s="20">
        <v>4</v>
      </c>
      <c r="J901" s="21">
        <v>179.35</v>
      </c>
      <c r="K901" s="20">
        <v>119</v>
      </c>
      <c r="L901" s="21">
        <v>614.35</v>
      </c>
      <c r="M901" s="20">
        <v>839</v>
      </c>
      <c r="N901" s="27">
        <v>224.64999999999998</v>
      </c>
    </row>
    <row r="902" spans="1:14" x14ac:dyDescent="0.3">
      <c r="A902" t="str">
        <f>D902&amp;" "&amp;E902</f>
        <v>PC35MR-5 1000</v>
      </c>
      <c r="B902" s="22" t="s">
        <v>291</v>
      </c>
      <c r="C902" s="23" t="s">
        <v>292</v>
      </c>
      <c r="D902" s="23" t="s">
        <v>843</v>
      </c>
      <c r="E902" s="23">
        <v>1000</v>
      </c>
      <c r="F902" s="23"/>
      <c r="G902" s="23" t="s">
        <v>841</v>
      </c>
      <c r="H902" s="23"/>
      <c r="I902" s="23">
        <v>5</v>
      </c>
      <c r="J902" s="24">
        <v>300.85000000000002</v>
      </c>
      <c r="K902" s="23">
        <v>119</v>
      </c>
      <c r="L902" s="24">
        <v>814.85</v>
      </c>
      <c r="M902" s="23">
        <v>1119</v>
      </c>
      <c r="N902" s="25">
        <v>304.14999999999998</v>
      </c>
    </row>
    <row r="903" spans="1:14" x14ac:dyDescent="0.3">
      <c r="A903" t="str">
        <f>D903&amp;" "&amp;E903</f>
        <v>PC35MR-5 2000</v>
      </c>
      <c r="B903" s="26" t="s">
        <v>291</v>
      </c>
      <c r="C903" s="20" t="s">
        <v>292</v>
      </c>
      <c r="D903" s="20" t="s">
        <v>843</v>
      </c>
      <c r="E903" s="20">
        <v>2000</v>
      </c>
      <c r="F903" s="20"/>
      <c r="G903" s="20" t="s">
        <v>842</v>
      </c>
      <c r="H903" s="20"/>
      <c r="I903" s="20">
        <v>6</v>
      </c>
      <c r="J903" s="21">
        <v>499.85</v>
      </c>
      <c r="K903" s="20">
        <v>119</v>
      </c>
      <c r="L903" s="21">
        <v>1092.8499999999999</v>
      </c>
      <c r="M903" s="20">
        <v>1359</v>
      </c>
      <c r="N903" s="27">
        <v>266.15000000000009</v>
      </c>
    </row>
    <row r="904" spans="1:14" x14ac:dyDescent="0.3">
      <c r="A904" t="str">
        <f>D904&amp;" "&amp;E904</f>
        <v>PC45MR-5E0 (2019) 500</v>
      </c>
      <c r="B904" s="22" t="s">
        <v>291</v>
      </c>
      <c r="C904" s="23" t="s">
        <v>292</v>
      </c>
      <c r="D904" s="23" t="s">
        <v>868</v>
      </c>
      <c r="E904" s="23">
        <v>500</v>
      </c>
      <c r="F904" s="23"/>
      <c r="G904" s="23" t="s">
        <v>867</v>
      </c>
      <c r="H904" s="23"/>
      <c r="I904" s="23">
        <v>4</v>
      </c>
      <c r="J904" s="24">
        <v>262.35000000000002</v>
      </c>
      <c r="K904" s="23">
        <v>119</v>
      </c>
      <c r="L904" s="24">
        <v>697.35</v>
      </c>
      <c r="M904" s="23">
        <v>919</v>
      </c>
      <c r="N904" s="25">
        <v>221.64999999999998</v>
      </c>
    </row>
    <row r="905" spans="1:14" x14ac:dyDescent="0.3">
      <c r="A905" t="str">
        <f>D905&amp;" "&amp;E905</f>
        <v>PC45MR-5E0 (2019) 1000</v>
      </c>
      <c r="B905" s="26" t="s">
        <v>291</v>
      </c>
      <c r="C905" s="20" t="s">
        <v>292</v>
      </c>
      <c r="D905" s="20" t="s">
        <v>868</v>
      </c>
      <c r="E905" s="20">
        <v>1000</v>
      </c>
      <c r="F905" s="20"/>
      <c r="G905" s="20" t="s">
        <v>869</v>
      </c>
      <c r="H905" s="20"/>
      <c r="I905" s="20">
        <v>5</v>
      </c>
      <c r="J905" s="21">
        <v>420.85</v>
      </c>
      <c r="K905" s="20">
        <v>119</v>
      </c>
      <c r="L905" s="21">
        <v>934.85</v>
      </c>
      <c r="M905" s="20">
        <v>1299</v>
      </c>
      <c r="N905" s="27">
        <v>364.15</v>
      </c>
    </row>
    <row r="906" spans="1:14" x14ac:dyDescent="0.3">
      <c r="A906" t="str">
        <f>D906&amp;" "&amp;E906</f>
        <v>PC45MR-5E0 (2019) 2000</v>
      </c>
      <c r="B906" s="22" t="s">
        <v>291</v>
      </c>
      <c r="C906" s="23" t="s">
        <v>292</v>
      </c>
      <c r="D906" s="23" t="s">
        <v>868</v>
      </c>
      <c r="E906" s="23">
        <v>2000</v>
      </c>
      <c r="F906" s="23"/>
      <c r="G906" s="23" t="s">
        <v>870</v>
      </c>
      <c r="H906" s="23"/>
      <c r="I906" s="23">
        <v>6</v>
      </c>
      <c r="J906" s="24">
        <v>620.85</v>
      </c>
      <c r="K906" s="23">
        <v>119</v>
      </c>
      <c r="L906" s="24">
        <v>1213.8499999999999</v>
      </c>
      <c r="M906" s="23">
        <v>1529</v>
      </c>
      <c r="N906" s="25">
        <v>315.15000000000009</v>
      </c>
    </row>
    <row r="907" spans="1:14" x14ac:dyDescent="0.3">
      <c r="A907" t="str">
        <f>D907&amp;" "&amp;E907</f>
        <v>PC45MR-5M0 (2019) 500</v>
      </c>
      <c r="B907" s="26" t="s">
        <v>291</v>
      </c>
      <c r="C907" s="20" t="s">
        <v>292</v>
      </c>
      <c r="D907" s="20" t="s">
        <v>299</v>
      </c>
      <c r="E907" s="20">
        <v>500</v>
      </c>
      <c r="F907" s="20"/>
      <c r="G907" s="20" t="s">
        <v>298</v>
      </c>
      <c r="H907" s="20"/>
      <c r="I907" s="20">
        <v>4</v>
      </c>
      <c r="J907" s="21">
        <v>165.85</v>
      </c>
      <c r="K907" s="20">
        <v>119</v>
      </c>
      <c r="L907" s="21">
        <v>600.85</v>
      </c>
      <c r="M907" s="20">
        <v>919</v>
      </c>
      <c r="N907" s="27">
        <v>318.14999999999998</v>
      </c>
    </row>
    <row r="908" spans="1:14" x14ac:dyDescent="0.3">
      <c r="A908" t="str">
        <f>D908&amp;" "&amp;E908</f>
        <v>PC45MR-5M0 (2019) 1000</v>
      </c>
      <c r="B908" s="22" t="s">
        <v>291</v>
      </c>
      <c r="C908" s="23" t="s">
        <v>292</v>
      </c>
      <c r="D908" s="23" t="s">
        <v>299</v>
      </c>
      <c r="E908" s="23">
        <v>1000</v>
      </c>
      <c r="F908" s="23"/>
      <c r="G908" s="23" t="s">
        <v>300</v>
      </c>
      <c r="H908" s="23"/>
      <c r="I908" s="23">
        <v>5</v>
      </c>
      <c r="J908" s="24">
        <v>334.85</v>
      </c>
      <c r="K908" s="23">
        <v>119</v>
      </c>
      <c r="L908" s="24">
        <v>848.85</v>
      </c>
      <c r="M908" s="23">
        <v>1299</v>
      </c>
      <c r="N908" s="25">
        <v>450.15</v>
      </c>
    </row>
    <row r="909" spans="1:14" x14ac:dyDescent="0.3">
      <c r="A909" t="str">
        <f>D909&amp;" "&amp;E909</f>
        <v>PC45MR-5M0 (2019) 1500</v>
      </c>
      <c r="B909" s="26" t="s">
        <v>291</v>
      </c>
      <c r="C909" s="20" t="s">
        <v>292</v>
      </c>
      <c r="D909" s="20" t="s">
        <v>299</v>
      </c>
      <c r="E909" s="20">
        <v>1500</v>
      </c>
      <c r="F909" s="20"/>
      <c r="G909" s="20" t="s">
        <v>301</v>
      </c>
      <c r="H909" s="20"/>
      <c r="I909" s="20">
        <v>5</v>
      </c>
      <c r="J909" s="21">
        <v>134.85</v>
      </c>
      <c r="K909" s="20">
        <v>119</v>
      </c>
      <c r="L909" s="21">
        <v>648.85</v>
      </c>
      <c r="M909" s="20"/>
      <c r="N909" s="27">
        <v>-648.85</v>
      </c>
    </row>
    <row r="910" spans="1:14" x14ac:dyDescent="0.3">
      <c r="A910" t="str">
        <f>D910&amp;" "&amp;E910</f>
        <v>PC45MR-5M0 (2019) 2000</v>
      </c>
      <c r="B910" s="22" t="s">
        <v>291</v>
      </c>
      <c r="C910" s="23" t="s">
        <v>292</v>
      </c>
      <c r="D910" s="23" t="s">
        <v>299</v>
      </c>
      <c r="E910" s="23">
        <v>2000</v>
      </c>
      <c r="F910" s="23"/>
      <c r="G910" s="23" t="s">
        <v>302</v>
      </c>
      <c r="H910" s="23"/>
      <c r="I910" s="23">
        <v>6</v>
      </c>
      <c r="J910" s="24">
        <v>534.85</v>
      </c>
      <c r="K910" s="23">
        <v>119</v>
      </c>
      <c r="L910" s="24">
        <v>1127.8499999999999</v>
      </c>
      <c r="M910" s="23">
        <v>1529</v>
      </c>
      <c r="N910" s="25">
        <v>401.15000000000009</v>
      </c>
    </row>
    <row r="911" spans="1:14" x14ac:dyDescent="0.3">
      <c r="A911" t="str">
        <f>D911&amp;" "&amp;E911</f>
        <v>PC55MR-5E0 500</v>
      </c>
      <c r="B911" s="26" t="s">
        <v>291</v>
      </c>
      <c r="C911" s="20" t="s">
        <v>292</v>
      </c>
      <c r="D911" s="20" t="s">
        <v>3361</v>
      </c>
      <c r="E911" s="20">
        <v>500</v>
      </c>
      <c r="F911" s="20"/>
      <c r="G911" s="29" t="s">
        <v>3362</v>
      </c>
      <c r="H911" s="20"/>
      <c r="I911" s="20" t="e">
        <v>#N/A</v>
      </c>
      <c r="J911" s="21" t="e">
        <v>#N/A</v>
      </c>
      <c r="K911" s="20" t="e">
        <v>#N/A</v>
      </c>
      <c r="L911" s="21" t="e">
        <v>#N/A</v>
      </c>
      <c r="M911" s="20"/>
      <c r="N911" s="27" t="e">
        <v>#N/A</v>
      </c>
    </row>
    <row r="912" spans="1:14" x14ac:dyDescent="0.3">
      <c r="A912" t="str">
        <f>D912&amp;" "&amp;E912</f>
        <v>PC55MR-5E0 1000</v>
      </c>
      <c r="B912" s="22" t="s">
        <v>291</v>
      </c>
      <c r="C912" s="23" t="s">
        <v>292</v>
      </c>
      <c r="D912" s="23" t="s">
        <v>3361</v>
      </c>
      <c r="E912" s="23">
        <v>1000</v>
      </c>
      <c r="F912" s="23"/>
      <c r="G912" s="28" t="s">
        <v>3364</v>
      </c>
      <c r="H912" s="23"/>
      <c r="I912" s="23" t="e">
        <v>#N/A</v>
      </c>
      <c r="J912" s="24" t="e">
        <v>#N/A</v>
      </c>
      <c r="K912" s="23" t="e">
        <v>#N/A</v>
      </c>
      <c r="L912" s="24" t="e">
        <v>#N/A</v>
      </c>
      <c r="M912" s="23"/>
      <c r="N912" s="25" t="e">
        <v>#N/A</v>
      </c>
    </row>
    <row r="913" spans="1:14" x14ac:dyDescent="0.3">
      <c r="A913" t="str">
        <f>D913&amp;" "&amp;E913</f>
        <v>PC55MR-5E0 2000</v>
      </c>
      <c r="B913" s="26" t="s">
        <v>291</v>
      </c>
      <c r="C913" s="20" t="s">
        <v>292</v>
      </c>
      <c r="D913" s="20" t="s">
        <v>3361</v>
      </c>
      <c r="E913" s="20">
        <v>2000</v>
      </c>
      <c r="F913" s="20"/>
      <c r="G913" s="29" t="s">
        <v>3363</v>
      </c>
      <c r="H913" s="20"/>
      <c r="I913" s="20" t="e">
        <v>#N/A</v>
      </c>
      <c r="J913" s="21" t="e">
        <v>#N/A</v>
      </c>
      <c r="K913" s="20" t="e">
        <v>#N/A</v>
      </c>
      <c r="L913" s="21" t="e">
        <v>#N/A</v>
      </c>
      <c r="M913" s="20"/>
      <c r="N913" s="27" t="e">
        <v>#N/A</v>
      </c>
    </row>
    <row r="914" spans="1:14" x14ac:dyDescent="0.3">
      <c r="A914" t="str">
        <f>D914&amp;" "&amp;E914</f>
        <v>PC55MR-5M0 (2019) 500</v>
      </c>
      <c r="B914" s="22" t="s">
        <v>291</v>
      </c>
      <c r="C914" s="23" t="s">
        <v>292</v>
      </c>
      <c r="D914" s="23" t="s">
        <v>756</v>
      </c>
      <c r="E914" s="23">
        <v>500</v>
      </c>
      <c r="F914" s="23"/>
      <c r="G914" s="23" t="s">
        <v>298</v>
      </c>
      <c r="H914" s="23"/>
      <c r="I914" s="23">
        <v>4</v>
      </c>
      <c r="J914" s="24">
        <v>165.85</v>
      </c>
      <c r="K914" s="23">
        <v>119</v>
      </c>
      <c r="L914" s="24">
        <v>600.85</v>
      </c>
      <c r="M914" s="23">
        <v>919</v>
      </c>
      <c r="N914" s="25">
        <v>318.14999999999998</v>
      </c>
    </row>
    <row r="915" spans="1:14" x14ac:dyDescent="0.3">
      <c r="A915" t="str">
        <f>D915&amp;" "&amp;E915</f>
        <v>PC55MR-5M0 (2019) 1000</v>
      </c>
      <c r="B915" s="26" t="s">
        <v>291</v>
      </c>
      <c r="C915" s="20" t="s">
        <v>292</v>
      </c>
      <c r="D915" s="20" t="s">
        <v>756</v>
      </c>
      <c r="E915" s="20">
        <v>1000</v>
      </c>
      <c r="F915" s="20"/>
      <c r="G915" s="20" t="s">
        <v>300</v>
      </c>
      <c r="H915" s="20"/>
      <c r="I915" s="20">
        <v>5</v>
      </c>
      <c r="J915" s="21">
        <v>334.85</v>
      </c>
      <c r="K915" s="20">
        <v>119</v>
      </c>
      <c r="L915" s="21">
        <v>848.85</v>
      </c>
      <c r="M915" s="20">
        <v>1299</v>
      </c>
      <c r="N915" s="27">
        <v>450.15</v>
      </c>
    </row>
    <row r="916" spans="1:14" x14ac:dyDescent="0.3">
      <c r="A916" t="str">
        <f>D916&amp;" "&amp;E916</f>
        <v>PC55MR-5M0 (2019) 1500</v>
      </c>
      <c r="B916" s="22" t="s">
        <v>291</v>
      </c>
      <c r="C916" s="23" t="s">
        <v>292</v>
      </c>
      <c r="D916" s="23" t="s">
        <v>756</v>
      </c>
      <c r="E916" s="23">
        <v>1500</v>
      </c>
      <c r="F916" s="23"/>
      <c r="G916" s="23" t="s">
        <v>301</v>
      </c>
      <c r="H916" s="23"/>
      <c r="I916" s="23">
        <v>5</v>
      </c>
      <c r="J916" s="24">
        <v>134.85</v>
      </c>
      <c r="K916" s="23">
        <v>119</v>
      </c>
      <c r="L916" s="24">
        <v>648.85</v>
      </c>
      <c r="M916" s="23"/>
      <c r="N916" s="25">
        <v>-648.85</v>
      </c>
    </row>
    <row r="917" spans="1:14" x14ac:dyDescent="0.3">
      <c r="A917" t="str">
        <f>D917&amp;" "&amp;E917</f>
        <v>PC55MR-5M0 (2019) 2000</v>
      </c>
      <c r="B917" s="26" t="s">
        <v>291</v>
      </c>
      <c r="C917" s="20" t="s">
        <v>292</v>
      </c>
      <c r="D917" s="20" t="s">
        <v>756</v>
      </c>
      <c r="E917" s="20">
        <v>2000</v>
      </c>
      <c r="F917" s="20"/>
      <c r="G917" s="20" t="s">
        <v>302</v>
      </c>
      <c r="H917" s="20"/>
      <c r="I917" s="20">
        <v>6</v>
      </c>
      <c r="J917" s="21">
        <v>534.85</v>
      </c>
      <c r="K917" s="20">
        <v>119</v>
      </c>
      <c r="L917" s="21">
        <v>1127.8499999999999</v>
      </c>
      <c r="M917" s="20">
        <v>1529</v>
      </c>
      <c r="N917" s="27">
        <v>401.15000000000009</v>
      </c>
    </row>
    <row r="918" spans="1:14" x14ac:dyDescent="0.3">
      <c r="A918" t="str">
        <f>D918&amp;" "&amp;E918</f>
        <v>PC80MR-5E0 (2020) 500</v>
      </c>
      <c r="B918" s="22" t="s">
        <v>291</v>
      </c>
      <c r="C918" s="23" t="s">
        <v>292</v>
      </c>
      <c r="D918" s="23" t="s">
        <v>316</v>
      </c>
      <c r="E918" s="23">
        <v>500</v>
      </c>
      <c r="F918" s="23"/>
      <c r="G918" s="23" t="s">
        <v>315</v>
      </c>
      <c r="H918" s="23"/>
      <c r="I918" s="23">
        <v>4</v>
      </c>
      <c r="J918" s="24">
        <v>373.35</v>
      </c>
      <c r="K918" s="23">
        <v>119</v>
      </c>
      <c r="L918" s="24">
        <v>808.35</v>
      </c>
      <c r="M918" s="23">
        <v>1149</v>
      </c>
      <c r="N918" s="25">
        <v>340.65</v>
      </c>
    </row>
    <row r="919" spans="1:14" x14ac:dyDescent="0.3">
      <c r="A919" t="str">
        <f>D919&amp;" "&amp;E919</f>
        <v>PC80MR-5E0 (2020) 1000</v>
      </c>
      <c r="B919" s="26" t="s">
        <v>291</v>
      </c>
      <c r="C919" s="20" t="s">
        <v>292</v>
      </c>
      <c r="D919" s="20" t="s">
        <v>316</v>
      </c>
      <c r="E919" s="20">
        <v>1000</v>
      </c>
      <c r="F919" s="20"/>
      <c r="G919" s="20" t="s">
        <v>317</v>
      </c>
      <c r="H919" s="20"/>
      <c r="I919" s="20">
        <v>5</v>
      </c>
      <c r="J919" s="21">
        <v>528.35</v>
      </c>
      <c r="K919" s="20">
        <v>119</v>
      </c>
      <c r="L919" s="21">
        <v>1042.3499999999999</v>
      </c>
      <c r="M919" s="20">
        <v>1369</v>
      </c>
      <c r="N919" s="27">
        <v>326.65000000000009</v>
      </c>
    </row>
    <row r="920" spans="1:14" x14ac:dyDescent="0.3">
      <c r="A920" t="str">
        <f>D920&amp;" "&amp;E920</f>
        <v>PC80MR-5E0 (2020) 2000</v>
      </c>
      <c r="B920" s="22" t="s">
        <v>291</v>
      </c>
      <c r="C920" s="23" t="s">
        <v>292</v>
      </c>
      <c r="D920" s="23" t="s">
        <v>316</v>
      </c>
      <c r="E920" s="23">
        <v>2000</v>
      </c>
      <c r="F920" s="23"/>
      <c r="G920" s="23" t="s">
        <v>318</v>
      </c>
      <c r="H920" s="23"/>
      <c r="I920" s="23">
        <v>6</v>
      </c>
      <c r="J920" s="24">
        <v>439.35</v>
      </c>
      <c r="K920" s="23">
        <v>119</v>
      </c>
      <c r="L920" s="24">
        <v>1032.3499999999999</v>
      </c>
      <c r="M920" s="23">
        <v>1439</v>
      </c>
      <c r="N920" s="25">
        <v>406.65000000000009</v>
      </c>
    </row>
    <row r="921" spans="1:14" x14ac:dyDescent="0.3">
      <c r="A921" t="str">
        <f>D921&amp;" "&amp;E921</f>
        <v>PC88MR-11E0 500</v>
      </c>
      <c r="B921" s="26" t="s">
        <v>291</v>
      </c>
      <c r="C921" s="20" t="s">
        <v>292</v>
      </c>
      <c r="D921" s="20" t="s">
        <v>3302</v>
      </c>
      <c r="E921" s="20">
        <v>500</v>
      </c>
      <c r="F921" s="20"/>
      <c r="G921" s="20" t="s">
        <v>3265</v>
      </c>
      <c r="H921" s="20"/>
      <c r="I921" s="20">
        <v>5</v>
      </c>
      <c r="J921" s="21">
        <v>243.3</v>
      </c>
      <c r="K921" s="20">
        <v>119</v>
      </c>
      <c r="L921" s="21">
        <v>757.3</v>
      </c>
      <c r="M921" s="20"/>
      <c r="N921" s="27">
        <v>-757.3</v>
      </c>
    </row>
    <row r="922" spans="1:14" x14ac:dyDescent="0.3">
      <c r="A922" t="str">
        <f>D922&amp;" "&amp;E922</f>
        <v>PC88MR-11E0 1000</v>
      </c>
      <c r="B922" s="22" t="s">
        <v>291</v>
      </c>
      <c r="C922" s="23" t="s">
        <v>292</v>
      </c>
      <c r="D922" s="23" t="s">
        <v>3302</v>
      </c>
      <c r="E922" s="23">
        <v>1000</v>
      </c>
      <c r="F922" s="23"/>
      <c r="G922" s="23" t="s">
        <v>3267</v>
      </c>
      <c r="H922" s="23"/>
      <c r="I922" s="23">
        <v>5</v>
      </c>
      <c r="J922" s="24">
        <v>869.8</v>
      </c>
      <c r="K922" s="23">
        <v>119</v>
      </c>
      <c r="L922" s="24">
        <v>1383.8</v>
      </c>
      <c r="M922" s="23"/>
      <c r="N922" s="25">
        <v>-1383.8</v>
      </c>
    </row>
    <row r="923" spans="1:14" x14ac:dyDescent="0.3">
      <c r="A923" t="str">
        <f>D923&amp;" "&amp;E923</f>
        <v>PC88MR-11E0 2000</v>
      </c>
      <c r="B923" s="26" t="s">
        <v>291</v>
      </c>
      <c r="C923" s="20" t="s">
        <v>292</v>
      </c>
      <c r="D923" s="20" t="s">
        <v>3302</v>
      </c>
      <c r="E923" s="20">
        <v>2000</v>
      </c>
      <c r="F923" s="20"/>
      <c r="G923" s="20" t="s">
        <v>3269</v>
      </c>
      <c r="H923" s="20"/>
      <c r="I923" s="20">
        <v>6</v>
      </c>
      <c r="J923" s="21">
        <v>886.8</v>
      </c>
      <c r="K923" s="20">
        <v>119</v>
      </c>
      <c r="L923" s="21">
        <v>1479.8</v>
      </c>
      <c r="M923" s="20"/>
      <c r="N923" s="27">
        <v>-1479.8</v>
      </c>
    </row>
    <row r="924" spans="1:14" x14ac:dyDescent="0.3">
      <c r="A924" t="str">
        <f>D924&amp;" "&amp;E924</f>
        <v>PEGD 15 TA 130 AF 1 AN</v>
      </c>
      <c r="B924" s="22" t="s">
        <v>823</v>
      </c>
      <c r="C924" s="23" t="s">
        <v>824</v>
      </c>
      <c r="D924" s="23" t="s">
        <v>825</v>
      </c>
      <c r="E924" s="23" t="s">
        <v>1101</v>
      </c>
      <c r="F924" s="23"/>
      <c r="G924" s="23" t="s">
        <v>823</v>
      </c>
      <c r="H924" s="23"/>
      <c r="I924" s="23">
        <v>1</v>
      </c>
      <c r="J924" s="24">
        <v>5.35</v>
      </c>
      <c r="K924" s="23">
        <v>20</v>
      </c>
      <c r="L924" s="24">
        <v>104.35</v>
      </c>
      <c r="M924" s="23"/>
      <c r="N924" s="25">
        <v>-104.35</v>
      </c>
    </row>
    <row r="925" spans="1:14" x14ac:dyDescent="0.3">
      <c r="A925" t="str">
        <f>D925&amp;" "&amp;E925</f>
        <v>RRE160HE 500</v>
      </c>
      <c r="B925" s="26" t="s">
        <v>348</v>
      </c>
      <c r="C925" s="20" t="s">
        <v>387</v>
      </c>
      <c r="D925" s="20" t="s">
        <v>826</v>
      </c>
      <c r="E925" s="20">
        <v>500</v>
      </c>
      <c r="F925" s="20"/>
      <c r="G925" s="29" t="s">
        <v>388</v>
      </c>
      <c r="H925" s="20"/>
      <c r="I925" s="20">
        <v>1.5</v>
      </c>
      <c r="J925" s="21">
        <v>24.35</v>
      </c>
      <c r="K925" s="20">
        <v>119</v>
      </c>
      <c r="L925" s="21">
        <v>261.85000000000002</v>
      </c>
      <c r="M925" s="20">
        <v>349</v>
      </c>
      <c r="N925" s="27">
        <v>87.149999999999977</v>
      </c>
    </row>
    <row r="926" spans="1:14" x14ac:dyDescent="0.3">
      <c r="A926" t="str">
        <f>D926&amp;" "&amp;E926</f>
        <v>RRE160HE 1000</v>
      </c>
      <c r="B926" s="22" t="s">
        <v>348</v>
      </c>
      <c r="C926" s="23" t="s">
        <v>387</v>
      </c>
      <c r="D926" s="23" t="s">
        <v>826</v>
      </c>
      <c r="E926" s="23">
        <v>1000</v>
      </c>
      <c r="F926" s="23"/>
      <c r="G926" s="28" t="s">
        <v>390</v>
      </c>
      <c r="H926" s="23"/>
      <c r="I926" s="23">
        <v>2</v>
      </c>
      <c r="J926" s="24">
        <v>24.35</v>
      </c>
      <c r="K926" s="23">
        <v>119</v>
      </c>
      <c r="L926" s="24">
        <v>301.35000000000002</v>
      </c>
      <c r="M926" s="23">
        <v>399</v>
      </c>
      <c r="N926" s="25">
        <v>97.649999999999977</v>
      </c>
    </row>
    <row r="927" spans="1:14" x14ac:dyDescent="0.3">
      <c r="A927" t="str">
        <f>D927&amp;" "&amp;E927</f>
        <v>SHE100 750</v>
      </c>
      <c r="B927" s="26" t="s">
        <v>348</v>
      </c>
      <c r="C927" s="20" t="s">
        <v>3306</v>
      </c>
      <c r="D927" s="20" t="s">
        <v>3310</v>
      </c>
      <c r="E927" s="20">
        <v>750</v>
      </c>
      <c r="F927" s="20"/>
      <c r="G927" s="29" t="s">
        <v>3311</v>
      </c>
      <c r="H927" s="20"/>
      <c r="I927" s="20">
        <v>0.5</v>
      </c>
      <c r="J927" s="21">
        <v>33.6</v>
      </c>
      <c r="K927" s="20">
        <v>119</v>
      </c>
      <c r="L927" s="21">
        <v>192.1</v>
      </c>
      <c r="M927" s="20"/>
      <c r="N927" s="27">
        <v>-192.1</v>
      </c>
    </row>
    <row r="928" spans="1:14" x14ac:dyDescent="0.3">
      <c r="A928" t="str">
        <f>D928&amp;" "&amp;E928</f>
        <v>SP11 (LMR ou DHF) 200</v>
      </c>
      <c r="B928" s="22" t="s">
        <v>337</v>
      </c>
      <c r="C928" s="23" t="s">
        <v>338</v>
      </c>
      <c r="D928" s="23" t="s">
        <v>554</v>
      </c>
      <c r="E928" s="23">
        <v>200</v>
      </c>
      <c r="F928" s="23" t="s">
        <v>1101</v>
      </c>
      <c r="G928" s="23" t="s">
        <v>339</v>
      </c>
      <c r="H928" s="23"/>
      <c r="I928" s="23">
        <v>2</v>
      </c>
      <c r="J928" s="24">
        <v>281.10000000000002</v>
      </c>
      <c r="K928" s="23">
        <v>20</v>
      </c>
      <c r="L928" s="24">
        <v>459.1</v>
      </c>
      <c r="M928" s="23">
        <v>420</v>
      </c>
      <c r="N928" s="25">
        <v>-39.100000000000023</v>
      </c>
    </row>
    <row r="929" spans="1:14" x14ac:dyDescent="0.3">
      <c r="A929" t="str">
        <f>D929&amp;" "&amp;E929</f>
        <v>SP11 (LMR ou DHF) 1000</v>
      </c>
      <c r="B929" s="26" t="s">
        <v>337</v>
      </c>
      <c r="C929" s="20" t="s">
        <v>338</v>
      </c>
      <c r="D929" s="20" t="s">
        <v>554</v>
      </c>
      <c r="E929" s="20">
        <v>1000</v>
      </c>
      <c r="F929" s="20" t="s">
        <v>3153</v>
      </c>
      <c r="G929" s="20" t="s">
        <v>340</v>
      </c>
      <c r="H929" s="20"/>
      <c r="I929" s="20">
        <v>3</v>
      </c>
      <c r="J929" s="21">
        <v>364.5</v>
      </c>
      <c r="K929" s="20">
        <v>20</v>
      </c>
      <c r="L929" s="21">
        <v>621.5</v>
      </c>
      <c r="M929" s="20">
        <v>569</v>
      </c>
      <c r="N929" s="27">
        <v>-52.5</v>
      </c>
    </row>
    <row r="930" spans="1:14" x14ac:dyDescent="0.3">
      <c r="A930" t="str">
        <f>D930&amp;" "&amp;E930</f>
        <v>SP11 (LMR ou DHF) INITIAL 50</v>
      </c>
      <c r="B930" s="22" t="s">
        <v>337</v>
      </c>
      <c r="C930" s="23" t="s">
        <v>338</v>
      </c>
      <c r="D930" s="23" t="s">
        <v>903</v>
      </c>
      <c r="E930" s="23">
        <v>50</v>
      </c>
      <c r="F930" s="23" t="s">
        <v>3154</v>
      </c>
      <c r="G930" s="23" t="s">
        <v>863</v>
      </c>
      <c r="H930" s="23"/>
      <c r="I930" s="23">
        <v>1</v>
      </c>
      <c r="J930" s="24">
        <v>187.2</v>
      </c>
      <c r="K930" s="23">
        <v>20</v>
      </c>
      <c r="L930" s="24">
        <v>286.2</v>
      </c>
      <c r="M930" s="23">
        <v>229</v>
      </c>
      <c r="N930" s="25">
        <v>-57.199999999999989</v>
      </c>
    </row>
    <row r="931" spans="1:14" x14ac:dyDescent="0.3">
      <c r="A931" t="str">
        <f>D931&amp;" "&amp;E931</f>
        <v>SP20 GHF 250</v>
      </c>
      <c r="B931" s="26" t="s">
        <v>337</v>
      </c>
      <c r="C931" s="20" t="s">
        <v>341</v>
      </c>
      <c r="D931" s="20" t="s">
        <v>3137</v>
      </c>
      <c r="E931" s="20">
        <v>250</v>
      </c>
      <c r="F931" s="20"/>
      <c r="G931" s="20" t="s">
        <v>834</v>
      </c>
      <c r="H931" s="20"/>
      <c r="I931" s="20">
        <v>2.4999999999999996</v>
      </c>
      <c r="J931" s="21">
        <v>203.35</v>
      </c>
      <c r="K931" s="20">
        <v>119</v>
      </c>
      <c r="L931" s="21">
        <v>519.84999999999991</v>
      </c>
      <c r="M931" s="20">
        <v>461</v>
      </c>
      <c r="N931" s="27">
        <v>-58.849999999999909</v>
      </c>
    </row>
    <row r="932" spans="1:14" x14ac:dyDescent="0.3">
      <c r="A932" t="str">
        <f>D932&amp;" "&amp;E932</f>
        <v>SP20 GHF 500</v>
      </c>
      <c r="B932" s="22" t="s">
        <v>337</v>
      </c>
      <c r="C932" s="23" t="s">
        <v>341</v>
      </c>
      <c r="D932" s="23" t="s">
        <v>3137</v>
      </c>
      <c r="E932" s="23">
        <v>500</v>
      </c>
      <c r="F932" s="23"/>
      <c r="G932" s="23" t="s">
        <v>835</v>
      </c>
      <c r="H932" s="23"/>
      <c r="I932" s="23">
        <v>3</v>
      </c>
      <c r="J932" s="24">
        <v>933.85</v>
      </c>
      <c r="K932" s="23">
        <v>20</v>
      </c>
      <c r="L932" s="24">
        <v>1190.8499999999999</v>
      </c>
      <c r="M932" s="23"/>
      <c r="N932" s="25">
        <v>-1190.8499999999999</v>
      </c>
    </row>
    <row r="933" spans="1:14" x14ac:dyDescent="0.3">
      <c r="A933" t="str">
        <f>D933&amp;" "&amp;E933</f>
        <v>SP20 GHF INITIAL 50</v>
      </c>
      <c r="B933" s="26" t="s">
        <v>337</v>
      </c>
      <c r="C933" s="20" t="s">
        <v>341</v>
      </c>
      <c r="D933" s="20" t="s">
        <v>3246</v>
      </c>
      <c r="E933" s="20">
        <v>50</v>
      </c>
      <c r="F933" s="20"/>
      <c r="G933" s="20" t="s">
        <v>833</v>
      </c>
      <c r="H933" s="20"/>
      <c r="I933" s="20">
        <v>1</v>
      </c>
      <c r="J933" s="21">
        <v>194.35</v>
      </c>
      <c r="K933" s="20">
        <v>119</v>
      </c>
      <c r="L933" s="21">
        <v>392.35</v>
      </c>
      <c r="M933" s="20"/>
      <c r="N933" s="27">
        <v>-392.35</v>
      </c>
    </row>
    <row r="934" spans="1:14" x14ac:dyDescent="0.3">
      <c r="A934" t="str">
        <f>D934&amp;" "&amp;E934</f>
        <v>SP20 THF 200</v>
      </c>
      <c r="B934" s="22" t="s">
        <v>337</v>
      </c>
      <c r="C934" s="23" t="s">
        <v>341</v>
      </c>
      <c r="D934" s="23" t="s">
        <v>555</v>
      </c>
      <c r="E934" s="23">
        <v>200</v>
      </c>
      <c r="F934" s="23"/>
      <c r="G934" s="23" t="s">
        <v>342</v>
      </c>
      <c r="H934" s="23"/>
      <c r="I934" s="23">
        <v>2</v>
      </c>
      <c r="J934" s="24">
        <v>289.60000000000002</v>
      </c>
      <c r="K934" s="23">
        <v>20</v>
      </c>
      <c r="L934" s="24">
        <v>467.6</v>
      </c>
      <c r="M934" s="23">
        <v>439</v>
      </c>
      <c r="N934" s="25">
        <v>-28.600000000000023</v>
      </c>
    </row>
    <row r="935" spans="1:14" x14ac:dyDescent="0.3">
      <c r="A935" t="str">
        <f>D935&amp;" "&amp;E935</f>
        <v>SP20 THF 1000</v>
      </c>
      <c r="B935" s="26" t="s">
        <v>337</v>
      </c>
      <c r="C935" s="20" t="s">
        <v>341</v>
      </c>
      <c r="D935" s="20" t="s">
        <v>555</v>
      </c>
      <c r="E935" s="20">
        <v>1000</v>
      </c>
      <c r="F935" s="20"/>
      <c r="G935" s="20" t="s">
        <v>343</v>
      </c>
      <c r="H935" s="20"/>
      <c r="I935" s="20">
        <v>3</v>
      </c>
      <c r="J935" s="21">
        <v>352.6</v>
      </c>
      <c r="K935" s="20">
        <v>20</v>
      </c>
      <c r="L935" s="21">
        <v>609.6</v>
      </c>
      <c r="M935" s="20">
        <v>569</v>
      </c>
      <c r="N935" s="27">
        <v>-40.600000000000023</v>
      </c>
    </row>
    <row r="936" spans="1:14" x14ac:dyDescent="0.3">
      <c r="A936" t="str">
        <f>D936&amp;" "&amp;E936</f>
        <v>SP25 DQR 50</v>
      </c>
      <c r="B936" s="22" t="s">
        <v>337</v>
      </c>
      <c r="C936" s="23" t="s">
        <v>338</v>
      </c>
      <c r="D936" s="23" t="s">
        <v>3156</v>
      </c>
      <c r="E936" s="23">
        <v>50</v>
      </c>
      <c r="F936" s="23" t="s">
        <v>3157</v>
      </c>
      <c r="G936" s="28" t="s">
        <v>3158</v>
      </c>
      <c r="H936" s="23"/>
      <c r="I936" s="23">
        <v>1.5</v>
      </c>
      <c r="J936" s="24">
        <v>225.65</v>
      </c>
      <c r="K936" s="23">
        <v>20</v>
      </c>
      <c r="L936" s="24">
        <v>364.15</v>
      </c>
      <c r="M936" s="23"/>
      <c r="N936" s="25">
        <v>-364.15</v>
      </c>
    </row>
    <row r="937" spans="1:14" x14ac:dyDescent="0.3">
      <c r="A937" t="str">
        <f>D937&amp;" "&amp;E937</f>
        <v>SP25 DQR 400</v>
      </c>
      <c r="B937" s="26" t="s">
        <v>337</v>
      </c>
      <c r="C937" s="20" t="s">
        <v>338</v>
      </c>
      <c r="D937" s="20" t="s">
        <v>3156</v>
      </c>
      <c r="E937" s="20">
        <v>400</v>
      </c>
      <c r="F937" s="20" t="s">
        <v>3157</v>
      </c>
      <c r="G937" s="29" t="s">
        <v>3159</v>
      </c>
      <c r="H937" s="20"/>
      <c r="I937" s="20">
        <v>2</v>
      </c>
      <c r="J937" s="21">
        <v>330.1</v>
      </c>
      <c r="K937" s="20">
        <v>20</v>
      </c>
      <c r="L937" s="21">
        <v>508.1</v>
      </c>
      <c r="M937" s="20"/>
      <c r="N937" s="27">
        <v>-508.1</v>
      </c>
    </row>
    <row r="938" spans="1:14" x14ac:dyDescent="0.3">
      <c r="A938" t="str">
        <f>D938&amp;" "&amp;E938</f>
        <v>SP25 DQR 800</v>
      </c>
      <c r="B938" s="22" t="s">
        <v>337</v>
      </c>
      <c r="C938" s="23" t="s">
        <v>338</v>
      </c>
      <c r="D938" s="23" t="s">
        <v>3156</v>
      </c>
      <c r="E938" s="23">
        <v>800</v>
      </c>
      <c r="F938" s="23" t="s">
        <v>3157</v>
      </c>
      <c r="G938" s="28" t="s">
        <v>3160</v>
      </c>
      <c r="H938" s="23"/>
      <c r="I938" s="23">
        <v>3</v>
      </c>
      <c r="J938" s="24">
        <v>781.65</v>
      </c>
      <c r="K938" s="23">
        <v>20</v>
      </c>
      <c r="L938" s="24">
        <v>1038.6500000000001</v>
      </c>
      <c r="M938" s="23"/>
      <c r="N938" s="25">
        <v>-1038.6500000000001</v>
      </c>
    </row>
    <row r="939" spans="1:14" x14ac:dyDescent="0.3">
      <c r="A939" t="str">
        <f>D939&amp;" "&amp;E939</f>
        <v>TC100D 250</v>
      </c>
      <c r="B939" s="26" t="s">
        <v>877</v>
      </c>
      <c r="C939" s="20" t="s">
        <v>871</v>
      </c>
      <c r="D939" s="20" t="s">
        <v>931</v>
      </c>
      <c r="E939" s="20">
        <v>250</v>
      </c>
      <c r="F939" s="20"/>
      <c r="G939" s="20" t="s">
        <v>932</v>
      </c>
      <c r="H939" s="20"/>
      <c r="I939" s="20">
        <v>1.5</v>
      </c>
      <c r="J939" s="21">
        <v>255.75</v>
      </c>
      <c r="K939" s="20">
        <v>119</v>
      </c>
      <c r="L939" s="21">
        <v>493.25</v>
      </c>
      <c r="M939" s="20">
        <v>479</v>
      </c>
      <c r="N939" s="27">
        <v>-14.25</v>
      </c>
    </row>
    <row r="940" spans="1:14" x14ac:dyDescent="0.3">
      <c r="A940" t="str">
        <f>D940&amp;" "&amp;E940</f>
        <v>TC100D 1000</v>
      </c>
      <c r="B940" s="22" t="s">
        <v>877</v>
      </c>
      <c r="C940" s="23" t="s">
        <v>871</v>
      </c>
      <c r="D940" s="23" t="s">
        <v>931</v>
      </c>
      <c r="E940" s="23">
        <v>1000</v>
      </c>
      <c r="F940" s="23"/>
      <c r="G940" s="23" t="s">
        <v>933</v>
      </c>
      <c r="H940" s="23"/>
      <c r="I940" s="23">
        <v>2</v>
      </c>
      <c r="J940" s="24">
        <v>368.85</v>
      </c>
      <c r="K940" s="23">
        <v>119</v>
      </c>
      <c r="L940" s="24">
        <v>645.85</v>
      </c>
      <c r="M940" s="23">
        <v>729</v>
      </c>
      <c r="N940" s="25">
        <v>83.149999999999977</v>
      </c>
    </row>
    <row r="941" spans="1:14" x14ac:dyDescent="0.3">
      <c r="A941" t="str">
        <f>D941&amp;" "&amp;E941</f>
        <v>TC130 250</v>
      </c>
      <c r="B941" s="26" t="s">
        <v>877</v>
      </c>
      <c r="C941" s="20" t="s">
        <v>871</v>
      </c>
      <c r="D941" s="20" t="s">
        <v>876</v>
      </c>
      <c r="E941" s="20">
        <v>250</v>
      </c>
      <c r="F941" s="20"/>
      <c r="G941" s="20" t="s">
        <v>874</v>
      </c>
      <c r="H941" s="20"/>
      <c r="I941" s="20">
        <v>1.5</v>
      </c>
      <c r="J941" s="21">
        <v>173.75</v>
      </c>
      <c r="K941" s="20">
        <v>119</v>
      </c>
      <c r="L941" s="21">
        <v>411.25</v>
      </c>
      <c r="M941" s="20">
        <v>399</v>
      </c>
      <c r="N941" s="27">
        <v>-12.25</v>
      </c>
    </row>
    <row r="942" spans="1:14" x14ac:dyDescent="0.3">
      <c r="A942" t="str">
        <f>D942&amp;" "&amp;E942</f>
        <v>TC130 1000</v>
      </c>
      <c r="B942" s="22" t="s">
        <v>877</v>
      </c>
      <c r="C942" s="23" t="s">
        <v>871</v>
      </c>
      <c r="D942" s="23" t="s">
        <v>876</v>
      </c>
      <c r="E942" s="23">
        <v>1000</v>
      </c>
      <c r="F942" s="23"/>
      <c r="G942" s="23" t="s">
        <v>875</v>
      </c>
      <c r="H942" s="23"/>
      <c r="I942" s="23">
        <v>2</v>
      </c>
      <c r="J942" s="24">
        <v>302.35000000000002</v>
      </c>
      <c r="K942" s="23">
        <v>119</v>
      </c>
      <c r="L942" s="24">
        <v>579.35</v>
      </c>
      <c r="M942" s="23">
        <v>659</v>
      </c>
      <c r="N942" s="25">
        <v>79.649999999999977</v>
      </c>
    </row>
    <row r="943" spans="1:14" x14ac:dyDescent="0.3">
      <c r="A943" t="str">
        <f>D943&amp;" "&amp;E943</f>
        <v>TC50D 250</v>
      </c>
      <c r="B943" s="26" t="s">
        <v>877</v>
      </c>
      <c r="C943" s="20" t="s">
        <v>871</v>
      </c>
      <c r="D943" s="20" t="s">
        <v>971</v>
      </c>
      <c r="E943" s="20">
        <v>250</v>
      </c>
      <c r="F943" s="20"/>
      <c r="G943" s="20" t="s">
        <v>872</v>
      </c>
      <c r="H943" s="20"/>
      <c r="I943" s="20">
        <v>1.5</v>
      </c>
      <c r="J943" s="21">
        <v>289</v>
      </c>
      <c r="K943" s="20">
        <v>119</v>
      </c>
      <c r="L943" s="21">
        <v>526.5</v>
      </c>
      <c r="M943" s="20">
        <v>529</v>
      </c>
      <c r="N943" s="27">
        <v>2.5</v>
      </c>
    </row>
    <row r="944" spans="1:14" x14ac:dyDescent="0.3">
      <c r="A944" t="str">
        <f>D944&amp;" "&amp;E944</f>
        <v>TC50D 1000</v>
      </c>
      <c r="B944" s="22" t="s">
        <v>877</v>
      </c>
      <c r="C944" s="23" t="s">
        <v>871</v>
      </c>
      <c r="D944" s="23" t="s">
        <v>971</v>
      </c>
      <c r="E944" s="23">
        <v>1000</v>
      </c>
      <c r="F944" s="23"/>
      <c r="G944" s="23" t="s">
        <v>873</v>
      </c>
      <c r="H944" s="23"/>
      <c r="I944" s="23">
        <v>2</v>
      </c>
      <c r="J944" s="24">
        <v>376</v>
      </c>
      <c r="K944" s="23">
        <v>119</v>
      </c>
      <c r="L944" s="24">
        <v>653</v>
      </c>
      <c r="M944" s="23">
        <v>729</v>
      </c>
      <c r="N944" s="25">
        <v>76</v>
      </c>
    </row>
    <row r="945" spans="1:14" x14ac:dyDescent="0.3">
      <c r="A945" t="str">
        <f>D945&amp;" "&amp;E945</f>
        <v>TC80 250</v>
      </c>
      <c r="B945" s="26" t="s">
        <v>877</v>
      </c>
      <c r="C945" s="20" t="s">
        <v>871</v>
      </c>
      <c r="D945" s="20" t="s">
        <v>909</v>
      </c>
      <c r="E945" s="20">
        <v>250</v>
      </c>
      <c r="F945" s="20"/>
      <c r="G945" s="20" t="s">
        <v>911</v>
      </c>
      <c r="H945" s="20"/>
      <c r="I945" s="20">
        <v>1.5</v>
      </c>
      <c r="J945" s="21">
        <v>103</v>
      </c>
      <c r="K945" s="20">
        <v>119</v>
      </c>
      <c r="L945" s="21">
        <v>340.5</v>
      </c>
      <c r="M945" s="20">
        <v>319</v>
      </c>
      <c r="N945" s="27">
        <v>-21.5</v>
      </c>
    </row>
    <row r="946" spans="1:14" x14ac:dyDescent="0.3">
      <c r="A946" t="str">
        <f>D946&amp;" "&amp;E946</f>
        <v>TC80 1000</v>
      </c>
      <c r="B946" s="22" t="s">
        <v>877</v>
      </c>
      <c r="C946" s="23" t="s">
        <v>871</v>
      </c>
      <c r="D946" s="23" t="s">
        <v>909</v>
      </c>
      <c r="E946" s="23">
        <v>1000</v>
      </c>
      <c r="F946" s="23"/>
      <c r="G946" s="23" t="s">
        <v>912</v>
      </c>
      <c r="H946" s="23"/>
      <c r="I946" s="23">
        <v>2</v>
      </c>
      <c r="J946" s="24">
        <v>198.7</v>
      </c>
      <c r="K946" s="23">
        <v>119</v>
      </c>
      <c r="L946" s="24">
        <v>475.7</v>
      </c>
      <c r="M946" s="23">
        <v>489</v>
      </c>
      <c r="N946" s="25">
        <v>13.300000000000011</v>
      </c>
    </row>
    <row r="947" spans="1:14" x14ac:dyDescent="0.3">
      <c r="A947" t="str">
        <f>D947&amp;" "&amp;E947</f>
        <v>TC85D 250</v>
      </c>
      <c r="B947" s="26" t="s">
        <v>877</v>
      </c>
      <c r="C947" s="20" t="s">
        <v>871</v>
      </c>
      <c r="D947" s="20" t="s">
        <v>910</v>
      </c>
      <c r="E947" s="20">
        <v>250</v>
      </c>
      <c r="F947" s="20"/>
      <c r="G947" s="20" t="s">
        <v>913</v>
      </c>
      <c r="H947" s="20"/>
      <c r="I947" s="20">
        <v>1.5</v>
      </c>
      <c r="J947" s="21">
        <v>289</v>
      </c>
      <c r="K947" s="20">
        <v>119</v>
      </c>
      <c r="L947" s="21">
        <v>526.5</v>
      </c>
      <c r="M947" s="20">
        <v>529</v>
      </c>
      <c r="N947" s="27">
        <v>2.5</v>
      </c>
    </row>
    <row r="948" spans="1:14" x14ac:dyDescent="0.3">
      <c r="A948" t="str">
        <f>D948&amp;" "&amp;E948</f>
        <v>TC85D 1000</v>
      </c>
      <c r="B948" s="22" t="s">
        <v>877</v>
      </c>
      <c r="C948" s="23" t="s">
        <v>871</v>
      </c>
      <c r="D948" s="23" t="s">
        <v>910</v>
      </c>
      <c r="E948" s="23">
        <v>1000</v>
      </c>
      <c r="F948" s="23"/>
      <c r="G948" s="23" t="s">
        <v>914</v>
      </c>
      <c r="H948" s="23"/>
      <c r="I948" s="23">
        <v>2</v>
      </c>
      <c r="J948" s="24">
        <v>419.5</v>
      </c>
      <c r="K948" s="23">
        <v>119</v>
      </c>
      <c r="L948" s="24">
        <v>696.5</v>
      </c>
      <c r="M948" s="23">
        <v>789</v>
      </c>
      <c r="N948" s="25">
        <v>92.5</v>
      </c>
    </row>
    <row r="949" spans="1:14" x14ac:dyDescent="0.3">
      <c r="A949" t="str">
        <f>D949&amp;" "&amp;E949</f>
        <v>TL160 500</v>
      </c>
      <c r="B949" s="26" t="s">
        <v>774</v>
      </c>
      <c r="C949" s="20" t="s">
        <v>777</v>
      </c>
      <c r="D949" s="20" t="s">
        <v>778</v>
      </c>
      <c r="E949" s="20">
        <v>500</v>
      </c>
      <c r="F949" s="20"/>
      <c r="G949" s="20" t="s">
        <v>775</v>
      </c>
      <c r="H949" s="20"/>
      <c r="I949" s="20">
        <v>2</v>
      </c>
      <c r="J949" s="21">
        <v>216.25</v>
      </c>
      <c r="K949" s="20">
        <v>119</v>
      </c>
      <c r="L949" s="21">
        <v>493.25</v>
      </c>
      <c r="M949" s="20"/>
      <c r="N949" s="27">
        <v>-493.25</v>
      </c>
    </row>
    <row r="950" spans="1:14" x14ac:dyDescent="0.3">
      <c r="A950" t="str">
        <f>D950&amp;" "&amp;E950</f>
        <v>TL160 1000</v>
      </c>
      <c r="B950" s="22" t="s">
        <v>774</v>
      </c>
      <c r="C950" s="23" t="s">
        <v>777</v>
      </c>
      <c r="D950" s="23" t="s">
        <v>778</v>
      </c>
      <c r="E950" s="23">
        <v>1000</v>
      </c>
      <c r="F950" s="23"/>
      <c r="G950" s="23" t="s">
        <v>776</v>
      </c>
      <c r="H950" s="23"/>
      <c r="I950" s="23">
        <v>4</v>
      </c>
      <c r="J950" s="24">
        <v>729.75</v>
      </c>
      <c r="K950" s="23">
        <v>119</v>
      </c>
      <c r="L950" s="24">
        <v>1164.75</v>
      </c>
      <c r="M950" s="23"/>
      <c r="N950" s="25">
        <v>-1164.75</v>
      </c>
    </row>
    <row r="951" spans="1:14" x14ac:dyDescent="0.3">
      <c r="A951" t="str">
        <f>D951&amp;" "&amp;E951</f>
        <v>TMM 20 K ST5 S1 50</v>
      </c>
      <c r="B951" s="26" t="s">
        <v>399</v>
      </c>
      <c r="C951" s="20" t="s">
        <v>986</v>
      </c>
      <c r="D951" s="20" t="s">
        <v>981</v>
      </c>
      <c r="E951" s="20">
        <v>50</v>
      </c>
      <c r="F951" s="20"/>
      <c r="G951" s="20" t="s">
        <v>982</v>
      </c>
      <c r="H951" s="20" t="s">
        <v>983</v>
      </c>
      <c r="I951" s="20">
        <v>2</v>
      </c>
      <c r="J951" s="21">
        <v>41.05</v>
      </c>
      <c r="K951" s="20">
        <v>119</v>
      </c>
      <c r="L951" s="21">
        <v>318.05</v>
      </c>
      <c r="M951" s="20"/>
      <c r="N951" s="27">
        <v>-318.05</v>
      </c>
    </row>
    <row r="952" spans="1:14" x14ac:dyDescent="0.3">
      <c r="A952" t="str">
        <f>D952&amp;" "&amp;E952</f>
        <v>TMM 20 K ST5 S1 500</v>
      </c>
      <c r="B952" s="22" t="s">
        <v>399</v>
      </c>
      <c r="C952" s="23" t="s">
        <v>987</v>
      </c>
      <c r="D952" s="23" t="s">
        <v>981</v>
      </c>
      <c r="E952" s="23">
        <v>500</v>
      </c>
      <c r="F952" s="23"/>
      <c r="G952" s="23" t="s">
        <v>985</v>
      </c>
      <c r="H952" s="23" t="s">
        <v>983</v>
      </c>
      <c r="I952" s="23">
        <v>4</v>
      </c>
      <c r="J952" s="24">
        <v>277.8</v>
      </c>
      <c r="K952" s="23">
        <v>154</v>
      </c>
      <c r="L952" s="24">
        <v>747.8</v>
      </c>
      <c r="M952" s="23"/>
      <c r="N952" s="25">
        <v>-747.8</v>
      </c>
    </row>
    <row r="953" spans="1:14" x14ac:dyDescent="0.3">
      <c r="A953" t="str">
        <f>D953&amp;" "&amp;E953</f>
        <v>TMM 20 K ST5 S1 1000</v>
      </c>
      <c r="B953" s="26" t="s">
        <v>399</v>
      </c>
      <c r="C953" s="20" t="s">
        <v>987</v>
      </c>
      <c r="D953" s="20" t="s">
        <v>981</v>
      </c>
      <c r="E953" s="20">
        <v>1000</v>
      </c>
      <c r="F953" s="20"/>
      <c r="G953" s="20" t="s">
        <v>988</v>
      </c>
      <c r="H953" s="20" t="s">
        <v>983</v>
      </c>
      <c r="I953" s="20">
        <v>8</v>
      </c>
      <c r="J953" s="21">
        <v>527.35</v>
      </c>
      <c r="K953" s="20">
        <v>154</v>
      </c>
      <c r="L953" s="21">
        <v>1313.35</v>
      </c>
      <c r="M953" s="20"/>
      <c r="N953" s="27">
        <v>-1313.35</v>
      </c>
    </row>
    <row r="954" spans="1:14" x14ac:dyDescent="0.3">
      <c r="A954" t="str">
        <f>D954&amp;" "&amp;E954</f>
        <v>TMM 20 K ST5 S1 2000</v>
      </c>
      <c r="B954" s="22" t="s">
        <v>399</v>
      </c>
      <c r="C954" s="23" t="s">
        <v>986</v>
      </c>
      <c r="D954" s="23" t="s">
        <v>981</v>
      </c>
      <c r="E954" s="23">
        <v>2000</v>
      </c>
      <c r="F954" s="23"/>
      <c r="G954" s="23" t="s">
        <v>989</v>
      </c>
      <c r="H954" s="23" t="s">
        <v>983</v>
      </c>
      <c r="I954" s="23">
        <v>8</v>
      </c>
      <c r="J954" s="24">
        <v>556.85</v>
      </c>
      <c r="K954" s="23">
        <v>154</v>
      </c>
      <c r="L954" s="24">
        <v>1342.85</v>
      </c>
      <c r="M954" s="23"/>
      <c r="N954" s="25">
        <v>-1342.85</v>
      </c>
    </row>
    <row r="955" spans="1:14" x14ac:dyDescent="0.3">
      <c r="A955" t="str">
        <f>D955&amp;" "&amp;E955</f>
        <v>TMM 20 K ST5 S1 OBLIGATOIRE</v>
      </c>
      <c r="B955" s="26" t="s">
        <v>399</v>
      </c>
      <c r="C955" s="20" t="s">
        <v>987</v>
      </c>
      <c r="D955" s="20" t="s">
        <v>981</v>
      </c>
      <c r="E955" s="20" t="s">
        <v>1099</v>
      </c>
      <c r="F955" s="20" t="s">
        <v>1100</v>
      </c>
      <c r="G955" s="20" t="s">
        <v>984</v>
      </c>
      <c r="H955" s="20" t="s">
        <v>983</v>
      </c>
      <c r="I955" s="20">
        <v>2</v>
      </c>
      <c r="J955" s="21">
        <v>274.89999999999998</v>
      </c>
      <c r="K955" s="20">
        <v>119</v>
      </c>
      <c r="L955" s="21">
        <v>551.9</v>
      </c>
      <c r="M955" s="20"/>
      <c r="N955" s="27">
        <v>-551.9</v>
      </c>
    </row>
    <row r="956" spans="1:14" x14ac:dyDescent="0.3">
      <c r="A956" t="str">
        <f>D956&amp;" "&amp;E956</f>
        <v>TMM 25 K 4W ST5 S1 50</v>
      </c>
      <c r="B956" s="22" t="s">
        <v>399</v>
      </c>
      <c r="C956" s="23" t="s">
        <v>986</v>
      </c>
      <c r="D956" s="23" t="s">
        <v>990</v>
      </c>
      <c r="E956" s="23">
        <v>50</v>
      </c>
      <c r="F956" s="23"/>
      <c r="G956" s="23" t="s">
        <v>982</v>
      </c>
      <c r="H956" s="23" t="s">
        <v>983</v>
      </c>
      <c r="I956" s="23">
        <v>2</v>
      </c>
      <c r="J956" s="24">
        <v>41.05</v>
      </c>
      <c r="K956" s="23">
        <v>119</v>
      </c>
      <c r="L956" s="24">
        <v>318.05</v>
      </c>
      <c r="M956" s="23"/>
      <c r="N956" s="25">
        <v>-318.05</v>
      </c>
    </row>
    <row r="957" spans="1:14" x14ac:dyDescent="0.3">
      <c r="A957" t="str">
        <f>D957&amp;" "&amp;E957</f>
        <v>TMM 25 K 4W ST5 S1 500</v>
      </c>
      <c r="B957" s="26" t="s">
        <v>399</v>
      </c>
      <c r="C957" s="20" t="s">
        <v>986</v>
      </c>
      <c r="D957" s="20" t="s">
        <v>990</v>
      </c>
      <c r="E957" s="20">
        <v>500</v>
      </c>
      <c r="F957" s="20"/>
      <c r="G957" s="20" t="s">
        <v>985</v>
      </c>
      <c r="H957" s="20" t="s">
        <v>983</v>
      </c>
      <c r="I957" s="20">
        <v>4</v>
      </c>
      <c r="J957" s="21">
        <v>277.8</v>
      </c>
      <c r="K957" s="20">
        <v>154</v>
      </c>
      <c r="L957" s="21">
        <v>747.8</v>
      </c>
      <c r="M957" s="20"/>
      <c r="N957" s="27">
        <v>-747.8</v>
      </c>
    </row>
    <row r="958" spans="1:14" x14ac:dyDescent="0.3">
      <c r="A958" t="str">
        <f>D958&amp;" "&amp;E958</f>
        <v>TMM 25 K 4W ST5 S1 1000</v>
      </c>
      <c r="B958" s="22" t="s">
        <v>399</v>
      </c>
      <c r="C958" s="23" t="s">
        <v>986</v>
      </c>
      <c r="D958" s="23" t="s">
        <v>990</v>
      </c>
      <c r="E958" s="23">
        <v>1000</v>
      </c>
      <c r="F958" s="23"/>
      <c r="G958" s="23" t="s">
        <v>988</v>
      </c>
      <c r="H958" s="23" t="s">
        <v>983</v>
      </c>
      <c r="I958" s="23">
        <v>8</v>
      </c>
      <c r="J958" s="24">
        <v>527.35</v>
      </c>
      <c r="K958" s="23">
        <v>154</v>
      </c>
      <c r="L958" s="24">
        <v>1313.35</v>
      </c>
      <c r="M958" s="23"/>
      <c r="N958" s="25">
        <v>-1313.35</v>
      </c>
    </row>
    <row r="959" spans="1:14" x14ac:dyDescent="0.3">
      <c r="A959" t="str">
        <f>D959&amp;" "&amp;E959</f>
        <v>TMM 25 K 4W ST5 S1 2000</v>
      </c>
      <c r="B959" s="26" t="s">
        <v>399</v>
      </c>
      <c r="C959" s="20" t="s">
        <v>986</v>
      </c>
      <c r="D959" s="20" t="s">
        <v>990</v>
      </c>
      <c r="E959" s="20">
        <v>2000</v>
      </c>
      <c r="F959" s="20"/>
      <c r="G959" s="20" t="s">
        <v>989</v>
      </c>
      <c r="H959" s="20" t="s">
        <v>983</v>
      </c>
      <c r="I959" s="20">
        <v>8</v>
      </c>
      <c r="J959" s="21">
        <v>556.85</v>
      </c>
      <c r="K959" s="20">
        <v>154</v>
      </c>
      <c r="L959" s="21">
        <v>1342.85</v>
      </c>
      <c r="M959" s="20"/>
      <c r="N959" s="27">
        <v>-1342.85</v>
      </c>
    </row>
    <row r="960" spans="1:14" x14ac:dyDescent="0.3">
      <c r="A960" t="str">
        <f>D960&amp;" "&amp;E960</f>
        <v>TMM 25 K 4W ST5 S1 OBLIGATOIRE</v>
      </c>
      <c r="B960" s="22" t="s">
        <v>399</v>
      </c>
      <c r="C960" s="23" t="s">
        <v>986</v>
      </c>
      <c r="D960" s="23" t="s">
        <v>990</v>
      </c>
      <c r="E960" s="23" t="s">
        <v>1099</v>
      </c>
      <c r="F960" s="23" t="s">
        <v>1100</v>
      </c>
      <c r="G960" s="23" t="s">
        <v>984</v>
      </c>
      <c r="H960" s="23" t="s">
        <v>983</v>
      </c>
      <c r="I960" s="23">
        <v>2</v>
      </c>
      <c r="J960" s="24">
        <v>274.89999999999998</v>
      </c>
      <c r="K960" s="23">
        <v>119</v>
      </c>
      <c r="L960" s="24">
        <v>551.9</v>
      </c>
      <c r="M960" s="23"/>
      <c r="N960" s="25">
        <v>-551.9</v>
      </c>
    </row>
    <row r="961" spans="1:14" x14ac:dyDescent="0.3">
      <c r="A961" t="str">
        <f>D961&amp;" "&amp;E961</f>
        <v>TMT 25 I Série2 E3 500</v>
      </c>
      <c r="B961" s="26" t="s">
        <v>399</v>
      </c>
      <c r="C961" s="20" t="s">
        <v>468</v>
      </c>
      <c r="D961" s="20" t="s">
        <v>469</v>
      </c>
      <c r="E961" s="20">
        <v>500</v>
      </c>
      <c r="F961" s="20"/>
      <c r="G961" s="20" t="s">
        <v>475</v>
      </c>
      <c r="H961" s="20" t="s">
        <v>493</v>
      </c>
      <c r="I961" s="20">
        <v>4</v>
      </c>
      <c r="J961" s="21">
        <v>227.1</v>
      </c>
      <c r="K961" s="20">
        <v>119</v>
      </c>
      <c r="L961" s="21">
        <v>662.1</v>
      </c>
      <c r="M961" s="20"/>
      <c r="N961" s="27">
        <v>-662.1</v>
      </c>
    </row>
    <row r="962" spans="1:14" x14ac:dyDescent="0.3">
      <c r="A962" t="str">
        <f>D962&amp;" "&amp;E962</f>
        <v>TMT 25 I Série2 E3 1000</v>
      </c>
      <c r="B962" s="22" t="s">
        <v>399</v>
      </c>
      <c r="C962" s="23" t="s">
        <v>468</v>
      </c>
      <c r="D962" s="23" t="s">
        <v>469</v>
      </c>
      <c r="E962" s="23">
        <v>1000</v>
      </c>
      <c r="F962" s="23"/>
      <c r="G962" s="23" t="s">
        <v>476</v>
      </c>
      <c r="H962" s="23" t="s">
        <v>493</v>
      </c>
      <c r="I962" s="23">
        <v>8</v>
      </c>
      <c r="J962" s="24">
        <v>582.35</v>
      </c>
      <c r="K962" s="23">
        <v>119</v>
      </c>
      <c r="L962" s="24">
        <v>1333.35</v>
      </c>
      <c r="M962" s="23"/>
      <c r="N962" s="25">
        <v>-1333.35</v>
      </c>
    </row>
    <row r="963" spans="1:14" x14ac:dyDescent="0.3">
      <c r="A963" t="str">
        <f>D963&amp;" "&amp;E963</f>
        <v>TMT 25 I Série2 E3 2000</v>
      </c>
      <c r="B963" s="26" t="s">
        <v>399</v>
      </c>
      <c r="C963" s="20" t="s">
        <v>468</v>
      </c>
      <c r="D963" s="20" t="s">
        <v>469</v>
      </c>
      <c r="E963" s="20">
        <v>2000</v>
      </c>
      <c r="F963" s="20"/>
      <c r="G963" s="20" t="s">
        <v>477</v>
      </c>
      <c r="H963" s="20" t="s">
        <v>493</v>
      </c>
      <c r="I963" s="20">
        <v>8</v>
      </c>
      <c r="J963" s="21">
        <v>611.85</v>
      </c>
      <c r="K963" s="20">
        <v>119</v>
      </c>
      <c r="L963" s="21">
        <v>1362.85</v>
      </c>
      <c r="M963" s="20"/>
      <c r="N963" s="27">
        <v>-1362.85</v>
      </c>
    </row>
    <row r="964" spans="1:14" x14ac:dyDescent="0.3">
      <c r="A964" t="str">
        <f>D964&amp;" "&amp;E964</f>
        <v>TMT 25 P Série2 E3 500</v>
      </c>
      <c r="B964" s="22" t="s">
        <v>399</v>
      </c>
      <c r="C964" s="23" t="s">
        <v>468</v>
      </c>
      <c r="D964" s="23" t="s">
        <v>473</v>
      </c>
      <c r="E964" s="23">
        <v>500</v>
      </c>
      <c r="F964" s="23"/>
      <c r="G964" s="23" t="s">
        <v>487</v>
      </c>
      <c r="H964" s="23" t="s">
        <v>493</v>
      </c>
      <c r="I964" s="23">
        <v>4</v>
      </c>
      <c r="J964" s="24">
        <v>227.1</v>
      </c>
      <c r="K964" s="23">
        <v>119</v>
      </c>
      <c r="L964" s="24">
        <v>662.1</v>
      </c>
      <c r="M964" s="23"/>
      <c r="N964" s="25">
        <v>-662.1</v>
      </c>
    </row>
    <row r="965" spans="1:14" x14ac:dyDescent="0.3">
      <c r="A965" t="str">
        <f>D965&amp;" "&amp;E965</f>
        <v>TMT 25 P Série2 E3 1000</v>
      </c>
      <c r="B965" s="26" t="s">
        <v>399</v>
      </c>
      <c r="C965" s="20" t="s">
        <v>468</v>
      </c>
      <c r="D965" s="20" t="s">
        <v>473</v>
      </c>
      <c r="E965" s="20">
        <v>1000</v>
      </c>
      <c r="F965" s="20"/>
      <c r="G965" s="20" t="s">
        <v>488</v>
      </c>
      <c r="H965" s="20" t="s">
        <v>493</v>
      </c>
      <c r="I965" s="20">
        <v>8</v>
      </c>
      <c r="J965" s="21">
        <v>582.35</v>
      </c>
      <c r="K965" s="20">
        <v>119</v>
      </c>
      <c r="L965" s="21">
        <v>1333.35</v>
      </c>
      <c r="M965" s="20"/>
      <c r="N965" s="27">
        <v>-1333.35</v>
      </c>
    </row>
    <row r="966" spans="1:14" x14ac:dyDescent="0.3">
      <c r="A966" t="str">
        <f>D966&amp;" "&amp;E966</f>
        <v>TMT 25 P Série2 E3 2000</v>
      </c>
      <c r="B966" s="22" t="s">
        <v>399</v>
      </c>
      <c r="C966" s="23" t="s">
        <v>468</v>
      </c>
      <c r="D966" s="23" t="s">
        <v>473</v>
      </c>
      <c r="E966" s="23">
        <v>2000</v>
      </c>
      <c r="F966" s="23"/>
      <c r="G966" s="23" t="s">
        <v>489</v>
      </c>
      <c r="H966" s="23" t="s">
        <v>493</v>
      </c>
      <c r="I966" s="23">
        <v>8</v>
      </c>
      <c r="J966" s="24">
        <v>611.85</v>
      </c>
      <c r="K966" s="23">
        <v>119</v>
      </c>
      <c r="L966" s="24">
        <v>1362.85</v>
      </c>
      <c r="M966" s="23"/>
      <c r="N966" s="25">
        <v>-1362.85</v>
      </c>
    </row>
    <row r="967" spans="1:14" x14ac:dyDescent="0.3">
      <c r="A967" t="str">
        <f>D967&amp;" "&amp;E967</f>
        <v>TMT 25 S 4W Série2 E3 500</v>
      </c>
      <c r="B967" s="26" t="s">
        <v>399</v>
      </c>
      <c r="C967" s="20" t="s">
        <v>468</v>
      </c>
      <c r="D967" s="20" t="s">
        <v>474</v>
      </c>
      <c r="E967" s="20">
        <v>500</v>
      </c>
      <c r="F967" s="20"/>
      <c r="G967" s="20" t="s">
        <v>490</v>
      </c>
      <c r="H967" s="20" t="s">
        <v>493</v>
      </c>
      <c r="I967" s="20">
        <v>4</v>
      </c>
      <c r="J967" s="21">
        <v>227.1</v>
      </c>
      <c r="K967" s="20">
        <v>119</v>
      </c>
      <c r="L967" s="21">
        <v>662.1</v>
      </c>
      <c r="M967" s="20"/>
      <c r="N967" s="27">
        <v>-662.1</v>
      </c>
    </row>
    <row r="968" spans="1:14" x14ac:dyDescent="0.3">
      <c r="A968" t="str">
        <f>D968&amp;" "&amp;E968</f>
        <v>TMT 25 S 4W Série2 E3 1000</v>
      </c>
      <c r="B968" s="22" t="s">
        <v>399</v>
      </c>
      <c r="C968" s="23" t="s">
        <v>468</v>
      </c>
      <c r="D968" s="23" t="s">
        <v>474</v>
      </c>
      <c r="E968" s="23">
        <v>1000</v>
      </c>
      <c r="F968" s="23"/>
      <c r="G968" s="23" t="s">
        <v>491</v>
      </c>
      <c r="H968" s="23" t="s">
        <v>493</v>
      </c>
      <c r="I968" s="23">
        <v>8</v>
      </c>
      <c r="J968" s="24">
        <v>582.35</v>
      </c>
      <c r="K968" s="23">
        <v>119</v>
      </c>
      <c r="L968" s="24">
        <v>1333.35</v>
      </c>
      <c r="M968" s="23"/>
      <c r="N968" s="25">
        <v>-1333.35</v>
      </c>
    </row>
    <row r="969" spans="1:14" x14ac:dyDescent="0.3">
      <c r="A969" t="str">
        <f>D969&amp;" "&amp;E969</f>
        <v>TMT 25 S 4W Série2 E3 2000</v>
      </c>
      <c r="B969" s="26" t="s">
        <v>399</v>
      </c>
      <c r="C969" s="20" t="s">
        <v>468</v>
      </c>
      <c r="D969" s="20" t="s">
        <v>474</v>
      </c>
      <c r="E969" s="20">
        <v>2000</v>
      </c>
      <c r="F969" s="20"/>
      <c r="G969" s="20" t="s">
        <v>492</v>
      </c>
      <c r="H969" s="20" t="s">
        <v>493</v>
      </c>
      <c r="I969" s="20">
        <v>8</v>
      </c>
      <c r="J969" s="21">
        <v>611.85</v>
      </c>
      <c r="K969" s="20">
        <v>119</v>
      </c>
      <c r="L969" s="21">
        <v>1362.85</v>
      </c>
      <c r="M969" s="20"/>
      <c r="N969" s="27">
        <v>-1362.85</v>
      </c>
    </row>
    <row r="970" spans="1:14" x14ac:dyDescent="0.3">
      <c r="A970" t="str">
        <f>D970&amp;" "&amp;E970</f>
        <v>TMT 25 S K ST5 S1 50</v>
      </c>
      <c r="B970" s="22" t="s">
        <v>399</v>
      </c>
      <c r="C970" s="23" t="s">
        <v>3220</v>
      </c>
      <c r="D970" s="23" t="s">
        <v>3213</v>
      </c>
      <c r="E970" s="23">
        <v>50</v>
      </c>
      <c r="F970" s="23"/>
      <c r="G970" s="28" t="s">
        <v>3214</v>
      </c>
      <c r="H970" s="23" t="s">
        <v>3215</v>
      </c>
      <c r="I970" s="23">
        <v>2</v>
      </c>
      <c r="J970" s="24">
        <v>83.8</v>
      </c>
      <c r="K970" s="23">
        <v>154</v>
      </c>
      <c r="L970" s="24">
        <v>395.8</v>
      </c>
      <c r="M970" s="23"/>
      <c r="N970" s="25">
        <v>-395.8</v>
      </c>
    </row>
    <row r="971" spans="1:14" x14ac:dyDescent="0.3">
      <c r="A971" t="str">
        <f>D971&amp;" "&amp;E971</f>
        <v>TMT 25 S K ST5 S1 1000</v>
      </c>
      <c r="B971" s="26" t="s">
        <v>399</v>
      </c>
      <c r="C971" s="20" t="s">
        <v>3220</v>
      </c>
      <c r="D971" s="20" t="s">
        <v>3213</v>
      </c>
      <c r="E971" s="20">
        <v>1000</v>
      </c>
      <c r="F971" s="20" t="s">
        <v>1102</v>
      </c>
      <c r="G971" s="29" t="s">
        <v>3218</v>
      </c>
      <c r="H971" s="20" t="s">
        <v>3215</v>
      </c>
      <c r="I971" s="20">
        <v>8</v>
      </c>
      <c r="J971" s="21">
        <v>786.1</v>
      </c>
      <c r="K971" s="20">
        <v>154</v>
      </c>
      <c r="L971" s="21">
        <v>1572.1</v>
      </c>
      <c r="M971" s="20"/>
      <c r="N971" s="27">
        <v>-1572.1</v>
      </c>
    </row>
    <row r="972" spans="1:14" x14ac:dyDescent="0.3">
      <c r="A972" t="str">
        <f>D972&amp;" "&amp;E972</f>
        <v>TMT 25 S K ST5 S1 2000</v>
      </c>
      <c r="B972" s="22" t="s">
        <v>399</v>
      </c>
      <c r="C972" s="23" t="s">
        <v>3220</v>
      </c>
      <c r="D972" s="23" t="s">
        <v>3213</v>
      </c>
      <c r="E972" s="23">
        <v>2000</v>
      </c>
      <c r="F972" s="23" t="s">
        <v>1103</v>
      </c>
      <c r="G972" s="28" t="s">
        <v>3219</v>
      </c>
      <c r="H972" s="23" t="s">
        <v>3215</v>
      </c>
      <c r="I972" s="23">
        <v>8</v>
      </c>
      <c r="J972" s="24">
        <v>815.6</v>
      </c>
      <c r="K972" s="23">
        <v>154</v>
      </c>
      <c r="L972" s="24">
        <v>1601.6</v>
      </c>
      <c r="M972" s="23"/>
      <c r="N972" s="25">
        <v>-1601.6</v>
      </c>
    </row>
    <row r="973" spans="1:14" x14ac:dyDescent="0.3">
      <c r="A973" t="str">
        <f>D973&amp;" "&amp;E973</f>
        <v>TMT 25 S K ST5 S1 500</v>
      </c>
      <c r="B973" s="26" t="s">
        <v>399</v>
      </c>
      <c r="C973" s="20" t="s">
        <v>3220</v>
      </c>
      <c r="D973" s="20" t="s">
        <v>3213</v>
      </c>
      <c r="E973" s="20">
        <v>500</v>
      </c>
      <c r="F973" s="20" t="s">
        <v>1101</v>
      </c>
      <c r="G973" s="29" t="s">
        <v>3217</v>
      </c>
      <c r="H973" s="20" t="s">
        <v>3215</v>
      </c>
      <c r="I973" s="20">
        <v>4</v>
      </c>
      <c r="J973" s="21">
        <v>432.3</v>
      </c>
      <c r="K973" s="20">
        <v>154</v>
      </c>
      <c r="L973" s="21">
        <v>902.3</v>
      </c>
      <c r="M973" s="20"/>
      <c r="N973" s="27">
        <v>-902.3</v>
      </c>
    </row>
    <row r="974" spans="1:14" x14ac:dyDescent="0.3">
      <c r="A974" t="str">
        <f>D974&amp;" "&amp;E974</f>
        <v>TMT 25 S K ST5 S1 500</v>
      </c>
      <c r="B974" s="22" t="s">
        <v>399</v>
      </c>
      <c r="C974" s="23" t="s">
        <v>3220</v>
      </c>
      <c r="D974" s="23" t="s">
        <v>3213</v>
      </c>
      <c r="E974" s="23">
        <v>500</v>
      </c>
      <c r="F974" s="23" t="s">
        <v>1100</v>
      </c>
      <c r="G974" s="28" t="s">
        <v>3216</v>
      </c>
      <c r="H974" s="23" t="s">
        <v>3215</v>
      </c>
      <c r="I974" s="23">
        <v>4</v>
      </c>
      <c r="J974" s="24">
        <v>426.3</v>
      </c>
      <c r="K974" s="23">
        <v>154</v>
      </c>
      <c r="L974" s="24">
        <v>896.3</v>
      </c>
      <c r="M974" s="23"/>
      <c r="N974" s="25">
        <v>-896.3</v>
      </c>
    </row>
    <row r="975" spans="1:14" x14ac:dyDescent="0.3">
      <c r="A975" t="str">
        <f>D975&amp;" "&amp;E975</f>
        <v>TMT 25 S Série2 E3 500</v>
      </c>
      <c r="B975" s="26" t="s">
        <v>399</v>
      </c>
      <c r="C975" s="20" t="s">
        <v>468</v>
      </c>
      <c r="D975" s="20" t="s">
        <v>470</v>
      </c>
      <c r="E975" s="20">
        <v>500</v>
      </c>
      <c r="F975" s="20"/>
      <c r="G975" s="20" t="s">
        <v>478</v>
      </c>
      <c r="H975" s="20" t="s">
        <v>493</v>
      </c>
      <c r="I975" s="20">
        <v>4</v>
      </c>
      <c r="J975" s="21">
        <v>264.10000000000002</v>
      </c>
      <c r="K975" s="20">
        <v>119</v>
      </c>
      <c r="L975" s="21">
        <v>699.1</v>
      </c>
      <c r="M975" s="20"/>
      <c r="N975" s="27">
        <v>-699.1</v>
      </c>
    </row>
    <row r="976" spans="1:14" x14ac:dyDescent="0.3">
      <c r="A976" t="str">
        <f>D976&amp;" "&amp;E976</f>
        <v>TMT 25 S Série2 E3 1000</v>
      </c>
      <c r="B976" s="22" t="s">
        <v>399</v>
      </c>
      <c r="C976" s="23" t="s">
        <v>468</v>
      </c>
      <c r="D976" s="23" t="s">
        <v>470</v>
      </c>
      <c r="E976" s="23">
        <v>1000</v>
      </c>
      <c r="F976" s="23"/>
      <c r="G976" s="23" t="s">
        <v>479</v>
      </c>
      <c r="H976" s="23" t="s">
        <v>493</v>
      </c>
      <c r="I976" s="23">
        <v>8</v>
      </c>
      <c r="J976" s="24">
        <v>582.35</v>
      </c>
      <c r="K976" s="23">
        <v>119</v>
      </c>
      <c r="L976" s="24">
        <v>1333.35</v>
      </c>
      <c r="M976" s="23"/>
      <c r="N976" s="25">
        <v>-1333.35</v>
      </c>
    </row>
    <row r="977" spans="1:14" x14ac:dyDescent="0.3">
      <c r="A977" t="str">
        <f>D977&amp;" "&amp;E977</f>
        <v>TMT 25 S Série2 E3 2000</v>
      </c>
      <c r="B977" s="26" t="s">
        <v>399</v>
      </c>
      <c r="C977" s="20" t="s">
        <v>468</v>
      </c>
      <c r="D977" s="20" t="s">
        <v>470</v>
      </c>
      <c r="E977" s="20">
        <v>2000</v>
      </c>
      <c r="F977" s="20"/>
      <c r="G977" s="20" t="s">
        <v>480</v>
      </c>
      <c r="H977" s="20" t="s">
        <v>493</v>
      </c>
      <c r="I977" s="20">
        <v>8</v>
      </c>
      <c r="J977" s="21">
        <v>611.85</v>
      </c>
      <c r="K977" s="20">
        <v>119</v>
      </c>
      <c r="L977" s="21">
        <v>1362.85</v>
      </c>
      <c r="M977" s="20"/>
      <c r="N977" s="27">
        <v>-1362.85</v>
      </c>
    </row>
    <row r="978" spans="1:14" x14ac:dyDescent="0.3">
      <c r="A978" t="str">
        <f>D978&amp;" "&amp;E978</f>
        <v>TMT 27 P Série2 E3 500</v>
      </c>
      <c r="B978" s="22" t="s">
        <v>399</v>
      </c>
      <c r="C978" s="23" t="s">
        <v>468</v>
      </c>
      <c r="D978" s="23" t="s">
        <v>472</v>
      </c>
      <c r="E978" s="23">
        <v>500</v>
      </c>
      <c r="F978" s="23"/>
      <c r="G978" s="23" t="s">
        <v>484</v>
      </c>
      <c r="H978" s="23" t="s">
        <v>493</v>
      </c>
      <c r="I978" s="23">
        <v>4</v>
      </c>
      <c r="J978" s="24">
        <v>227.1</v>
      </c>
      <c r="K978" s="23">
        <v>119</v>
      </c>
      <c r="L978" s="24">
        <v>662.1</v>
      </c>
      <c r="M978" s="23"/>
      <c r="N978" s="25">
        <v>-662.1</v>
      </c>
    </row>
    <row r="979" spans="1:14" x14ac:dyDescent="0.3">
      <c r="A979" t="str">
        <f>D979&amp;" "&amp;E979</f>
        <v>TMT 27 P Série2 E3 1000</v>
      </c>
      <c r="B979" s="26" t="s">
        <v>399</v>
      </c>
      <c r="C979" s="20" t="s">
        <v>468</v>
      </c>
      <c r="D979" s="20" t="s">
        <v>472</v>
      </c>
      <c r="E979" s="20">
        <v>1000</v>
      </c>
      <c r="F979" s="20"/>
      <c r="G979" s="20" t="s">
        <v>485</v>
      </c>
      <c r="H979" s="20" t="s">
        <v>493</v>
      </c>
      <c r="I979" s="20">
        <v>8</v>
      </c>
      <c r="J979" s="21">
        <v>582.35</v>
      </c>
      <c r="K979" s="20">
        <v>119</v>
      </c>
      <c r="L979" s="21">
        <v>1333.35</v>
      </c>
      <c r="M979" s="20"/>
      <c r="N979" s="27">
        <v>-1333.35</v>
      </c>
    </row>
    <row r="980" spans="1:14" x14ac:dyDescent="0.3">
      <c r="A980" t="str">
        <f>D980&amp;" "&amp;E980</f>
        <v>TMT 27 P Série2 E3 2000</v>
      </c>
      <c r="B980" s="22" t="s">
        <v>399</v>
      </c>
      <c r="C980" s="23" t="s">
        <v>468</v>
      </c>
      <c r="D980" s="23" t="s">
        <v>472</v>
      </c>
      <c r="E980" s="23">
        <v>2000</v>
      </c>
      <c r="F980" s="23"/>
      <c r="G980" s="23" t="s">
        <v>486</v>
      </c>
      <c r="H980" s="23" t="s">
        <v>493</v>
      </c>
      <c r="I980" s="23">
        <v>8</v>
      </c>
      <c r="J980" s="24">
        <v>611.85</v>
      </c>
      <c r="K980" s="23">
        <v>119</v>
      </c>
      <c r="L980" s="24">
        <v>1362.85</v>
      </c>
      <c r="M980" s="23"/>
      <c r="N980" s="25">
        <v>-1362.85</v>
      </c>
    </row>
    <row r="981" spans="1:14" x14ac:dyDescent="0.3">
      <c r="A981" t="str">
        <f>D981&amp;" "&amp;E981</f>
        <v>TMT 27 S Série2 E3 500</v>
      </c>
      <c r="B981" s="26" t="s">
        <v>399</v>
      </c>
      <c r="C981" s="20" t="s">
        <v>468</v>
      </c>
      <c r="D981" s="20" t="s">
        <v>471</v>
      </c>
      <c r="E981" s="20">
        <v>500</v>
      </c>
      <c r="F981" s="20"/>
      <c r="G981" s="20" t="s">
        <v>481</v>
      </c>
      <c r="H981" s="20" t="s">
        <v>493</v>
      </c>
      <c r="I981" s="20">
        <v>4</v>
      </c>
      <c r="J981" s="21">
        <v>227.1</v>
      </c>
      <c r="K981" s="20">
        <v>119</v>
      </c>
      <c r="L981" s="21">
        <v>662.1</v>
      </c>
      <c r="M981" s="20"/>
      <c r="N981" s="27">
        <v>-662.1</v>
      </c>
    </row>
    <row r="982" spans="1:14" x14ac:dyDescent="0.3">
      <c r="A982" t="str">
        <f>D982&amp;" "&amp;E982</f>
        <v>TMT 27 S Série2 E3 1000</v>
      </c>
      <c r="B982" s="22" t="s">
        <v>399</v>
      </c>
      <c r="C982" s="23" t="s">
        <v>468</v>
      </c>
      <c r="D982" s="23" t="s">
        <v>471</v>
      </c>
      <c r="E982" s="23">
        <v>1000</v>
      </c>
      <c r="F982" s="23"/>
      <c r="G982" s="23" t="s">
        <v>482</v>
      </c>
      <c r="H982" s="23" t="s">
        <v>493</v>
      </c>
      <c r="I982" s="23">
        <v>8</v>
      </c>
      <c r="J982" s="24">
        <v>582.35</v>
      </c>
      <c r="K982" s="23">
        <v>119</v>
      </c>
      <c r="L982" s="24">
        <v>1333.35</v>
      </c>
      <c r="M982" s="23"/>
      <c r="N982" s="25">
        <v>-1333.35</v>
      </c>
    </row>
    <row r="983" spans="1:14" x14ac:dyDescent="0.3">
      <c r="A983" t="str">
        <f>D983&amp;" "&amp;E983</f>
        <v>TMT 27 S Série2 E3 2000</v>
      </c>
      <c r="B983" s="26" t="s">
        <v>399</v>
      </c>
      <c r="C983" s="20" t="s">
        <v>468</v>
      </c>
      <c r="D983" s="20" t="s">
        <v>471</v>
      </c>
      <c r="E983" s="20">
        <v>2000</v>
      </c>
      <c r="F983" s="20"/>
      <c r="G983" s="20" t="s">
        <v>483</v>
      </c>
      <c r="H983" s="20" t="s">
        <v>493</v>
      </c>
      <c r="I983" s="20">
        <v>8</v>
      </c>
      <c r="J983" s="21">
        <v>611.85</v>
      </c>
      <c r="K983" s="20">
        <v>119</v>
      </c>
      <c r="L983" s="21">
        <v>1362.85</v>
      </c>
      <c r="M983" s="20"/>
      <c r="N983" s="27">
        <v>-1362.85</v>
      </c>
    </row>
    <row r="984" spans="1:14" x14ac:dyDescent="0.3">
      <c r="A984" t="str">
        <f>D984&amp;" "&amp;E984</f>
        <v>TOUCAN DUO 1 AN</v>
      </c>
      <c r="B984" s="22" t="s">
        <v>319</v>
      </c>
      <c r="C984" s="23" t="s">
        <v>320</v>
      </c>
      <c r="D984" s="23" t="s">
        <v>322</v>
      </c>
      <c r="E984" s="23" t="s">
        <v>1101</v>
      </c>
      <c r="F984" s="23"/>
      <c r="G984" s="23" t="s">
        <v>321</v>
      </c>
      <c r="H984" s="23"/>
      <c r="I984" s="23">
        <v>1</v>
      </c>
      <c r="J984" s="24">
        <v>5.3</v>
      </c>
      <c r="K984" s="23">
        <v>119</v>
      </c>
      <c r="L984" s="24">
        <v>203.3</v>
      </c>
      <c r="M984" s="23"/>
      <c r="N984" s="25">
        <v>-203.3</v>
      </c>
    </row>
    <row r="985" spans="1:14" x14ac:dyDescent="0.3">
      <c r="A985" t="str">
        <f>D985&amp;" "&amp;E985</f>
        <v>TRANSPALETTE 1 AN</v>
      </c>
      <c r="B985" s="26" t="s">
        <v>348</v>
      </c>
      <c r="C985" s="20" t="s">
        <v>3307</v>
      </c>
      <c r="D985" s="20" t="s">
        <v>418</v>
      </c>
      <c r="E985" s="20" t="s">
        <v>1101</v>
      </c>
      <c r="F985" s="20"/>
      <c r="G985" s="29" t="s">
        <v>400</v>
      </c>
      <c r="H985" s="20"/>
      <c r="I985" s="20">
        <v>1</v>
      </c>
      <c r="J985" s="21">
        <v>14.6</v>
      </c>
      <c r="K985" s="20">
        <v>119</v>
      </c>
      <c r="L985" s="21">
        <v>212.6</v>
      </c>
      <c r="M985" s="20">
        <v>249</v>
      </c>
      <c r="N985" s="27">
        <v>36.400000000000006</v>
      </c>
    </row>
    <row r="986" spans="1:14" x14ac:dyDescent="0.3">
      <c r="A986" t="str">
        <f>D986&amp;" "&amp;E986</f>
        <v>ULM 412 H 36Y ST5 S1 500</v>
      </c>
      <c r="B986" s="22" t="s">
        <v>399</v>
      </c>
      <c r="C986" s="23" t="s">
        <v>1003</v>
      </c>
      <c r="D986" s="23" t="s">
        <v>1004</v>
      </c>
      <c r="E986" s="23">
        <v>500</v>
      </c>
      <c r="F986" s="23" t="s">
        <v>1101</v>
      </c>
      <c r="G986" s="23" t="s">
        <v>1007</v>
      </c>
      <c r="H986" s="23" t="s">
        <v>1006</v>
      </c>
      <c r="I986" s="23">
        <v>3</v>
      </c>
      <c r="J986" s="24">
        <v>304</v>
      </c>
      <c r="K986" s="23">
        <v>154</v>
      </c>
      <c r="L986" s="24">
        <v>695</v>
      </c>
      <c r="M986" s="23"/>
      <c r="N986" s="25">
        <v>-695</v>
      </c>
    </row>
    <row r="987" spans="1:14" x14ac:dyDescent="0.3">
      <c r="A987" t="str">
        <f>D987&amp;" "&amp;E987</f>
        <v>ULM 412 H 36Y ST5 S1 1000</v>
      </c>
      <c r="B987" s="26" t="s">
        <v>399</v>
      </c>
      <c r="C987" s="20" t="s">
        <v>1003</v>
      </c>
      <c r="D987" s="20" t="s">
        <v>1004</v>
      </c>
      <c r="E987" s="20">
        <v>1000</v>
      </c>
      <c r="F987" s="20" t="s">
        <v>1102</v>
      </c>
      <c r="G987" s="20" t="s">
        <v>1008</v>
      </c>
      <c r="H987" s="20" t="s">
        <v>1006</v>
      </c>
      <c r="I987" s="20">
        <v>4</v>
      </c>
      <c r="J987" s="21">
        <v>401.9</v>
      </c>
      <c r="K987" s="20">
        <v>154</v>
      </c>
      <c r="L987" s="21">
        <v>871.9</v>
      </c>
      <c r="M987" s="20"/>
      <c r="N987" s="27">
        <v>-871.9</v>
      </c>
    </row>
    <row r="988" spans="1:14" x14ac:dyDescent="0.3">
      <c r="A988" t="str">
        <f>D988&amp;" "&amp;E988</f>
        <v>ULM 412 H 36Y ST5 S1 1500</v>
      </c>
      <c r="B988" s="22" t="s">
        <v>399</v>
      </c>
      <c r="C988" s="23" t="s">
        <v>1003</v>
      </c>
      <c r="D988" s="23" t="s">
        <v>1004</v>
      </c>
      <c r="E988" s="23">
        <v>1500</v>
      </c>
      <c r="F988" s="23" t="s">
        <v>1104</v>
      </c>
      <c r="G988" s="23" t="s">
        <v>1009</v>
      </c>
      <c r="H988" s="23" t="s">
        <v>1006</v>
      </c>
      <c r="I988" s="23">
        <v>6</v>
      </c>
      <c r="J988" s="24">
        <v>371</v>
      </c>
      <c r="K988" s="23">
        <v>154</v>
      </c>
      <c r="L988" s="24">
        <v>999</v>
      </c>
      <c r="M988" s="23"/>
      <c r="N988" s="25">
        <v>-999</v>
      </c>
    </row>
    <row r="989" spans="1:14" x14ac:dyDescent="0.3">
      <c r="A989" t="str">
        <f>D989&amp;" "&amp;E989</f>
        <v>ULM 412 H 36Y ST5 S1 2000</v>
      </c>
      <c r="B989" s="26" t="s">
        <v>399</v>
      </c>
      <c r="C989" s="20" t="s">
        <v>1003</v>
      </c>
      <c r="D989" s="20" t="s">
        <v>1004</v>
      </c>
      <c r="E989" s="20">
        <v>2000</v>
      </c>
      <c r="F989" s="20" t="s">
        <v>1103</v>
      </c>
      <c r="G989" s="20" t="s">
        <v>1010</v>
      </c>
      <c r="H989" s="20" t="s">
        <v>1006</v>
      </c>
      <c r="I989" s="20">
        <v>8</v>
      </c>
      <c r="J989" s="21">
        <v>575.9</v>
      </c>
      <c r="K989" s="20">
        <v>154</v>
      </c>
      <c r="L989" s="21">
        <v>1361.9</v>
      </c>
      <c r="M989" s="20"/>
      <c r="N989" s="27">
        <v>-1361.9</v>
      </c>
    </row>
    <row r="990" spans="1:14" x14ac:dyDescent="0.3">
      <c r="A990" t="str">
        <f>D990&amp;" "&amp;E990</f>
        <v>ULM 412 H 36Y ST5 S1 OBLIGATOIRE</v>
      </c>
      <c r="B990" s="22" t="s">
        <v>399</v>
      </c>
      <c r="C990" s="23" t="s">
        <v>1003</v>
      </c>
      <c r="D990" s="23" t="s">
        <v>1004</v>
      </c>
      <c r="E990" s="23" t="s">
        <v>1099</v>
      </c>
      <c r="F990" s="23" t="s">
        <v>1100</v>
      </c>
      <c r="G990" s="23" t="s">
        <v>1005</v>
      </c>
      <c r="H990" s="23" t="s">
        <v>1006</v>
      </c>
      <c r="I990" s="23">
        <v>2</v>
      </c>
      <c r="J990" s="24">
        <v>78.3</v>
      </c>
      <c r="K990" s="23">
        <v>119</v>
      </c>
      <c r="L990" s="24">
        <v>355.3</v>
      </c>
      <c r="M990" s="23"/>
      <c r="N990" s="25">
        <v>-355.3</v>
      </c>
    </row>
    <row r="991" spans="1:14" x14ac:dyDescent="0.3">
      <c r="A991" t="str">
        <f>D991&amp;" "&amp;E991</f>
        <v>ULM 415 H 36Y ST5 S1 500</v>
      </c>
      <c r="B991" s="26" t="s">
        <v>399</v>
      </c>
      <c r="C991" s="20" t="s">
        <v>1003</v>
      </c>
      <c r="D991" s="20" t="s">
        <v>1011</v>
      </c>
      <c r="E991" s="20">
        <v>500</v>
      </c>
      <c r="F991" s="20" t="s">
        <v>1101</v>
      </c>
      <c r="G991" s="20" t="s">
        <v>1007</v>
      </c>
      <c r="H991" s="20" t="s">
        <v>1006</v>
      </c>
      <c r="I991" s="20">
        <v>3</v>
      </c>
      <c r="J991" s="21">
        <v>304</v>
      </c>
      <c r="K991" s="20">
        <v>154</v>
      </c>
      <c r="L991" s="21">
        <v>695</v>
      </c>
      <c r="M991" s="20"/>
      <c r="N991" s="27">
        <v>-695</v>
      </c>
    </row>
    <row r="992" spans="1:14" x14ac:dyDescent="0.3">
      <c r="A992" t="str">
        <f>D992&amp;" "&amp;E992</f>
        <v>ULM 415 H 36Y ST5 S1 1000</v>
      </c>
      <c r="B992" s="22" t="s">
        <v>399</v>
      </c>
      <c r="C992" s="23" t="s">
        <v>1003</v>
      </c>
      <c r="D992" s="23" t="s">
        <v>1011</v>
      </c>
      <c r="E992" s="23">
        <v>1000</v>
      </c>
      <c r="F992" s="23" t="s">
        <v>1102</v>
      </c>
      <c r="G992" s="23" t="s">
        <v>1008</v>
      </c>
      <c r="H992" s="23" t="s">
        <v>1006</v>
      </c>
      <c r="I992" s="23">
        <v>4</v>
      </c>
      <c r="J992" s="24">
        <v>401.9</v>
      </c>
      <c r="K992" s="23">
        <v>154</v>
      </c>
      <c r="L992" s="24">
        <v>871.9</v>
      </c>
      <c r="M992" s="23"/>
      <c r="N992" s="25">
        <v>-871.9</v>
      </c>
    </row>
    <row r="993" spans="1:14" x14ac:dyDescent="0.3">
      <c r="A993" t="str">
        <f>D993&amp;" "&amp;E993</f>
        <v>ULM 415 H 36Y ST5 S1 1500</v>
      </c>
      <c r="B993" s="26" t="s">
        <v>399</v>
      </c>
      <c r="C993" s="20" t="s">
        <v>1003</v>
      </c>
      <c r="D993" s="20" t="s">
        <v>1011</v>
      </c>
      <c r="E993" s="20">
        <v>1500</v>
      </c>
      <c r="F993" s="20" t="s">
        <v>1104</v>
      </c>
      <c r="G993" s="20" t="s">
        <v>1009</v>
      </c>
      <c r="H993" s="20" t="s">
        <v>1006</v>
      </c>
      <c r="I993" s="20">
        <v>6</v>
      </c>
      <c r="J993" s="21">
        <v>371</v>
      </c>
      <c r="K993" s="20">
        <v>154</v>
      </c>
      <c r="L993" s="21">
        <v>999</v>
      </c>
      <c r="M993" s="20"/>
      <c r="N993" s="27">
        <v>-999</v>
      </c>
    </row>
    <row r="994" spans="1:14" x14ac:dyDescent="0.3">
      <c r="A994" t="str">
        <f>D994&amp;" "&amp;E994</f>
        <v>ULM 415 H 36Y ST5 S1 2000</v>
      </c>
      <c r="B994" s="22" t="s">
        <v>399</v>
      </c>
      <c r="C994" s="23" t="s">
        <v>1003</v>
      </c>
      <c r="D994" s="23" t="s">
        <v>1011</v>
      </c>
      <c r="E994" s="23">
        <v>2000</v>
      </c>
      <c r="F994" s="23" t="s">
        <v>1103</v>
      </c>
      <c r="G994" s="23" t="s">
        <v>1010</v>
      </c>
      <c r="H994" s="23" t="s">
        <v>1006</v>
      </c>
      <c r="I994" s="23">
        <v>8</v>
      </c>
      <c r="J994" s="24">
        <v>575.9</v>
      </c>
      <c r="K994" s="23">
        <v>154</v>
      </c>
      <c r="L994" s="24">
        <v>1361.9</v>
      </c>
      <c r="M994" s="23"/>
      <c r="N994" s="25">
        <v>-1361.9</v>
      </c>
    </row>
    <row r="995" spans="1:14" x14ac:dyDescent="0.3">
      <c r="A995" t="str">
        <f>D995&amp;" "&amp;E995</f>
        <v>ULM 415 H 36Y ST5 S1 OBLIGATOIRE</v>
      </c>
      <c r="B995" s="26" t="s">
        <v>399</v>
      </c>
      <c r="C995" s="20" t="s">
        <v>1003</v>
      </c>
      <c r="D995" s="20" t="s">
        <v>1011</v>
      </c>
      <c r="E995" s="20" t="s">
        <v>1099</v>
      </c>
      <c r="F995" s="20" t="s">
        <v>1100</v>
      </c>
      <c r="G995" s="20" t="s">
        <v>1005</v>
      </c>
      <c r="H995" s="20" t="s">
        <v>1006</v>
      </c>
      <c r="I995" s="20">
        <v>2</v>
      </c>
      <c r="J995" s="21">
        <v>78.3</v>
      </c>
      <c r="K995" s="20">
        <v>119</v>
      </c>
      <c r="L995" s="21">
        <v>355.3</v>
      </c>
      <c r="M995" s="20"/>
      <c r="N995" s="27">
        <v>-355.3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workbookViewId="0">
      <pane ySplit="1" topLeftCell="A2" activePane="bottomLeft" state="frozen"/>
      <selection pane="bottomLeft" activeCell="C12" sqref="C12"/>
    </sheetView>
  </sheetViews>
  <sheetFormatPr baseColWidth="10" defaultRowHeight="14.4" x14ac:dyDescent="0.3"/>
  <cols>
    <col min="1" max="1" width="16.6640625" bestFit="1" customWidth="1"/>
    <col min="2" max="2" width="25.6640625" bestFit="1" customWidth="1"/>
    <col min="3" max="3" width="45.33203125" bestFit="1" customWidth="1"/>
    <col min="4" max="4" width="20.6640625" bestFit="1" customWidth="1"/>
    <col min="6" max="6" width="14" style="5" customWidth="1"/>
    <col min="7" max="7" width="18.109375" style="5" customWidth="1"/>
    <col min="9" max="9" width="24.44140625" bestFit="1" customWidth="1"/>
  </cols>
  <sheetData>
    <row r="1" spans="1:9" ht="21" x14ac:dyDescent="0.3">
      <c r="A1" s="11" t="s">
        <v>289</v>
      </c>
      <c r="B1" s="11" t="s">
        <v>286</v>
      </c>
      <c r="C1" s="11" t="s">
        <v>288</v>
      </c>
      <c r="D1" s="12" t="s">
        <v>3338</v>
      </c>
      <c r="E1" s="12" t="s">
        <v>3339</v>
      </c>
      <c r="F1" s="14" t="s">
        <v>3340</v>
      </c>
      <c r="G1" s="14" t="s">
        <v>3341</v>
      </c>
      <c r="I1" s="15" t="s">
        <v>3342</v>
      </c>
    </row>
    <row r="2" spans="1:9" ht="21" x14ac:dyDescent="0.3">
      <c r="A2" s="9" t="s">
        <v>399</v>
      </c>
      <c r="B2" s="9" t="s">
        <v>26</v>
      </c>
      <c r="C2" s="9" t="s">
        <v>91</v>
      </c>
      <c r="D2" s="40">
        <v>500</v>
      </c>
      <c r="E2" s="13">
        <f>'TABLEAU COMPLET'!J2</f>
        <v>857.85</v>
      </c>
      <c r="F2" s="13">
        <f>Tableau1[[#This Row],[TARIF]]*0.95</f>
        <v>814.95749999999998</v>
      </c>
      <c r="G2" s="13">
        <f>Tableau1[[#This Row],[TARIF -5%]]/$I$2</f>
        <v>13.582625</v>
      </c>
      <c r="I2" s="15">
        <v>60</v>
      </c>
    </row>
    <row r="3" spans="1:9" x14ac:dyDescent="0.3">
      <c r="A3" s="9" t="s">
        <v>399</v>
      </c>
      <c r="B3" s="9" t="s">
        <v>26</v>
      </c>
      <c r="C3" s="9" t="s">
        <v>91</v>
      </c>
      <c r="D3" s="37">
        <v>1000</v>
      </c>
      <c r="E3" s="39">
        <f>E2+Tableau2[[#This Row],[TOTAL]]</f>
        <v>2328.9</v>
      </c>
      <c r="F3" s="13">
        <f>Tableau1[[#This Row],[TARIF]]*0.95</f>
        <v>2212.4549999999999</v>
      </c>
      <c r="G3" s="13">
        <f>Tableau1[[#This Row],[TARIF -5%]]/$I$2</f>
        <v>36.874249999999996</v>
      </c>
    </row>
    <row r="4" spans="1:9" x14ac:dyDescent="0.3">
      <c r="A4" s="9" t="s">
        <v>399</v>
      </c>
      <c r="B4" s="9" t="s">
        <v>26</v>
      </c>
      <c r="C4" s="9" t="s">
        <v>91</v>
      </c>
      <c r="D4" s="40">
        <v>1500</v>
      </c>
      <c r="E4" s="38">
        <f>E3+E2</f>
        <v>3186.75</v>
      </c>
      <c r="F4" s="13">
        <f>Tableau1[[#This Row],[TARIF]]*0.95</f>
        <v>3027.4124999999999</v>
      </c>
      <c r="G4" s="13">
        <f>Tableau1[[#This Row],[TARIF -5%]]/$I$2</f>
        <v>50.456874999999997</v>
      </c>
    </row>
    <row r="5" spans="1:9" x14ac:dyDescent="0.3">
      <c r="A5" s="9" t="s">
        <v>399</v>
      </c>
      <c r="B5" s="9" t="s">
        <v>26</v>
      </c>
      <c r="C5" s="9" t="s">
        <v>91</v>
      </c>
      <c r="D5" s="37">
        <v>2000</v>
      </c>
      <c r="E5" s="38">
        <f>E4+'TABLEAU COMPLET'!J4</f>
        <v>4931.55</v>
      </c>
      <c r="F5" s="13">
        <f>Tableau1[[#This Row],[TARIF]]*0.95</f>
        <v>4684.9724999999999</v>
      </c>
      <c r="G5" s="13">
        <f>Tableau1[[#This Row],[TARIF -5%]]/$I$2</f>
        <v>78.082875000000001</v>
      </c>
    </row>
    <row r="6" spans="1:9" x14ac:dyDescent="0.3">
      <c r="A6" s="9" t="s">
        <v>399</v>
      </c>
      <c r="B6" s="9" t="s">
        <v>26</v>
      </c>
      <c r="C6" s="9" t="s">
        <v>91</v>
      </c>
      <c r="D6" s="40">
        <v>2500</v>
      </c>
      <c r="E6" s="38">
        <f>E5+E2</f>
        <v>5789.4000000000005</v>
      </c>
      <c r="F6" s="13">
        <f>Tableau1[[#This Row],[TARIF]]*0.95</f>
        <v>5499.93</v>
      </c>
      <c r="G6" s="13">
        <f>Tableau1[[#This Row],[TARIF -5%]]/$I$2</f>
        <v>91.665500000000009</v>
      </c>
    </row>
    <row r="7" spans="1:9" x14ac:dyDescent="0.3">
      <c r="A7" s="9" t="s">
        <v>399</v>
      </c>
      <c r="B7" s="9" t="s">
        <v>26</v>
      </c>
      <c r="C7" s="9" t="s">
        <v>91</v>
      </c>
      <c r="D7" s="37">
        <v>3000</v>
      </c>
      <c r="E7" s="38">
        <f>E6+'TABLEAU COMPLET'!J3</f>
        <v>7260.4500000000007</v>
      </c>
      <c r="F7" s="13">
        <f>Tableau1[[#This Row],[TARIF]]*0.95</f>
        <v>6897.4275000000007</v>
      </c>
      <c r="G7" s="13">
        <f>Tableau1[[#This Row],[TARIF -5%]]/$I$2</f>
        <v>114.957125</v>
      </c>
    </row>
    <row r="8" spans="1:9" x14ac:dyDescent="0.3">
      <c r="A8" s="9" t="s">
        <v>399</v>
      </c>
      <c r="B8" s="9" t="s">
        <v>26</v>
      </c>
      <c r="C8" s="9" t="s">
        <v>91</v>
      </c>
      <c r="D8" s="40">
        <v>3500</v>
      </c>
      <c r="E8" s="38">
        <f>E7+E2</f>
        <v>8118.3000000000011</v>
      </c>
      <c r="F8" s="13">
        <f>Tableau1[[#This Row],[TARIF]]*0.95</f>
        <v>7712.3850000000011</v>
      </c>
      <c r="G8" s="13">
        <f>Tableau1[[#This Row],[TARIF -5%]]/$I$2</f>
        <v>128.53975000000003</v>
      </c>
    </row>
    <row r="9" spans="1:9" x14ac:dyDescent="0.3">
      <c r="A9" s="9" t="s">
        <v>399</v>
      </c>
      <c r="B9" s="9" t="s">
        <v>26</v>
      </c>
      <c r="C9" s="9" t="s">
        <v>91</v>
      </c>
      <c r="D9" s="37">
        <v>4000</v>
      </c>
      <c r="E9" s="38">
        <f>E8+'TABLEAU COMPLET'!J4</f>
        <v>9863.1</v>
      </c>
      <c r="F9" s="13">
        <f>Tableau1[[#This Row],[TARIF]]*0.95</f>
        <v>9369.9449999999997</v>
      </c>
      <c r="G9" s="13">
        <f>Tableau1[[#This Row],[TARIF -5%]]/$I$2</f>
        <v>156.16575</v>
      </c>
    </row>
    <row r="10" spans="1:9" x14ac:dyDescent="0.3">
      <c r="A10" s="9" t="s">
        <v>399</v>
      </c>
      <c r="B10" s="9" t="s">
        <v>26</v>
      </c>
      <c r="C10" s="9" t="s">
        <v>91</v>
      </c>
      <c r="D10" s="40">
        <v>4500</v>
      </c>
      <c r="E10" s="38">
        <f>E9+E2</f>
        <v>10720.95</v>
      </c>
      <c r="F10" s="13">
        <f>Tableau1[[#This Row],[TARIF]]*0.95</f>
        <v>10184.9025</v>
      </c>
      <c r="G10" s="13">
        <f>Tableau1[[#This Row],[TARIF -5%]]/$I$2</f>
        <v>169.74837500000001</v>
      </c>
    </row>
    <row r="11" spans="1:9" x14ac:dyDescent="0.3">
      <c r="A11" s="9" t="s">
        <v>399</v>
      </c>
      <c r="B11" s="9" t="s">
        <v>26</v>
      </c>
      <c r="C11" s="9" t="s">
        <v>91</v>
      </c>
      <c r="D11" s="37">
        <v>5000</v>
      </c>
      <c r="E11" s="38">
        <f>E10+'TABLEAU COMPLET'!J3</f>
        <v>12192</v>
      </c>
      <c r="F11" s="13">
        <f>Tableau1[[#This Row],[TARIF]]*0.95</f>
        <v>11582.4</v>
      </c>
      <c r="G11" s="13">
        <f>Tableau1[[#This Row],[TARIF -5%]]/$I$2</f>
        <v>193.04</v>
      </c>
    </row>
    <row r="12" spans="1:9" x14ac:dyDescent="0.3">
      <c r="A12" s="37" t="s">
        <v>399</v>
      </c>
      <c r="B12" s="37" t="s">
        <v>3207</v>
      </c>
      <c r="C12" s="37" t="s">
        <v>3208</v>
      </c>
      <c r="D12" s="40">
        <v>500</v>
      </c>
      <c r="E12" s="13">
        <f>'TABLEAU COMPLET'!J5</f>
        <v>788.9</v>
      </c>
      <c r="F12" s="13">
        <f>Tableau1[[#This Row],[TARIF]]*0.95</f>
        <v>749.45499999999993</v>
      </c>
      <c r="G12" s="13">
        <f>Tableau1[[#This Row],[TARIF -5%]]/$I$2</f>
        <v>12.490916666666665</v>
      </c>
    </row>
    <row r="13" spans="1:9" x14ac:dyDescent="0.3">
      <c r="A13" s="37" t="s">
        <v>399</v>
      </c>
      <c r="B13" s="37" t="s">
        <v>3207</v>
      </c>
      <c r="C13" s="37" t="s">
        <v>3208</v>
      </c>
      <c r="D13" s="37">
        <v>1000</v>
      </c>
      <c r="E13" s="39">
        <f>E12+'TABLEAU COMPLET'!J6</f>
        <v>2741.5</v>
      </c>
      <c r="F13" s="13">
        <f>Tableau1[[#This Row],[TARIF]]*0.95</f>
        <v>2604.4249999999997</v>
      </c>
      <c r="G13" s="13">
        <f>Tableau1[[#This Row],[TARIF -5%]]/$I$2</f>
        <v>43.407083333333325</v>
      </c>
    </row>
    <row r="14" spans="1:9" x14ac:dyDescent="0.3">
      <c r="A14" s="37" t="s">
        <v>399</v>
      </c>
      <c r="B14" s="37" t="s">
        <v>3207</v>
      </c>
      <c r="C14" s="37" t="s">
        <v>3208</v>
      </c>
      <c r="D14" s="40">
        <v>1500</v>
      </c>
      <c r="E14" s="38">
        <f>E12+E13</f>
        <v>3530.4</v>
      </c>
      <c r="F14" s="13">
        <f>Tableau1[[#This Row],[TARIF]]*0.95</f>
        <v>3353.88</v>
      </c>
      <c r="G14" s="13">
        <f>Tableau1[[#This Row],[TARIF -5%]]/$I$2</f>
        <v>55.898000000000003</v>
      </c>
    </row>
    <row r="15" spans="1:9" x14ac:dyDescent="0.3">
      <c r="A15" s="37" t="s">
        <v>399</v>
      </c>
      <c r="B15" s="37" t="s">
        <v>3207</v>
      </c>
      <c r="C15" s="37" t="s">
        <v>3208</v>
      </c>
      <c r="D15" s="37">
        <v>2000</v>
      </c>
      <c r="E15" s="38">
        <f>E12+'TABLEAU COMPLET'!J7</f>
        <v>2741.5</v>
      </c>
      <c r="F15" s="13">
        <f>Tableau1[[#This Row],[TARIF]]*0.95</f>
        <v>2604.4249999999997</v>
      </c>
      <c r="G15" s="13">
        <f>Tableau1[[#This Row],[TARIF -5%]]/$I$2</f>
        <v>43.407083333333325</v>
      </c>
    </row>
    <row r="16" spans="1:9" x14ac:dyDescent="0.3">
      <c r="A16" s="37" t="s">
        <v>399</v>
      </c>
      <c r="B16" s="37" t="s">
        <v>3207</v>
      </c>
      <c r="C16" s="37" t="s">
        <v>3208</v>
      </c>
      <c r="D16" s="40">
        <v>2500</v>
      </c>
      <c r="E16" s="38">
        <f>E15+E12</f>
        <v>3530.4</v>
      </c>
      <c r="F16" s="13">
        <f>Tableau1[[#This Row],[TARIF]]*0.95</f>
        <v>3353.88</v>
      </c>
      <c r="G16" s="13">
        <f>Tableau1[[#This Row],[TARIF -5%]]/$I$2</f>
        <v>55.898000000000003</v>
      </c>
    </row>
    <row r="17" spans="1:7" x14ac:dyDescent="0.3">
      <c r="A17" s="37" t="s">
        <v>399</v>
      </c>
      <c r="B17" s="37" t="s">
        <v>3207</v>
      </c>
      <c r="C17" s="37" t="s">
        <v>3208</v>
      </c>
      <c r="D17" s="37">
        <v>3000</v>
      </c>
      <c r="E17" s="38">
        <f>E16+'TABLEAU COMPLET'!J6</f>
        <v>5483</v>
      </c>
      <c r="F17" s="13">
        <f>Tableau1[[#This Row],[TARIF]]*0.95</f>
        <v>5208.8499999999995</v>
      </c>
      <c r="G17" s="13">
        <f>Tableau1[[#This Row],[TARIF -5%]]/$I$2</f>
        <v>86.814166666666651</v>
      </c>
    </row>
    <row r="18" spans="1:7" x14ac:dyDescent="0.3">
      <c r="A18" s="37" t="s">
        <v>399</v>
      </c>
      <c r="B18" s="37" t="s">
        <v>3207</v>
      </c>
      <c r="C18" s="37" t="s">
        <v>3208</v>
      </c>
      <c r="D18" s="40">
        <v>3500</v>
      </c>
      <c r="E18" s="38">
        <f>E17+E12</f>
        <v>6271.9</v>
      </c>
      <c r="F18" s="13">
        <f>Tableau1[[#This Row],[TARIF]]*0.95</f>
        <v>5958.3049999999994</v>
      </c>
      <c r="G18" s="13">
        <f>Tableau1[[#This Row],[TARIF -5%]]/$I$2</f>
        <v>99.305083333333329</v>
      </c>
    </row>
    <row r="19" spans="1:7" x14ac:dyDescent="0.3">
      <c r="A19" s="37" t="s">
        <v>399</v>
      </c>
      <c r="B19" s="37" t="s">
        <v>3207</v>
      </c>
      <c r="C19" s="37" t="s">
        <v>3208</v>
      </c>
      <c r="D19" s="37">
        <v>4000</v>
      </c>
      <c r="E19" s="38">
        <f>E18+'TABLEAU COMPLET'!J7</f>
        <v>8224.5</v>
      </c>
      <c r="F19" s="13">
        <f>Tableau1[[#This Row],[TARIF]]*0.95</f>
        <v>7813.2749999999996</v>
      </c>
      <c r="G19" s="13">
        <f>Tableau1[[#This Row],[TARIF -5%]]/$I$2</f>
        <v>130.22125</v>
      </c>
    </row>
    <row r="20" spans="1:7" x14ac:dyDescent="0.3">
      <c r="A20" s="37" t="s">
        <v>399</v>
      </c>
      <c r="B20" s="37" t="s">
        <v>3207</v>
      </c>
      <c r="C20" s="37" t="s">
        <v>3208</v>
      </c>
      <c r="D20" s="40">
        <v>4500</v>
      </c>
      <c r="E20" s="38">
        <f>E19+E12</f>
        <v>9013.4</v>
      </c>
      <c r="F20" s="13">
        <f>Tableau1[[#This Row],[TARIF]]*0.95</f>
        <v>8562.73</v>
      </c>
      <c r="G20" s="13">
        <f>Tableau1[[#This Row],[TARIF -5%]]/$I$2</f>
        <v>142.71216666666666</v>
      </c>
    </row>
    <row r="21" spans="1:7" x14ac:dyDescent="0.3">
      <c r="A21" s="37" t="s">
        <v>399</v>
      </c>
      <c r="B21" s="37" t="s">
        <v>3207</v>
      </c>
      <c r="C21" s="37" t="s">
        <v>3208</v>
      </c>
      <c r="D21" s="37">
        <v>5000</v>
      </c>
      <c r="E21" s="38">
        <f>E20+'TABLEAU COMPLET'!J6</f>
        <v>10966</v>
      </c>
      <c r="F21" s="13">
        <f>Tableau1[[#This Row],[TARIF]]*0.95</f>
        <v>10417.699999999999</v>
      </c>
      <c r="G21" s="13">
        <f>Tableau1[[#This Row],[TARIF -5%]]/$I$2</f>
        <v>173.6283333333333</v>
      </c>
    </row>
  </sheetData>
  <phoneticPr fontId="8" type="noConversion"/>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90"/>
  <sheetViews>
    <sheetView workbookViewId="0">
      <selection activeCell="E11" sqref="E11"/>
    </sheetView>
  </sheetViews>
  <sheetFormatPr baseColWidth="10" defaultRowHeight="14.4" x14ac:dyDescent="0.3"/>
  <cols>
    <col min="11" max="11" width="20.33203125" bestFit="1" customWidth="1"/>
    <col min="12" max="12" width="21.6640625" bestFit="1" customWidth="1"/>
    <col min="13" max="13" width="20.109375" bestFit="1" customWidth="1"/>
    <col min="14" max="14" width="26" bestFit="1" customWidth="1"/>
  </cols>
  <sheetData>
    <row r="1" spans="1:14" x14ac:dyDescent="0.3">
      <c r="A1" t="s">
        <v>1105</v>
      </c>
      <c r="B1" t="s">
        <v>1106</v>
      </c>
      <c r="C1" t="s">
        <v>1107</v>
      </c>
      <c r="D1" t="s">
        <v>1108</v>
      </c>
      <c r="E1" t="s">
        <v>1109</v>
      </c>
      <c r="F1" t="s">
        <v>3129</v>
      </c>
      <c r="G1" t="s">
        <v>3130</v>
      </c>
      <c r="H1" t="s">
        <v>1110</v>
      </c>
      <c r="I1" t="s">
        <v>1111</v>
      </c>
      <c r="J1" t="s">
        <v>1112</v>
      </c>
      <c r="K1" t="s">
        <v>1113</v>
      </c>
      <c r="L1" t="s">
        <v>1114</v>
      </c>
      <c r="M1" t="s">
        <v>1115</v>
      </c>
      <c r="N1" t="s">
        <v>1116</v>
      </c>
    </row>
    <row r="2" spans="1:14" x14ac:dyDescent="0.3">
      <c r="A2" t="s">
        <v>1117</v>
      </c>
      <c r="C2" t="s">
        <v>1118</v>
      </c>
      <c r="D2" t="s">
        <v>1119</v>
      </c>
      <c r="E2" t="s">
        <v>1120</v>
      </c>
      <c r="F2">
        <v>7</v>
      </c>
      <c r="G2">
        <f>(F2-INT(F2))*5/3+INT(F2)</f>
        <v>7</v>
      </c>
      <c r="H2" t="s">
        <v>1121</v>
      </c>
      <c r="K2" s="2">
        <v>2023.45</v>
      </c>
      <c r="L2" s="2">
        <v>1805.95</v>
      </c>
      <c r="M2">
        <v>118.5</v>
      </c>
      <c r="N2">
        <v>99</v>
      </c>
    </row>
    <row r="3" spans="1:14" x14ac:dyDescent="0.3">
      <c r="A3" t="s">
        <v>1122</v>
      </c>
      <c r="C3" t="s">
        <v>1123</v>
      </c>
      <c r="D3" t="s">
        <v>1119</v>
      </c>
      <c r="E3" t="s">
        <v>1120</v>
      </c>
      <c r="F3">
        <v>7</v>
      </c>
      <c r="G3">
        <f t="shared" ref="G3:G66" si="0">(F3-INT(F3))*5/3+INT(F3)</f>
        <v>7</v>
      </c>
      <c r="H3" t="s">
        <v>1121</v>
      </c>
      <c r="K3" s="2">
        <v>1377.95</v>
      </c>
      <c r="L3">
        <v>785.45</v>
      </c>
      <c r="M3">
        <v>592.5</v>
      </c>
    </row>
    <row r="4" spans="1:14" x14ac:dyDescent="0.3">
      <c r="A4">
        <v>1913</v>
      </c>
      <c r="B4" t="s">
        <v>1124</v>
      </c>
      <c r="C4" t="s">
        <v>1125</v>
      </c>
      <c r="D4" t="s">
        <v>1126</v>
      </c>
      <c r="E4" t="s">
        <v>1127</v>
      </c>
      <c r="F4">
        <v>2.2999999999999998</v>
      </c>
      <c r="G4">
        <f t="shared" si="0"/>
        <v>2.4999999999999996</v>
      </c>
      <c r="H4" t="s">
        <v>1121</v>
      </c>
      <c r="K4">
        <v>558.5</v>
      </c>
      <c r="L4">
        <v>302</v>
      </c>
      <c r="M4">
        <v>197.5</v>
      </c>
      <c r="N4">
        <v>59</v>
      </c>
    </row>
    <row r="5" spans="1:14" x14ac:dyDescent="0.3">
      <c r="A5">
        <v>1914</v>
      </c>
      <c r="B5" t="s">
        <v>1128</v>
      </c>
      <c r="C5" t="s">
        <v>1129</v>
      </c>
      <c r="D5" t="s">
        <v>1126</v>
      </c>
      <c r="E5" t="s">
        <v>1130</v>
      </c>
      <c r="F5">
        <v>10</v>
      </c>
      <c r="G5">
        <f t="shared" si="0"/>
        <v>10</v>
      </c>
      <c r="H5" t="s">
        <v>1121</v>
      </c>
      <c r="I5">
        <v>53.94</v>
      </c>
      <c r="K5" s="2">
        <v>1160</v>
      </c>
      <c r="L5">
        <v>500</v>
      </c>
      <c r="M5">
        <v>660</v>
      </c>
    </row>
    <row r="6" spans="1:14" x14ac:dyDescent="0.3">
      <c r="A6" t="s">
        <v>1131</v>
      </c>
      <c r="C6" t="s">
        <v>1132</v>
      </c>
      <c r="D6" t="s">
        <v>1119</v>
      </c>
      <c r="E6" t="s">
        <v>1133</v>
      </c>
      <c r="F6">
        <v>2</v>
      </c>
      <c r="G6">
        <f t="shared" si="0"/>
        <v>2</v>
      </c>
      <c r="H6" t="s">
        <v>1121</v>
      </c>
      <c r="K6">
        <v>405.4</v>
      </c>
      <c r="L6">
        <v>247.4</v>
      </c>
      <c r="M6">
        <v>158</v>
      </c>
    </row>
    <row r="7" spans="1:14" x14ac:dyDescent="0.3">
      <c r="A7" t="s">
        <v>610</v>
      </c>
      <c r="C7" t="s">
        <v>1134</v>
      </c>
      <c r="D7" t="s">
        <v>1119</v>
      </c>
      <c r="E7" t="s">
        <v>1133</v>
      </c>
      <c r="F7">
        <v>2</v>
      </c>
      <c r="G7">
        <f t="shared" si="0"/>
        <v>2</v>
      </c>
      <c r="H7" t="s">
        <v>1121</v>
      </c>
      <c r="K7">
        <v>457.4</v>
      </c>
      <c r="L7">
        <v>200.4</v>
      </c>
      <c r="M7">
        <v>158</v>
      </c>
      <c r="N7">
        <v>99</v>
      </c>
    </row>
    <row r="8" spans="1:14" x14ac:dyDescent="0.3">
      <c r="A8" t="s">
        <v>611</v>
      </c>
      <c r="C8" t="s">
        <v>1135</v>
      </c>
      <c r="D8" t="s">
        <v>1119</v>
      </c>
      <c r="E8" t="s">
        <v>1144</v>
      </c>
      <c r="F8">
        <v>6</v>
      </c>
      <c r="G8">
        <f t="shared" si="0"/>
        <v>6</v>
      </c>
      <c r="H8" t="s">
        <v>1121</v>
      </c>
      <c r="K8" s="2">
        <v>1363.08</v>
      </c>
      <c r="L8">
        <v>724.25</v>
      </c>
      <c r="M8">
        <v>539.83000000000004</v>
      </c>
      <c r="N8">
        <v>99</v>
      </c>
    </row>
    <row r="9" spans="1:14" x14ac:dyDescent="0.3">
      <c r="A9" t="s">
        <v>1137</v>
      </c>
      <c r="C9" t="s">
        <v>1138</v>
      </c>
      <c r="D9" t="s">
        <v>1119</v>
      </c>
      <c r="E9" t="s">
        <v>1136</v>
      </c>
      <c r="F9">
        <v>4</v>
      </c>
      <c r="G9">
        <f t="shared" si="0"/>
        <v>4</v>
      </c>
      <c r="H9" t="s">
        <v>1121</v>
      </c>
      <c r="K9">
        <v>969.9</v>
      </c>
      <c r="L9">
        <v>396.9</v>
      </c>
      <c r="M9">
        <v>474</v>
      </c>
      <c r="N9">
        <v>99</v>
      </c>
    </row>
    <row r="10" spans="1:14" x14ac:dyDescent="0.3">
      <c r="A10">
        <v>2007</v>
      </c>
      <c r="B10">
        <v>2007</v>
      </c>
      <c r="C10" t="s">
        <v>1139</v>
      </c>
      <c r="D10" t="s">
        <v>1126</v>
      </c>
      <c r="E10" t="s">
        <v>1140</v>
      </c>
      <c r="F10">
        <v>0.3</v>
      </c>
      <c r="G10">
        <f t="shared" si="0"/>
        <v>0.5</v>
      </c>
      <c r="H10" t="s">
        <v>1121</v>
      </c>
      <c r="K10">
        <v>98.5</v>
      </c>
      <c r="M10">
        <v>39.5</v>
      </c>
      <c r="N10">
        <v>59</v>
      </c>
    </row>
    <row r="11" spans="1:14" x14ac:dyDescent="0.3">
      <c r="A11">
        <v>2021</v>
      </c>
      <c r="B11">
        <v>2021</v>
      </c>
      <c r="C11" t="s">
        <v>1141</v>
      </c>
      <c r="D11" t="s">
        <v>1126</v>
      </c>
      <c r="E11" t="s">
        <v>1140</v>
      </c>
      <c r="F11">
        <v>0.3</v>
      </c>
      <c r="G11">
        <f t="shared" si="0"/>
        <v>0.5</v>
      </c>
      <c r="H11" t="s">
        <v>1121</v>
      </c>
      <c r="K11">
        <v>419</v>
      </c>
      <c r="L11">
        <v>386</v>
      </c>
      <c r="M11">
        <v>33</v>
      </c>
    </row>
    <row r="12" spans="1:14" x14ac:dyDescent="0.3">
      <c r="A12">
        <v>2023</v>
      </c>
      <c r="B12">
        <v>2023</v>
      </c>
      <c r="C12" t="s">
        <v>1142</v>
      </c>
      <c r="D12" t="s">
        <v>1126</v>
      </c>
      <c r="E12" t="s">
        <v>1140</v>
      </c>
      <c r="F12">
        <v>0.3</v>
      </c>
      <c r="G12">
        <f t="shared" si="0"/>
        <v>0.5</v>
      </c>
      <c r="H12" t="s">
        <v>1121</v>
      </c>
      <c r="K12">
        <v>78.5</v>
      </c>
      <c r="L12">
        <v>12.5</v>
      </c>
      <c r="M12">
        <v>66</v>
      </c>
    </row>
    <row r="13" spans="1:14" x14ac:dyDescent="0.3">
      <c r="A13">
        <v>2026</v>
      </c>
      <c r="B13">
        <v>2026</v>
      </c>
      <c r="C13" t="s">
        <v>1143</v>
      </c>
      <c r="D13" t="s">
        <v>1126</v>
      </c>
      <c r="E13" t="s">
        <v>1144</v>
      </c>
      <c r="F13">
        <v>6</v>
      </c>
      <c r="G13">
        <f t="shared" si="0"/>
        <v>6</v>
      </c>
      <c r="H13" t="s">
        <v>1121</v>
      </c>
      <c r="K13" s="2">
        <v>1105</v>
      </c>
      <c r="L13">
        <v>709</v>
      </c>
      <c r="M13">
        <v>396</v>
      </c>
    </row>
    <row r="14" spans="1:14" x14ac:dyDescent="0.3">
      <c r="A14">
        <v>2029</v>
      </c>
      <c r="B14">
        <v>2029</v>
      </c>
      <c r="C14" t="s">
        <v>1145</v>
      </c>
      <c r="D14" t="s">
        <v>1126</v>
      </c>
      <c r="E14" t="s">
        <v>1140</v>
      </c>
      <c r="F14">
        <v>0.3</v>
      </c>
      <c r="G14">
        <f t="shared" si="0"/>
        <v>0.5</v>
      </c>
      <c r="H14" t="s">
        <v>1121</v>
      </c>
      <c r="I14">
        <v>53.94</v>
      </c>
      <c r="K14">
        <v>73.86</v>
      </c>
      <c r="L14">
        <v>73.86</v>
      </c>
    </row>
    <row r="15" spans="1:14" x14ac:dyDescent="0.3">
      <c r="A15">
        <v>2105</v>
      </c>
      <c r="B15" t="s">
        <v>1146</v>
      </c>
      <c r="C15" t="s">
        <v>1147</v>
      </c>
      <c r="D15" t="s">
        <v>1126</v>
      </c>
      <c r="E15" t="s">
        <v>1148</v>
      </c>
      <c r="F15">
        <v>8</v>
      </c>
      <c r="G15">
        <f t="shared" si="0"/>
        <v>8</v>
      </c>
      <c r="H15" t="s">
        <v>1121</v>
      </c>
      <c r="K15">
        <v>868</v>
      </c>
      <c r="L15">
        <v>241</v>
      </c>
      <c r="M15">
        <v>528</v>
      </c>
      <c r="N15">
        <v>99</v>
      </c>
    </row>
    <row r="16" spans="1:14" x14ac:dyDescent="0.3">
      <c r="A16">
        <v>2111</v>
      </c>
      <c r="B16">
        <v>2111</v>
      </c>
      <c r="C16" t="s">
        <v>1149</v>
      </c>
      <c r="D16" t="s">
        <v>1126</v>
      </c>
      <c r="E16" t="s">
        <v>1150</v>
      </c>
      <c r="F16">
        <v>1</v>
      </c>
      <c r="G16">
        <f t="shared" si="0"/>
        <v>1</v>
      </c>
      <c r="H16" t="s">
        <v>1121</v>
      </c>
      <c r="I16">
        <v>53.94</v>
      </c>
      <c r="K16">
        <v>346</v>
      </c>
      <c r="L16">
        <v>221</v>
      </c>
      <c r="M16">
        <v>66</v>
      </c>
      <c r="N16">
        <v>59</v>
      </c>
    </row>
    <row r="17" spans="1:14" x14ac:dyDescent="0.3">
      <c r="A17">
        <v>2115</v>
      </c>
      <c r="B17">
        <v>2115</v>
      </c>
      <c r="C17" t="s">
        <v>1151</v>
      </c>
      <c r="D17" t="s">
        <v>1126</v>
      </c>
      <c r="E17" t="s">
        <v>1152</v>
      </c>
      <c r="F17">
        <v>0.45</v>
      </c>
      <c r="G17">
        <f t="shared" si="0"/>
        <v>0.75</v>
      </c>
      <c r="H17" t="s">
        <v>1121</v>
      </c>
      <c r="K17">
        <v>123.6</v>
      </c>
      <c r="L17">
        <v>5.35</v>
      </c>
      <c r="M17">
        <v>59.25</v>
      </c>
      <c r="N17">
        <v>59</v>
      </c>
    </row>
    <row r="18" spans="1:14" x14ac:dyDescent="0.3">
      <c r="A18">
        <v>2118</v>
      </c>
      <c r="B18">
        <v>2118</v>
      </c>
      <c r="C18" t="s">
        <v>1153</v>
      </c>
      <c r="D18" t="s">
        <v>1126</v>
      </c>
      <c r="E18" t="s">
        <v>1154</v>
      </c>
      <c r="F18">
        <v>0.15</v>
      </c>
      <c r="G18">
        <f t="shared" si="0"/>
        <v>0.25</v>
      </c>
      <c r="H18" t="s">
        <v>1121</v>
      </c>
      <c r="K18">
        <v>97.5</v>
      </c>
      <c r="L18">
        <v>81</v>
      </c>
      <c r="M18">
        <v>16.5</v>
      </c>
    </row>
    <row r="19" spans="1:14" x14ac:dyDescent="0.3">
      <c r="A19">
        <v>2120</v>
      </c>
      <c r="B19">
        <v>2120</v>
      </c>
      <c r="C19" t="s">
        <v>1155</v>
      </c>
      <c r="D19" t="s">
        <v>1126</v>
      </c>
      <c r="E19" t="s">
        <v>1152</v>
      </c>
      <c r="F19">
        <v>0.45</v>
      </c>
      <c r="G19">
        <f t="shared" si="0"/>
        <v>0.75</v>
      </c>
      <c r="H19" t="s">
        <v>1121</v>
      </c>
      <c r="K19">
        <v>134</v>
      </c>
      <c r="L19">
        <v>15.5</v>
      </c>
      <c r="M19">
        <v>118.5</v>
      </c>
    </row>
    <row r="20" spans="1:14" x14ac:dyDescent="0.3">
      <c r="A20">
        <v>2123</v>
      </c>
      <c r="B20">
        <v>2123</v>
      </c>
      <c r="C20" t="s">
        <v>1156</v>
      </c>
      <c r="D20" t="s">
        <v>1126</v>
      </c>
      <c r="E20" t="s">
        <v>1152</v>
      </c>
      <c r="F20">
        <v>0.45</v>
      </c>
      <c r="G20">
        <f t="shared" si="0"/>
        <v>0.75</v>
      </c>
      <c r="H20" t="s">
        <v>1121</v>
      </c>
      <c r="K20">
        <v>177.5</v>
      </c>
      <c r="L20">
        <v>78.5</v>
      </c>
      <c r="M20">
        <v>99</v>
      </c>
    </row>
    <row r="21" spans="1:14" x14ac:dyDescent="0.3">
      <c r="A21">
        <v>2124</v>
      </c>
      <c r="B21">
        <v>2124</v>
      </c>
      <c r="C21" t="s">
        <v>1157</v>
      </c>
      <c r="D21" t="s">
        <v>1126</v>
      </c>
      <c r="E21" t="s">
        <v>1152</v>
      </c>
      <c r="F21">
        <v>0.45</v>
      </c>
      <c r="G21">
        <f t="shared" si="0"/>
        <v>0.75</v>
      </c>
      <c r="H21" t="s">
        <v>1121</v>
      </c>
      <c r="I21">
        <v>53.94</v>
      </c>
      <c r="K21">
        <v>138.25</v>
      </c>
      <c r="M21">
        <v>59.25</v>
      </c>
      <c r="N21">
        <v>79</v>
      </c>
    </row>
    <row r="22" spans="1:14" x14ac:dyDescent="0.3">
      <c r="A22">
        <v>2127</v>
      </c>
      <c r="B22">
        <v>2127</v>
      </c>
      <c r="C22" t="s">
        <v>1158</v>
      </c>
      <c r="D22" t="s">
        <v>1126</v>
      </c>
      <c r="E22" t="s">
        <v>1154</v>
      </c>
      <c r="F22">
        <v>0.15</v>
      </c>
      <c r="G22">
        <f t="shared" si="0"/>
        <v>0.25</v>
      </c>
      <c r="H22" t="s">
        <v>1121</v>
      </c>
      <c r="K22">
        <v>155.5</v>
      </c>
      <c r="L22">
        <v>122.5</v>
      </c>
      <c r="M22">
        <v>33</v>
      </c>
    </row>
    <row r="23" spans="1:14" x14ac:dyDescent="0.3">
      <c r="A23">
        <v>2135</v>
      </c>
      <c r="C23" t="s">
        <v>1159</v>
      </c>
      <c r="D23" t="s">
        <v>1126</v>
      </c>
      <c r="E23" t="s">
        <v>1140</v>
      </c>
      <c r="F23">
        <v>0.3</v>
      </c>
      <c r="G23">
        <f t="shared" si="0"/>
        <v>0.5</v>
      </c>
      <c r="H23" t="s">
        <v>1121</v>
      </c>
      <c r="K23">
        <v>164.83</v>
      </c>
      <c r="M23">
        <v>65.83</v>
      </c>
      <c r="N23">
        <v>99</v>
      </c>
    </row>
    <row r="24" spans="1:14" x14ac:dyDescent="0.3">
      <c r="A24">
        <v>2137</v>
      </c>
      <c r="B24">
        <v>2137</v>
      </c>
      <c r="C24" t="s">
        <v>1160</v>
      </c>
      <c r="D24" t="s">
        <v>1126</v>
      </c>
      <c r="E24" t="s">
        <v>1152</v>
      </c>
      <c r="F24">
        <v>0.45</v>
      </c>
      <c r="G24">
        <f t="shared" si="0"/>
        <v>0.75</v>
      </c>
      <c r="H24" t="s">
        <v>1121</v>
      </c>
      <c r="K24">
        <v>67</v>
      </c>
      <c r="L24">
        <v>17.5</v>
      </c>
      <c r="M24">
        <v>49.5</v>
      </c>
    </row>
    <row r="25" spans="1:14" x14ac:dyDescent="0.3">
      <c r="A25">
        <v>2146</v>
      </c>
      <c r="B25">
        <v>2146</v>
      </c>
      <c r="C25" t="s">
        <v>1161</v>
      </c>
      <c r="D25" t="s">
        <v>1126</v>
      </c>
      <c r="E25" t="s">
        <v>1162</v>
      </c>
      <c r="F25">
        <v>0.2</v>
      </c>
      <c r="G25">
        <f t="shared" si="0"/>
        <v>0.33333333333333331</v>
      </c>
      <c r="H25" t="s">
        <v>1121</v>
      </c>
      <c r="K25">
        <v>34.630000000000003</v>
      </c>
      <c r="L25">
        <v>8.3000000000000007</v>
      </c>
      <c r="M25">
        <v>26.33</v>
      </c>
    </row>
    <row r="26" spans="1:14" x14ac:dyDescent="0.3">
      <c r="A26">
        <v>2180</v>
      </c>
      <c r="B26">
        <v>2180</v>
      </c>
      <c r="C26" t="s">
        <v>1163</v>
      </c>
      <c r="D26" t="s">
        <v>1126</v>
      </c>
      <c r="E26" t="s">
        <v>1164</v>
      </c>
      <c r="F26">
        <v>3.3</v>
      </c>
      <c r="G26">
        <f t="shared" si="0"/>
        <v>3.4999999999999996</v>
      </c>
      <c r="H26" t="s">
        <v>1121</v>
      </c>
      <c r="K26" s="2">
        <v>1695</v>
      </c>
      <c r="L26" s="2">
        <v>1142</v>
      </c>
      <c r="M26">
        <v>553</v>
      </c>
    </row>
    <row r="27" spans="1:14" x14ac:dyDescent="0.3">
      <c r="A27">
        <v>2200</v>
      </c>
      <c r="B27">
        <v>2200</v>
      </c>
      <c r="C27" t="s">
        <v>1165</v>
      </c>
      <c r="D27" t="s">
        <v>1126</v>
      </c>
      <c r="E27" t="s">
        <v>1154</v>
      </c>
      <c r="F27">
        <v>0.15</v>
      </c>
      <c r="G27">
        <f t="shared" si="0"/>
        <v>0.25</v>
      </c>
      <c r="H27" t="s">
        <v>1121</v>
      </c>
      <c r="K27">
        <v>93</v>
      </c>
      <c r="L27">
        <v>76.5</v>
      </c>
      <c r="M27">
        <v>16.5</v>
      </c>
    </row>
    <row r="28" spans="1:14" x14ac:dyDescent="0.3">
      <c r="A28">
        <v>2206</v>
      </c>
      <c r="C28" t="s">
        <v>1166</v>
      </c>
      <c r="D28" t="s">
        <v>1126</v>
      </c>
      <c r="G28">
        <f t="shared" si="0"/>
        <v>0</v>
      </c>
      <c r="H28" t="s">
        <v>1121</v>
      </c>
      <c r="K28">
        <v>418.5</v>
      </c>
      <c r="L28">
        <v>241</v>
      </c>
      <c r="M28">
        <v>118.5</v>
      </c>
      <c r="N28">
        <v>59</v>
      </c>
    </row>
    <row r="29" spans="1:14" x14ac:dyDescent="0.3">
      <c r="A29" t="s">
        <v>1167</v>
      </c>
      <c r="B29" t="s">
        <v>1167</v>
      </c>
      <c r="C29" t="s">
        <v>1168</v>
      </c>
      <c r="D29" t="s">
        <v>1126</v>
      </c>
      <c r="E29" t="s">
        <v>1140</v>
      </c>
      <c r="F29">
        <v>0.3</v>
      </c>
      <c r="G29">
        <f t="shared" si="0"/>
        <v>0.5</v>
      </c>
      <c r="H29" t="s">
        <v>1121</v>
      </c>
      <c r="K29">
        <v>138</v>
      </c>
      <c r="M29">
        <v>79</v>
      </c>
      <c r="N29">
        <v>59</v>
      </c>
    </row>
    <row r="30" spans="1:14" x14ac:dyDescent="0.3">
      <c r="A30" t="s">
        <v>3163</v>
      </c>
      <c r="B30" t="s">
        <v>3163</v>
      </c>
      <c r="C30" t="s">
        <v>3164</v>
      </c>
      <c r="D30" t="s">
        <v>1126</v>
      </c>
      <c r="E30" t="s">
        <v>1224</v>
      </c>
      <c r="F30">
        <v>1.3</v>
      </c>
      <c r="G30">
        <f t="shared" si="0"/>
        <v>1.5</v>
      </c>
      <c r="H30" t="s">
        <v>1121</v>
      </c>
      <c r="K30">
        <v>274.2</v>
      </c>
      <c r="L30">
        <v>96.2</v>
      </c>
      <c r="M30">
        <v>99</v>
      </c>
      <c r="N30">
        <v>79</v>
      </c>
    </row>
    <row r="31" spans="1:14" x14ac:dyDescent="0.3">
      <c r="A31" t="s">
        <v>3247</v>
      </c>
      <c r="C31" t="s">
        <v>3248</v>
      </c>
      <c r="D31" t="s">
        <v>1126</v>
      </c>
      <c r="E31" t="s">
        <v>1152</v>
      </c>
      <c r="F31">
        <v>0.45</v>
      </c>
      <c r="G31">
        <f t="shared" si="0"/>
        <v>0.75</v>
      </c>
      <c r="K31">
        <v>177.5</v>
      </c>
      <c r="M31">
        <v>118.5</v>
      </c>
      <c r="N31">
        <v>59</v>
      </c>
    </row>
    <row r="32" spans="1:14" x14ac:dyDescent="0.3">
      <c r="A32" t="s">
        <v>3347</v>
      </c>
      <c r="B32" t="s">
        <v>3347</v>
      </c>
      <c r="C32" t="s">
        <v>3348</v>
      </c>
      <c r="D32" t="s">
        <v>1126</v>
      </c>
      <c r="E32" t="s">
        <v>1133</v>
      </c>
      <c r="F32">
        <v>2</v>
      </c>
      <c r="G32">
        <f t="shared" si="0"/>
        <v>2</v>
      </c>
      <c r="K32">
        <v>661</v>
      </c>
      <c r="L32">
        <v>444</v>
      </c>
      <c r="M32">
        <v>158</v>
      </c>
      <c r="N32">
        <v>59</v>
      </c>
    </row>
    <row r="33" spans="1:14" x14ac:dyDescent="0.3">
      <c r="A33">
        <v>2215</v>
      </c>
      <c r="B33">
        <v>2215</v>
      </c>
      <c r="C33" t="s">
        <v>1169</v>
      </c>
      <c r="D33" t="s">
        <v>1126</v>
      </c>
      <c r="E33" t="s">
        <v>1140</v>
      </c>
      <c r="F33">
        <v>0.3</v>
      </c>
      <c r="G33">
        <f t="shared" si="0"/>
        <v>0.5</v>
      </c>
      <c r="H33" t="s">
        <v>1121</v>
      </c>
      <c r="K33">
        <v>33</v>
      </c>
      <c r="M33">
        <v>33</v>
      </c>
    </row>
    <row r="34" spans="1:14" x14ac:dyDescent="0.3">
      <c r="A34">
        <v>2216</v>
      </c>
      <c r="B34">
        <v>2216</v>
      </c>
      <c r="C34" t="s">
        <v>3198</v>
      </c>
      <c r="D34" t="s">
        <v>1126</v>
      </c>
      <c r="E34" t="s">
        <v>1150</v>
      </c>
      <c r="F34">
        <v>1</v>
      </c>
      <c r="G34">
        <f t="shared" si="0"/>
        <v>1</v>
      </c>
      <c r="H34" t="s">
        <v>1121</v>
      </c>
      <c r="K34">
        <v>180</v>
      </c>
      <c r="L34">
        <v>22</v>
      </c>
      <c r="M34">
        <v>158</v>
      </c>
    </row>
    <row r="35" spans="1:14" x14ac:dyDescent="0.3">
      <c r="A35">
        <v>2223</v>
      </c>
      <c r="B35">
        <v>2223</v>
      </c>
      <c r="C35" t="s">
        <v>1170</v>
      </c>
      <c r="D35" t="s">
        <v>1126</v>
      </c>
      <c r="E35" t="s">
        <v>1133</v>
      </c>
      <c r="F35">
        <v>2</v>
      </c>
      <c r="G35">
        <f t="shared" si="0"/>
        <v>2</v>
      </c>
      <c r="H35" t="s">
        <v>1121</v>
      </c>
      <c r="K35" s="2">
        <v>1742</v>
      </c>
      <c r="L35" s="2">
        <v>1485</v>
      </c>
      <c r="M35">
        <v>158</v>
      </c>
      <c r="N35">
        <v>99</v>
      </c>
    </row>
    <row r="36" spans="1:14" x14ac:dyDescent="0.3">
      <c r="A36">
        <v>2228</v>
      </c>
      <c r="B36">
        <v>2228</v>
      </c>
      <c r="C36" t="s">
        <v>3165</v>
      </c>
      <c r="D36" t="s">
        <v>1126</v>
      </c>
      <c r="E36" t="s">
        <v>1154</v>
      </c>
      <c r="F36">
        <v>0.15</v>
      </c>
      <c r="G36">
        <f t="shared" si="0"/>
        <v>0.25</v>
      </c>
      <c r="H36" t="s">
        <v>1121</v>
      </c>
      <c r="K36">
        <v>55.25</v>
      </c>
      <c r="L36">
        <v>19</v>
      </c>
      <c r="M36">
        <v>36.25</v>
      </c>
    </row>
    <row r="37" spans="1:14" x14ac:dyDescent="0.3">
      <c r="A37">
        <v>2233</v>
      </c>
      <c r="B37">
        <v>2233</v>
      </c>
      <c r="C37" t="s">
        <v>1171</v>
      </c>
      <c r="D37" t="s">
        <v>1126</v>
      </c>
      <c r="E37" t="s">
        <v>1140</v>
      </c>
      <c r="F37">
        <v>0.3</v>
      </c>
      <c r="G37">
        <f t="shared" si="0"/>
        <v>0.5</v>
      </c>
      <c r="H37" t="s">
        <v>1121</v>
      </c>
      <c r="K37">
        <v>196.5</v>
      </c>
      <c r="L37">
        <v>130.5</v>
      </c>
      <c r="M37">
        <v>66</v>
      </c>
    </row>
    <row r="38" spans="1:14" x14ac:dyDescent="0.3">
      <c r="A38">
        <v>2238</v>
      </c>
      <c r="B38">
        <v>2238</v>
      </c>
      <c r="C38" t="s">
        <v>1172</v>
      </c>
      <c r="D38" t="s">
        <v>1126</v>
      </c>
      <c r="E38" t="s">
        <v>1154</v>
      </c>
      <c r="F38">
        <v>0.15</v>
      </c>
      <c r="G38">
        <f t="shared" si="0"/>
        <v>0.25</v>
      </c>
      <c r="H38" t="s">
        <v>1121</v>
      </c>
      <c r="K38">
        <v>39.9</v>
      </c>
      <c r="L38">
        <v>3.65</v>
      </c>
      <c r="M38">
        <v>36.25</v>
      </c>
    </row>
    <row r="39" spans="1:14" x14ac:dyDescent="0.3">
      <c r="A39">
        <v>2241</v>
      </c>
      <c r="B39">
        <v>2241</v>
      </c>
      <c r="C39" t="s">
        <v>3199</v>
      </c>
      <c r="D39" t="s">
        <v>1126</v>
      </c>
      <c r="E39" t="s">
        <v>1152</v>
      </c>
      <c r="F39">
        <v>0.45</v>
      </c>
      <c r="G39">
        <f t="shared" si="0"/>
        <v>0.75</v>
      </c>
      <c r="H39" t="s">
        <v>1121</v>
      </c>
      <c r="K39">
        <v>74.150000000000006</v>
      </c>
      <c r="L39">
        <v>14.9</v>
      </c>
      <c r="M39">
        <v>59.25</v>
      </c>
    </row>
    <row r="40" spans="1:14" x14ac:dyDescent="0.3">
      <c r="A40">
        <v>2250</v>
      </c>
      <c r="C40" t="s">
        <v>1173</v>
      </c>
      <c r="D40" t="s">
        <v>1126</v>
      </c>
      <c r="E40" t="s">
        <v>1154</v>
      </c>
      <c r="F40">
        <v>0.15</v>
      </c>
      <c r="G40">
        <f t="shared" si="0"/>
        <v>0.25</v>
      </c>
      <c r="K40">
        <v>17.18</v>
      </c>
      <c r="L40">
        <v>0.68</v>
      </c>
      <c r="M40">
        <v>16.5</v>
      </c>
    </row>
    <row r="41" spans="1:14" x14ac:dyDescent="0.3">
      <c r="A41">
        <v>2280</v>
      </c>
      <c r="B41">
        <v>2280</v>
      </c>
      <c r="C41" t="s">
        <v>1174</v>
      </c>
      <c r="D41" t="s">
        <v>1126</v>
      </c>
      <c r="E41" t="s">
        <v>1140</v>
      </c>
      <c r="F41">
        <v>0.3</v>
      </c>
      <c r="G41">
        <f t="shared" si="0"/>
        <v>0.5</v>
      </c>
      <c r="H41" t="s">
        <v>1121</v>
      </c>
      <c r="K41">
        <v>39</v>
      </c>
      <c r="L41">
        <v>39</v>
      </c>
    </row>
    <row r="42" spans="1:14" x14ac:dyDescent="0.3">
      <c r="A42">
        <v>2302</v>
      </c>
      <c r="B42">
        <v>2302</v>
      </c>
      <c r="C42" t="s">
        <v>3249</v>
      </c>
      <c r="D42" t="s">
        <v>1126</v>
      </c>
      <c r="E42" t="s">
        <v>1154</v>
      </c>
      <c r="F42">
        <v>0.15</v>
      </c>
      <c r="G42">
        <f t="shared" si="0"/>
        <v>0.25</v>
      </c>
      <c r="H42" t="s">
        <v>1121</v>
      </c>
      <c r="K42">
        <v>39.5</v>
      </c>
      <c r="M42">
        <v>39.5</v>
      </c>
    </row>
    <row r="43" spans="1:14" x14ac:dyDescent="0.3">
      <c r="A43">
        <v>2303</v>
      </c>
      <c r="B43">
        <v>2303</v>
      </c>
      <c r="C43" t="s">
        <v>3250</v>
      </c>
      <c r="D43" t="s">
        <v>1126</v>
      </c>
      <c r="E43" t="s">
        <v>1154</v>
      </c>
      <c r="F43">
        <v>0.15</v>
      </c>
      <c r="G43">
        <f t="shared" si="0"/>
        <v>0.25</v>
      </c>
      <c r="H43" t="s">
        <v>1121</v>
      </c>
      <c r="K43">
        <v>39.5</v>
      </c>
      <c r="M43">
        <v>39.5</v>
      </c>
    </row>
    <row r="44" spans="1:14" x14ac:dyDescent="0.3">
      <c r="A44" t="s">
        <v>3349</v>
      </c>
      <c r="B44" t="s">
        <v>3349</v>
      </c>
      <c r="C44" t="s">
        <v>3350</v>
      </c>
      <c r="D44" t="s">
        <v>1126</v>
      </c>
      <c r="E44" t="s">
        <v>1150</v>
      </c>
      <c r="F44">
        <v>1</v>
      </c>
      <c r="G44">
        <f t="shared" si="0"/>
        <v>1</v>
      </c>
      <c r="H44" t="s">
        <v>1121</v>
      </c>
      <c r="K44">
        <v>138</v>
      </c>
      <c r="M44">
        <v>79</v>
      </c>
      <c r="N44">
        <v>59</v>
      </c>
    </row>
    <row r="45" spans="1:14" x14ac:dyDescent="0.3">
      <c r="A45" t="s">
        <v>3351</v>
      </c>
      <c r="B45" t="s">
        <v>3351</v>
      </c>
      <c r="C45" t="s">
        <v>3352</v>
      </c>
      <c r="D45" t="s">
        <v>1126</v>
      </c>
      <c r="E45" t="s">
        <v>1150</v>
      </c>
      <c r="F45">
        <v>1</v>
      </c>
      <c r="G45">
        <f t="shared" si="0"/>
        <v>1</v>
      </c>
      <c r="H45" t="s">
        <v>1121</v>
      </c>
      <c r="K45">
        <v>86.3</v>
      </c>
      <c r="L45">
        <v>7.3</v>
      </c>
      <c r="M45">
        <v>79</v>
      </c>
    </row>
    <row r="46" spans="1:14" x14ac:dyDescent="0.3">
      <c r="A46">
        <v>2515</v>
      </c>
      <c r="C46" t="s">
        <v>1175</v>
      </c>
      <c r="D46" t="s">
        <v>1126</v>
      </c>
      <c r="G46">
        <f t="shared" si="0"/>
        <v>0</v>
      </c>
    </row>
    <row r="47" spans="1:14" x14ac:dyDescent="0.3">
      <c r="A47">
        <v>2578</v>
      </c>
      <c r="B47">
        <v>2578</v>
      </c>
      <c r="C47" t="s">
        <v>1176</v>
      </c>
      <c r="D47" t="s">
        <v>1126</v>
      </c>
      <c r="E47" t="s">
        <v>1140</v>
      </c>
      <c r="F47">
        <v>0.3</v>
      </c>
      <c r="G47">
        <f t="shared" si="0"/>
        <v>0.5</v>
      </c>
      <c r="H47" t="s">
        <v>1121</v>
      </c>
      <c r="K47">
        <v>247</v>
      </c>
      <c r="L47">
        <v>247</v>
      </c>
    </row>
    <row r="48" spans="1:14" x14ac:dyDescent="0.3">
      <c r="A48">
        <v>2584</v>
      </c>
      <c r="B48">
        <v>2584</v>
      </c>
      <c r="C48" t="s">
        <v>1177</v>
      </c>
      <c r="D48" t="s">
        <v>1126</v>
      </c>
      <c r="E48" t="s">
        <v>1178</v>
      </c>
      <c r="F48">
        <v>5</v>
      </c>
      <c r="G48">
        <f t="shared" si="0"/>
        <v>5</v>
      </c>
      <c r="H48" t="s">
        <v>1121</v>
      </c>
      <c r="K48">
        <v>330</v>
      </c>
      <c r="M48">
        <v>330</v>
      </c>
    </row>
    <row r="49" spans="1:14" x14ac:dyDescent="0.3">
      <c r="A49">
        <v>2585</v>
      </c>
      <c r="B49">
        <v>2585</v>
      </c>
      <c r="C49" t="s">
        <v>1179</v>
      </c>
      <c r="D49" t="s">
        <v>1126</v>
      </c>
      <c r="E49" t="s">
        <v>1140</v>
      </c>
      <c r="F49">
        <v>0.3</v>
      </c>
      <c r="G49">
        <f t="shared" si="0"/>
        <v>0.5</v>
      </c>
      <c r="H49" t="s">
        <v>1121</v>
      </c>
      <c r="K49">
        <v>78.900000000000006</v>
      </c>
      <c r="L49">
        <v>12.9</v>
      </c>
      <c r="M49">
        <v>66</v>
      </c>
    </row>
    <row r="50" spans="1:14" x14ac:dyDescent="0.3">
      <c r="A50">
        <v>2592</v>
      </c>
      <c r="B50">
        <v>2592</v>
      </c>
      <c r="C50" t="s">
        <v>1180</v>
      </c>
      <c r="D50" t="s">
        <v>1126</v>
      </c>
      <c r="E50" t="s">
        <v>1140</v>
      </c>
      <c r="F50">
        <v>0.3</v>
      </c>
      <c r="G50">
        <f t="shared" si="0"/>
        <v>0.5</v>
      </c>
      <c r="H50" t="s">
        <v>1121</v>
      </c>
      <c r="K50">
        <v>170</v>
      </c>
      <c r="L50">
        <v>71</v>
      </c>
      <c r="M50">
        <v>99</v>
      </c>
    </row>
    <row r="51" spans="1:14" x14ac:dyDescent="0.3">
      <c r="A51">
        <v>2601</v>
      </c>
      <c r="C51" t="s">
        <v>1181</v>
      </c>
      <c r="D51" t="s">
        <v>1126</v>
      </c>
      <c r="G51">
        <f t="shared" si="0"/>
        <v>0</v>
      </c>
      <c r="H51" t="s">
        <v>1121</v>
      </c>
      <c r="K51">
        <v>66</v>
      </c>
      <c r="M51">
        <v>66</v>
      </c>
    </row>
    <row r="52" spans="1:14" x14ac:dyDescent="0.3">
      <c r="A52">
        <v>2614</v>
      </c>
      <c r="B52">
        <v>2614</v>
      </c>
      <c r="C52" t="s">
        <v>1182</v>
      </c>
      <c r="D52" t="s">
        <v>1126</v>
      </c>
      <c r="E52" t="s">
        <v>1154</v>
      </c>
      <c r="F52">
        <v>0.15</v>
      </c>
      <c r="G52">
        <f t="shared" si="0"/>
        <v>0.25</v>
      </c>
      <c r="H52" t="s">
        <v>1121</v>
      </c>
      <c r="K52">
        <v>82.5</v>
      </c>
      <c r="M52">
        <v>82.5</v>
      </c>
    </row>
    <row r="53" spans="1:14" x14ac:dyDescent="0.3">
      <c r="A53">
        <v>2655</v>
      </c>
      <c r="B53">
        <v>2655</v>
      </c>
      <c r="C53" t="s">
        <v>1183</v>
      </c>
      <c r="D53" t="s">
        <v>1126</v>
      </c>
      <c r="E53" t="s">
        <v>1140</v>
      </c>
      <c r="F53">
        <v>0.3</v>
      </c>
      <c r="G53">
        <f t="shared" si="0"/>
        <v>0.5</v>
      </c>
      <c r="H53" t="s">
        <v>1121</v>
      </c>
      <c r="K53">
        <v>105.4</v>
      </c>
      <c r="L53">
        <v>6.4</v>
      </c>
      <c r="M53">
        <v>99</v>
      </c>
    </row>
    <row r="54" spans="1:14" x14ac:dyDescent="0.3">
      <c r="A54">
        <v>2674</v>
      </c>
      <c r="C54" t="s">
        <v>1184</v>
      </c>
      <c r="D54" t="s">
        <v>1126</v>
      </c>
      <c r="E54" t="s">
        <v>1154</v>
      </c>
      <c r="F54">
        <v>0.15</v>
      </c>
      <c r="G54">
        <f t="shared" si="0"/>
        <v>0.25</v>
      </c>
      <c r="H54" t="s">
        <v>1121</v>
      </c>
      <c r="K54">
        <v>21.3</v>
      </c>
      <c r="L54">
        <v>4.8</v>
      </c>
      <c r="M54">
        <v>16.5</v>
      </c>
    </row>
    <row r="55" spans="1:14" x14ac:dyDescent="0.3">
      <c r="A55">
        <v>2677</v>
      </c>
      <c r="B55">
        <v>2677</v>
      </c>
      <c r="C55" t="s">
        <v>1185</v>
      </c>
      <c r="D55" t="s">
        <v>1126</v>
      </c>
      <c r="E55" t="s">
        <v>1140</v>
      </c>
      <c r="F55">
        <v>0.3</v>
      </c>
      <c r="G55">
        <f t="shared" si="0"/>
        <v>0.5</v>
      </c>
      <c r="H55" t="s">
        <v>1121</v>
      </c>
    </row>
    <row r="56" spans="1:14" x14ac:dyDescent="0.3">
      <c r="A56">
        <v>2680</v>
      </c>
      <c r="B56" t="s">
        <v>1186</v>
      </c>
      <c r="C56" t="s">
        <v>1187</v>
      </c>
      <c r="D56" t="s">
        <v>1126</v>
      </c>
      <c r="E56" t="s">
        <v>1152</v>
      </c>
      <c r="F56">
        <v>0.45</v>
      </c>
      <c r="G56">
        <f t="shared" si="0"/>
        <v>0.75</v>
      </c>
    </row>
    <row r="57" spans="1:14" x14ac:dyDescent="0.3">
      <c r="A57">
        <v>2713</v>
      </c>
      <c r="B57" t="s">
        <v>1188</v>
      </c>
      <c r="C57" t="s">
        <v>1189</v>
      </c>
      <c r="D57" t="s">
        <v>1126</v>
      </c>
      <c r="E57" t="s">
        <v>1150</v>
      </c>
      <c r="F57">
        <v>1</v>
      </c>
      <c r="G57">
        <f t="shared" si="0"/>
        <v>1</v>
      </c>
      <c r="H57" t="s">
        <v>1121</v>
      </c>
      <c r="K57">
        <v>86.32</v>
      </c>
      <c r="L57">
        <v>7.32</v>
      </c>
      <c r="M57">
        <v>79</v>
      </c>
    </row>
    <row r="58" spans="1:14" x14ac:dyDescent="0.3">
      <c r="A58">
        <v>2714</v>
      </c>
      <c r="C58" t="s">
        <v>1190</v>
      </c>
      <c r="D58" t="s">
        <v>1126</v>
      </c>
      <c r="E58" t="s">
        <v>1150</v>
      </c>
      <c r="F58">
        <v>1</v>
      </c>
      <c r="G58">
        <f t="shared" si="0"/>
        <v>1</v>
      </c>
      <c r="H58" t="s">
        <v>1121</v>
      </c>
      <c r="K58" s="2">
        <v>3547.4</v>
      </c>
      <c r="L58" s="2">
        <v>3369.4</v>
      </c>
      <c r="M58">
        <v>79</v>
      </c>
      <c r="N58">
        <v>99</v>
      </c>
    </row>
    <row r="59" spans="1:14" x14ac:dyDescent="0.3">
      <c r="A59" t="s">
        <v>1191</v>
      </c>
      <c r="B59" t="s">
        <v>1192</v>
      </c>
      <c r="C59" t="s">
        <v>1193</v>
      </c>
      <c r="D59" t="s">
        <v>1126</v>
      </c>
      <c r="E59" t="s">
        <v>1140</v>
      </c>
      <c r="F59">
        <v>0.3</v>
      </c>
      <c r="G59">
        <f t="shared" si="0"/>
        <v>0.5</v>
      </c>
      <c r="H59" t="s">
        <v>1121</v>
      </c>
    </row>
    <row r="60" spans="1:14" x14ac:dyDescent="0.3">
      <c r="A60" t="s">
        <v>1194</v>
      </c>
      <c r="B60" t="s">
        <v>1194</v>
      </c>
      <c r="C60" t="s">
        <v>1195</v>
      </c>
      <c r="D60" t="s">
        <v>1119</v>
      </c>
      <c r="G60">
        <f t="shared" si="0"/>
        <v>0</v>
      </c>
      <c r="K60">
        <v>136</v>
      </c>
      <c r="L60">
        <v>136</v>
      </c>
    </row>
    <row r="61" spans="1:14" x14ac:dyDescent="0.3">
      <c r="A61" t="s">
        <v>1196</v>
      </c>
      <c r="B61" t="s">
        <v>1196</v>
      </c>
      <c r="C61" t="s">
        <v>1197</v>
      </c>
      <c r="D61" t="s">
        <v>1119</v>
      </c>
      <c r="E61" t="s">
        <v>1140</v>
      </c>
      <c r="F61">
        <v>0.3</v>
      </c>
      <c r="G61">
        <f t="shared" si="0"/>
        <v>0.5</v>
      </c>
      <c r="K61">
        <v>626.5</v>
      </c>
      <c r="L61">
        <v>587</v>
      </c>
      <c r="M61">
        <v>39.5</v>
      </c>
    </row>
    <row r="62" spans="1:14" x14ac:dyDescent="0.3">
      <c r="A62" t="s">
        <v>1198</v>
      </c>
      <c r="B62" t="s">
        <v>1198</v>
      </c>
      <c r="C62" t="s">
        <v>1199</v>
      </c>
      <c r="D62" t="s">
        <v>1119</v>
      </c>
      <c r="G62">
        <f t="shared" si="0"/>
        <v>0</v>
      </c>
      <c r="K62">
        <v>87</v>
      </c>
      <c r="L62">
        <v>87</v>
      </c>
    </row>
    <row r="63" spans="1:14" x14ac:dyDescent="0.3">
      <c r="A63" t="s">
        <v>1200</v>
      </c>
      <c r="B63" t="s">
        <v>1200</v>
      </c>
      <c r="C63" t="s">
        <v>1201</v>
      </c>
      <c r="D63" t="s">
        <v>1119</v>
      </c>
      <c r="G63">
        <f t="shared" si="0"/>
        <v>0</v>
      </c>
      <c r="K63">
        <v>112</v>
      </c>
      <c r="L63">
        <v>112</v>
      </c>
    </row>
    <row r="64" spans="1:14" x14ac:dyDescent="0.3">
      <c r="A64" t="s">
        <v>1202</v>
      </c>
      <c r="B64" t="s">
        <v>1202</v>
      </c>
      <c r="C64" t="s">
        <v>1203</v>
      </c>
      <c r="D64" t="s">
        <v>1119</v>
      </c>
      <c r="E64" t="s">
        <v>1140</v>
      </c>
      <c r="F64">
        <v>0.3</v>
      </c>
      <c r="G64">
        <f t="shared" si="0"/>
        <v>0.5</v>
      </c>
      <c r="K64">
        <v>911.5</v>
      </c>
      <c r="L64">
        <v>872</v>
      </c>
      <c r="M64">
        <v>39.5</v>
      </c>
    </row>
    <row r="65" spans="1:13" x14ac:dyDescent="0.3">
      <c r="A65" t="s">
        <v>1204</v>
      </c>
      <c r="B65" t="s">
        <v>1205</v>
      </c>
      <c r="C65" t="s">
        <v>1206</v>
      </c>
      <c r="D65" t="s">
        <v>1207</v>
      </c>
      <c r="G65">
        <f t="shared" si="0"/>
        <v>0</v>
      </c>
    </row>
    <row r="66" spans="1:13" x14ac:dyDescent="0.3">
      <c r="A66" t="s">
        <v>1208</v>
      </c>
      <c r="C66" t="s">
        <v>1209</v>
      </c>
      <c r="D66" t="s">
        <v>1119</v>
      </c>
      <c r="E66" t="s">
        <v>1133</v>
      </c>
      <c r="F66">
        <v>2</v>
      </c>
      <c r="G66">
        <f t="shared" si="0"/>
        <v>2</v>
      </c>
      <c r="H66" t="s">
        <v>1121</v>
      </c>
      <c r="K66">
        <v>223.95</v>
      </c>
      <c r="L66">
        <v>65.95</v>
      </c>
      <c r="M66">
        <v>158</v>
      </c>
    </row>
    <row r="67" spans="1:13" x14ac:dyDescent="0.3">
      <c r="A67" t="s">
        <v>1210</v>
      </c>
      <c r="C67" t="s">
        <v>1211</v>
      </c>
      <c r="D67" t="s">
        <v>1119</v>
      </c>
      <c r="E67" t="s">
        <v>1164</v>
      </c>
      <c r="F67">
        <v>3.3</v>
      </c>
      <c r="G67">
        <f t="shared" ref="G67:G130" si="1">(F67-INT(F67))*5/3+INT(F67)</f>
        <v>3.4999999999999996</v>
      </c>
      <c r="H67" t="s">
        <v>1121</v>
      </c>
      <c r="K67">
        <v>691.73</v>
      </c>
      <c r="L67">
        <v>349.4</v>
      </c>
      <c r="M67">
        <v>342.33</v>
      </c>
    </row>
    <row r="68" spans="1:13" x14ac:dyDescent="0.3">
      <c r="A68" t="s">
        <v>3141</v>
      </c>
      <c r="B68">
        <v>250</v>
      </c>
      <c r="C68" t="s">
        <v>3167</v>
      </c>
      <c r="D68" t="s">
        <v>1119</v>
      </c>
      <c r="E68" t="s">
        <v>1133</v>
      </c>
      <c r="F68">
        <v>2</v>
      </c>
      <c r="G68">
        <f t="shared" si="1"/>
        <v>2</v>
      </c>
      <c r="K68">
        <v>218</v>
      </c>
      <c r="L68">
        <v>60</v>
      </c>
      <c r="M68">
        <v>158</v>
      </c>
    </row>
    <row r="69" spans="1:13" x14ac:dyDescent="0.3">
      <c r="A69" t="s">
        <v>3142</v>
      </c>
      <c r="B69">
        <v>500</v>
      </c>
      <c r="C69" t="s">
        <v>3168</v>
      </c>
      <c r="D69" t="s">
        <v>1119</v>
      </c>
      <c r="E69" t="s">
        <v>1164</v>
      </c>
      <c r="F69">
        <v>3.3</v>
      </c>
      <c r="G69">
        <f t="shared" si="1"/>
        <v>3.4999999999999996</v>
      </c>
      <c r="K69">
        <v>760.6</v>
      </c>
      <c r="L69">
        <v>444.6</v>
      </c>
      <c r="M69">
        <v>316</v>
      </c>
    </row>
    <row r="70" spans="1:13" x14ac:dyDescent="0.3">
      <c r="A70" t="s">
        <v>3143</v>
      </c>
      <c r="B70">
        <v>1000</v>
      </c>
      <c r="C70" t="s">
        <v>3169</v>
      </c>
      <c r="D70" t="s">
        <v>1119</v>
      </c>
      <c r="E70" t="s">
        <v>1136</v>
      </c>
      <c r="F70">
        <v>4</v>
      </c>
      <c r="G70">
        <f t="shared" si="1"/>
        <v>4</v>
      </c>
      <c r="K70">
        <v>812.1</v>
      </c>
      <c r="L70">
        <v>456.6</v>
      </c>
      <c r="M70">
        <v>355.5</v>
      </c>
    </row>
    <row r="71" spans="1:13" x14ac:dyDescent="0.3">
      <c r="A71" t="s">
        <v>1212</v>
      </c>
      <c r="B71" t="s">
        <v>1212</v>
      </c>
      <c r="C71" t="s">
        <v>1213</v>
      </c>
      <c r="D71" t="s">
        <v>1126</v>
      </c>
      <c r="E71" t="s">
        <v>1150</v>
      </c>
      <c r="F71">
        <v>1</v>
      </c>
      <c r="G71">
        <f t="shared" si="1"/>
        <v>1</v>
      </c>
      <c r="H71" t="s">
        <v>1121</v>
      </c>
      <c r="K71">
        <v>132</v>
      </c>
      <c r="M71">
        <v>132</v>
      </c>
    </row>
    <row r="72" spans="1:13" x14ac:dyDescent="0.3">
      <c r="A72" t="s">
        <v>1214</v>
      </c>
      <c r="C72" t="s">
        <v>1215</v>
      </c>
      <c r="D72" t="s">
        <v>1119</v>
      </c>
      <c r="G72">
        <f t="shared" si="1"/>
        <v>0</v>
      </c>
    </row>
    <row r="73" spans="1:13" x14ac:dyDescent="0.3">
      <c r="A73" t="s">
        <v>1216</v>
      </c>
      <c r="C73" t="s">
        <v>1217</v>
      </c>
      <c r="D73" t="s">
        <v>1119</v>
      </c>
      <c r="E73" t="s">
        <v>1150</v>
      </c>
      <c r="F73">
        <v>1</v>
      </c>
      <c r="G73">
        <f t="shared" si="1"/>
        <v>1</v>
      </c>
      <c r="H73" t="s">
        <v>1121</v>
      </c>
      <c r="K73">
        <v>275.43</v>
      </c>
      <c r="L73">
        <v>150.35</v>
      </c>
      <c r="M73">
        <v>125.08</v>
      </c>
    </row>
    <row r="74" spans="1:13" x14ac:dyDescent="0.3">
      <c r="A74" t="s">
        <v>1218</v>
      </c>
      <c r="C74" t="s">
        <v>1219</v>
      </c>
      <c r="D74" t="s">
        <v>1119</v>
      </c>
      <c r="E74" t="s">
        <v>1140</v>
      </c>
      <c r="F74">
        <v>0.3</v>
      </c>
      <c r="G74">
        <f t="shared" si="1"/>
        <v>0.5</v>
      </c>
      <c r="H74" t="s">
        <v>1121</v>
      </c>
      <c r="K74">
        <v>109.93</v>
      </c>
      <c r="L74">
        <v>24.35</v>
      </c>
      <c r="M74">
        <v>85.58</v>
      </c>
    </row>
    <row r="75" spans="1:13" x14ac:dyDescent="0.3">
      <c r="A75" t="s">
        <v>1220</v>
      </c>
      <c r="C75" t="s">
        <v>1221</v>
      </c>
      <c r="D75" t="s">
        <v>1119</v>
      </c>
      <c r="E75" t="s">
        <v>1150</v>
      </c>
      <c r="F75">
        <v>1</v>
      </c>
      <c r="G75">
        <f t="shared" si="1"/>
        <v>1</v>
      </c>
      <c r="H75" t="s">
        <v>1121</v>
      </c>
      <c r="K75">
        <v>373.68</v>
      </c>
      <c r="L75">
        <v>228.85</v>
      </c>
      <c r="M75">
        <v>144.83000000000001</v>
      </c>
    </row>
    <row r="76" spans="1:13" x14ac:dyDescent="0.3">
      <c r="A76" t="s">
        <v>1222</v>
      </c>
      <c r="C76" t="s">
        <v>1223</v>
      </c>
      <c r="D76" t="s">
        <v>1119</v>
      </c>
      <c r="E76" t="s">
        <v>1224</v>
      </c>
      <c r="F76">
        <v>1.3</v>
      </c>
      <c r="G76">
        <f t="shared" si="1"/>
        <v>1.5</v>
      </c>
      <c r="H76" t="s">
        <v>1121</v>
      </c>
      <c r="K76">
        <v>499.43</v>
      </c>
      <c r="L76">
        <v>334.85</v>
      </c>
      <c r="M76">
        <v>164.58</v>
      </c>
    </row>
    <row r="77" spans="1:13" x14ac:dyDescent="0.3">
      <c r="A77" t="s">
        <v>1225</v>
      </c>
      <c r="C77" t="s">
        <v>1226</v>
      </c>
      <c r="D77" t="s">
        <v>1119</v>
      </c>
      <c r="E77" t="s">
        <v>1224</v>
      </c>
      <c r="F77">
        <v>1.3</v>
      </c>
      <c r="G77">
        <f t="shared" si="1"/>
        <v>1.5</v>
      </c>
      <c r="H77" t="s">
        <v>1121</v>
      </c>
      <c r="K77">
        <v>164.58</v>
      </c>
      <c r="M77">
        <v>164.58</v>
      </c>
    </row>
    <row r="78" spans="1:13" x14ac:dyDescent="0.3">
      <c r="A78" t="s">
        <v>1227</v>
      </c>
      <c r="C78" t="s">
        <v>1228</v>
      </c>
      <c r="D78" t="s">
        <v>1119</v>
      </c>
      <c r="E78" t="s">
        <v>1229</v>
      </c>
      <c r="F78">
        <v>3</v>
      </c>
      <c r="G78">
        <f t="shared" si="1"/>
        <v>3</v>
      </c>
      <c r="H78" t="s">
        <v>1121</v>
      </c>
      <c r="K78">
        <v>476.93</v>
      </c>
      <c r="L78">
        <v>193.85</v>
      </c>
      <c r="M78">
        <v>283.08</v>
      </c>
    </row>
    <row r="79" spans="1:13" x14ac:dyDescent="0.3">
      <c r="A79" t="s">
        <v>1230</v>
      </c>
      <c r="C79" t="s">
        <v>1231</v>
      </c>
      <c r="D79" t="s">
        <v>1119</v>
      </c>
      <c r="E79" t="s">
        <v>1127</v>
      </c>
      <c r="F79">
        <v>2.2999999999999998</v>
      </c>
      <c r="G79">
        <f t="shared" si="1"/>
        <v>2.4999999999999996</v>
      </c>
      <c r="K79">
        <v>399.05</v>
      </c>
      <c r="L79">
        <v>23.8</v>
      </c>
      <c r="M79">
        <v>375.25</v>
      </c>
    </row>
    <row r="80" spans="1:13" x14ac:dyDescent="0.3">
      <c r="A80" t="s">
        <v>1232</v>
      </c>
      <c r="C80" t="s">
        <v>1233</v>
      </c>
      <c r="D80" t="s">
        <v>1119</v>
      </c>
      <c r="E80" t="s">
        <v>1133</v>
      </c>
      <c r="F80">
        <v>2</v>
      </c>
      <c r="G80">
        <f t="shared" si="1"/>
        <v>2</v>
      </c>
      <c r="H80" t="s">
        <v>1121</v>
      </c>
      <c r="K80">
        <v>234.35</v>
      </c>
      <c r="L80">
        <v>76.349999999999994</v>
      </c>
      <c r="M80">
        <v>158</v>
      </c>
    </row>
    <row r="81" spans="1:14" x14ac:dyDescent="0.3">
      <c r="A81" t="s">
        <v>1234</v>
      </c>
      <c r="C81" t="s">
        <v>1235</v>
      </c>
      <c r="D81" t="s">
        <v>1119</v>
      </c>
      <c r="E81" t="s">
        <v>1133</v>
      </c>
      <c r="F81">
        <v>2</v>
      </c>
      <c r="G81">
        <f t="shared" si="1"/>
        <v>2</v>
      </c>
      <c r="H81" t="s">
        <v>1121</v>
      </c>
      <c r="K81">
        <v>245.45</v>
      </c>
      <c r="L81">
        <v>87.45</v>
      </c>
      <c r="M81">
        <v>158</v>
      </c>
    </row>
    <row r="82" spans="1:14" x14ac:dyDescent="0.3">
      <c r="A82" t="s">
        <v>1236</v>
      </c>
      <c r="C82" t="s">
        <v>1237</v>
      </c>
      <c r="D82" t="s">
        <v>1119</v>
      </c>
      <c r="E82" t="s">
        <v>1133</v>
      </c>
      <c r="F82">
        <v>2</v>
      </c>
      <c r="G82">
        <f t="shared" si="1"/>
        <v>2</v>
      </c>
      <c r="H82" t="s">
        <v>1121</v>
      </c>
      <c r="K82">
        <v>234.35</v>
      </c>
      <c r="L82">
        <v>76.349999999999994</v>
      </c>
      <c r="M82">
        <v>158</v>
      </c>
    </row>
    <row r="83" spans="1:14" x14ac:dyDescent="0.3">
      <c r="A83" t="s">
        <v>1238</v>
      </c>
      <c r="B83" t="s">
        <v>1239</v>
      </c>
      <c r="C83" t="s">
        <v>1240</v>
      </c>
      <c r="D83" t="s">
        <v>1207</v>
      </c>
      <c r="G83">
        <f t="shared" si="1"/>
        <v>0</v>
      </c>
    </row>
    <row r="84" spans="1:14" x14ac:dyDescent="0.3">
      <c r="A84" t="s">
        <v>1241</v>
      </c>
      <c r="C84" t="s">
        <v>1242</v>
      </c>
      <c r="D84" t="s">
        <v>1119</v>
      </c>
      <c r="E84" t="s">
        <v>1224</v>
      </c>
      <c r="F84">
        <v>1.3</v>
      </c>
      <c r="G84">
        <f t="shared" si="1"/>
        <v>1.5</v>
      </c>
      <c r="H84" t="s">
        <v>1121</v>
      </c>
      <c r="K84">
        <v>162.6</v>
      </c>
      <c r="L84">
        <v>24.35</v>
      </c>
      <c r="M84">
        <v>138.25</v>
      </c>
    </row>
    <row r="85" spans="1:14" x14ac:dyDescent="0.3">
      <c r="A85" t="s">
        <v>1243</v>
      </c>
      <c r="C85" t="s">
        <v>1244</v>
      </c>
      <c r="D85" t="s">
        <v>1119</v>
      </c>
      <c r="E85" t="s">
        <v>1229</v>
      </c>
      <c r="F85">
        <v>3</v>
      </c>
      <c r="G85">
        <f t="shared" si="1"/>
        <v>3</v>
      </c>
      <c r="I85">
        <v>280</v>
      </c>
      <c r="K85">
        <v>296</v>
      </c>
      <c r="M85">
        <v>237</v>
      </c>
      <c r="N85">
        <v>59</v>
      </c>
    </row>
    <row r="86" spans="1:14" x14ac:dyDescent="0.3">
      <c r="A86" t="s">
        <v>1245</v>
      </c>
      <c r="B86" t="s">
        <v>1245</v>
      </c>
      <c r="C86" t="s">
        <v>1246</v>
      </c>
      <c r="D86" t="s">
        <v>1119</v>
      </c>
      <c r="G86">
        <f t="shared" si="1"/>
        <v>0</v>
      </c>
    </row>
    <row r="87" spans="1:14" x14ac:dyDescent="0.3">
      <c r="A87" t="s">
        <v>823</v>
      </c>
      <c r="B87" t="s">
        <v>823</v>
      </c>
      <c r="C87" t="s">
        <v>1247</v>
      </c>
      <c r="D87" t="s">
        <v>1119</v>
      </c>
      <c r="E87" t="s">
        <v>1150</v>
      </c>
      <c r="F87">
        <v>1</v>
      </c>
      <c r="G87">
        <f t="shared" si="1"/>
        <v>1</v>
      </c>
      <c r="K87">
        <v>84.35</v>
      </c>
      <c r="L87">
        <v>5.35</v>
      </c>
      <c r="M87">
        <v>79</v>
      </c>
    </row>
    <row r="88" spans="1:14" x14ac:dyDescent="0.3">
      <c r="A88" t="s">
        <v>1248</v>
      </c>
      <c r="C88" t="s">
        <v>1249</v>
      </c>
      <c r="D88" t="s">
        <v>1119</v>
      </c>
      <c r="E88" t="s">
        <v>1224</v>
      </c>
      <c r="F88">
        <v>1.3</v>
      </c>
      <c r="G88">
        <f t="shared" si="1"/>
        <v>1.5</v>
      </c>
      <c r="H88" t="s">
        <v>1121</v>
      </c>
      <c r="K88">
        <v>142.85</v>
      </c>
      <c r="L88">
        <v>24.35</v>
      </c>
      <c r="M88">
        <v>118.5</v>
      </c>
    </row>
    <row r="89" spans="1:14" x14ac:dyDescent="0.3">
      <c r="A89" t="s">
        <v>1250</v>
      </c>
      <c r="C89" t="s">
        <v>1251</v>
      </c>
      <c r="D89" t="s">
        <v>1119</v>
      </c>
      <c r="E89" t="s">
        <v>1229</v>
      </c>
      <c r="F89">
        <v>3</v>
      </c>
      <c r="G89">
        <f t="shared" si="1"/>
        <v>3</v>
      </c>
      <c r="H89" t="s">
        <v>1121</v>
      </c>
      <c r="K89">
        <v>538.35</v>
      </c>
      <c r="L89">
        <v>301.35000000000002</v>
      </c>
      <c r="M89">
        <v>237</v>
      </c>
    </row>
    <row r="90" spans="1:14" x14ac:dyDescent="0.3">
      <c r="A90" t="s">
        <v>1252</v>
      </c>
      <c r="C90" t="s">
        <v>1253</v>
      </c>
      <c r="D90" t="s">
        <v>1119</v>
      </c>
      <c r="G90">
        <f t="shared" si="1"/>
        <v>0</v>
      </c>
      <c r="K90">
        <v>284.85000000000002</v>
      </c>
      <c r="L90">
        <v>126.85</v>
      </c>
      <c r="M90">
        <v>158</v>
      </c>
    </row>
    <row r="91" spans="1:14" x14ac:dyDescent="0.3">
      <c r="A91" t="s">
        <v>1254</v>
      </c>
      <c r="C91" t="s">
        <v>1255</v>
      </c>
      <c r="D91" t="s">
        <v>1119</v>
      </c>
      <c r="G91">
        <f t="shared" si="1"/>
        <v>0</v>
      </c>
      <c r="K91">
        <v>142.85</v>
      </c>
      <c r="L91">
        <v>24.35</v>
      </c>
      <c r="M91">
        <v>118.5</v>
      </c>
    </row>
    <row r="92" spans="1:14" x14ac:dyDescent="0.3">
      <c r="A92" t="s">
        <v>1256</v>
      </c>
      <c r="C92" t="s">
        <v>1257</v>
      </c>
      <c r="D92" t="s">
        <v>1119</v>
      </c>
      <c r="G92">
        <f t="shared" si="1"/>
        <v>0</v>
      </c>
      <c r="K92">
        <v>197.85</v>
      </c>
      <c r="L92">
        <v>39.85</v>
      </c>
      <c r="M92">
        <v>158</v>
      </c>
    </row>
    <row r="93" spans="1:14" x14ac:dyDescent="0.3">
      <c r="A93" t="s">
        <v>1258</v>
      </c>
      <c r="C93" t="s">
        <v>1259</v>
      </c>
      <c r="D93" t="s">
        <v>1119</v>
      </c>
      <c r="G93">
        <f t="shared" si="1"/>
        <v>0</v>
      </c>
      <c r="K93" s="2">
        <v>1416.35</v>
      </c>
      <c r="L93" s="2">
        <v>1100.3499999999999</v>
      </c>
      <c r="M93">
        <v>316</v>
      </c>
    </row>
    <row r="94" spans="1:14" x14ac:dyDescent="0.3">
      <c r="A94" t="s">
        <v>1260</v>
      </c>
      <c r="C94" t="s">
        <v>1261</v>
      </c>
      <c r="D94" t="s">
        <v>1119</v>
      </c>
      <c r="E94" t="s">
        <v>1133</v>
      </c>
      <c r="F94">
        <v>2</v>
      </c>
      <c r="G94">
        <f t="shared" si="1"/>
        <v>2</v>
      </c>
      <c r="K94">
        <v>177.75</v>
      </c>
      <c r="M94">
        <v>177.75</v>
      </c>
    </row>
    <row r="95" spans="1:14" x14ac:dyDescent="0.3">
      <c r="A95" t="s">
        <v>1262</v>
      </c>
      <c r="B95" t="s">
        <v>1262</v>
      </c>
      <c r="C95" t="s">
        <v>1263</v>
      </c>
      <c r="D95" t="s">
        <v>1119</v>
      </c>
      <c r="G95">
        <f t="shared" si="1"/>
        <v>0</v>
      </c>
    </row>
    <row r="96" spans="1:14" x14ac:dyDescent="0.3">
      <c r="A96" t="s">
        <v>1264</v>
      </c>
      <c r="B96" t="s">
        <v>1264</v>
      </c>
      <c r="C96" t="s">
        <v>1265</v>
      </c>
      <c r="D96" t="s">
        <v>1119</v>
      </c>
      <c r="G96">
        <f t="shared" si="1"/>
        <v>0</v>
      </c>
    </row>
    <row r="97" spans="1:14" x14ac:dyDescent="0.3">
      <c r="A97" t="s">
        <v>1266</v>
      </c>
      <c r="C97" t="s">
        <v>1267</v>
      </c>
      <c r="D97" t="s">
        <v>1119</v>
      </c>
      <c r="G97">
        <f t="shared" si="1"/>
        <v>0</v>
      </c>
      <c r="K97">
        <v>103.35</v>
      </c>
      <c r="L97">
        <v>24.35</v>
      </c>
      <c r="M97">
        <v>79</v>
      </c>
    </row>
    <row r="98" spans="1:14" x14ac:dyDescent="0.3">
      <c r="A98" t="s">
        <v>1268</v>
      </c>
      <c r="C98" t="s">
        <v>1269</v>
      </c>
      <c r="D98" t="s">
        <v>1119</v>
      </c>
      <c r="G98">
        <f t="shared" si="1"/>
        <v>0</v>
      </c>
      <c r="K98">
        <v>103.35</v>
      </c>
      <c r="L98">
        <v>24.35</v>
      </c>
      <c r="M98">
        <v>79</v>
      </c>
    </row>
    <row r="99" spans="1:14" x14ac:dyDescent="0.3">
      <c r="A99" t="s">
        <v>1270</v>
      </c>
      <c r="C99" t="s">
        <v>1271</v>
      </c>
      <c r="D99" t="s">
        <v>1119</v>
      </c>
      <c r="G99">
        <f t="shared" si="1"/>
        <v>0</v>
      </c>
      <c r="K99">
        <v>103.35</v>
      </c>
      <c r="L99">
        <v>24.35</v>
      </c>
      <c r="M99">
        <v>79</v>
      </c>
    </row>
    <row r="100" spans="1:14" x14ac:dyDescent="0.3">
      <c r="A100" t="s">
        <v>1272</v>
      </c>
      <c r="C100" t="s">
        <v>1273</v>
      </c>
      <c r="D100" t="s">
        <v>1119</v>
      </c>
      <c r="G100">
        <f t="shared" si="1"/>
        <v>0</v>
      </c>
      <c r="K100">
        <v>233.35</v>
      </c>
      <c r="L100">
        <v>75.349999999999994</v>
      </c>
      <c r="M100">
        <v>158</v>
      </c>
    </row>
    <row r="101" spans="1:14" x14ac:dyDescent="0.3">
      <c r="A101" t="s">
        <v>1274</v>
      </c>
      <c r="C101" t="s">
        <v>1275</v>
      </c>
      <c r="D101" t="s">
        <v>1126</v>
      </c>
      <c r="E101" t="s">
        <v>1136</v>
      </c>
      <c r="F101">
        <v>4</v>
      </c>
      <c r="G101">
        <f t="shared" si="1"/>
        <v>4</v>
      </c>
      <c r="H101" t="s">
        <v>1121</v>
      </c>
      <c r="I101">
        <v>51.94</v>
      </c>
      <c r="K101">
        <v>489.5</v>
      </c>
      <c r="M101">
        <v>355.5</v>
      </c>
      <c r="N101">
        <v>134</v>
      </c>
    </row>
    <row r="102" spans="1:14" x14ac:dyDescent="0.3">
      <c r="A102" t="s">
        <v>1276</v>
      </c>
      <c r="C102" t="s">
        <v>1277</v>
      </c>
      <c r="D102" t="s">
        <v>1126</v>
      </c>
      <c r="E102" t="s">
        <v>1148</v>
      </c>
      <c r="F102">
        <v>8</v>
      </c>
      <c r="G102">
        <f t="shared" si="1"/>
        <v>8</v>
      </c>
      <c r="H102" t="s">
        <v>1121</v>
      </c>
      <c r="K102">
        <v>845</v>
      </c>
      <c r="M102">
        <v>711</v>
      </c>
      <c r="N102">
        <v>134</v>
      </c>
    </row>
    <row r="103" spans="1:14" x14ac:dyDescent="0.3">
      <c r="A103" t="s">
        <v>1278</v>
      </c>
      <c r="B103" t="s">
        <v>1278</v>
      </c>
      <c r="C103" t="s">
        <v>1279</v>
      </c>
      <c r="D103" t="s">
        <v>1126</v>
      </c>
      <c r="E103" t="s">
        <v>1150</v>
      </c>
      <c r="F103">
        <v>1</v>
      </c>
      <c r="G103">
        <f t="shared" si="1"/>
        <v>1</v>
      </c>
      <c r="H103" t="s">
        <v>1121</v>
      </c>
      <c r="K103">
        <v>158</v>
      </c>
      <c r="M103">
        <v>158</v>
      </c>
    </row>
    <row r="104" spans="1:14" x14ac:dyDescent="0.3">
      <c r="A104" t="s">
        <v>1280</v>
      </c>
      <c r="B104" t="s">
        <v>1280</v>
      </c>
      <c r="C104" t="s">
        <v>1281</v>
      </c>
      <c r="D104" t="s">
        <v>1126</v>
      </c>
      <c r="E104" t="s">
        <v>1140</v>
      </c>
      <c r="F104">
        <v>0.3</v>
      </c>
      <c r="G104">
        <f t="shared" si="1"/>
        <v>0.5</v>
      </c>
      <c r="H104" t="s">
        <v>1121</v>
      </c>
      <c r="K104">
        <v>39.5</v>
      </c>
      <c r="M104">
        <v>39.5</v>
      </c>
    </row>
    <row r="105" spans="1:14" x14ac:dyDescent="0.3">
      <c r="A105" t="s">
        <v>1282</v>
      </c>
      <c r="C105" t="s">
        <v>1283</v>
      </c>
      <c r="D105" t="s">
        <v>1119</v>
      </c>
      <c r="E105" t="s">
        <v>1224</v>
      </c>
      <c r="F105">
        <v>1.3</v>
      </c>
      <c r="G105">
        <f t="shared" si="1"/>
        <v>1.5</v>
      </c>
      <c r="H105" t="s">
        <v>1121</v>
      </c>
      <c r="K105">
        <v>180.35</v>
      </c>
      <c r="L105">
        <v>61.85</v>
      </c>
      <c r="M105">
        <v>118.5</v>
      </c>
    </row>
    <row r="106" spans="1:14" x14ac:dyDescent="0.3">
      <c r="A106" t="s">
        <v>1284</v>
      </c>
      <c r="C106" t="s">
        <v>1285</v>
      </c>
      <c r="D106" t="s">
        <v>1119</v>
      </c>
      <c r="E106" t="s">
        <v>1229</v>
      </c>
      <c r="F106">
        <v>3</v>
      </c>
      <c r="G106">
        <f t="shared" si="1"/>
        <v>3</v>
      </c>
      <c r="H106" t="s">
        <v>1121</v>
      </c>
      <c r="K106">
        <v>427.55</v>
      </c>
      <c r="L106">
        <v>190.55</v>
      </c>
      <c r="M106">
        <v>237</v>
      </c>
    </row>
    <row r="107" spans="1:14" x14ac:dyDescent="0.3">
      <c r="A107" t="s">
        <v>1286</v>
      </c>
      <c r="C107" t="s">
        <v>1287</v>
      </c>
      <c r="D107" t="s">
        <v>1126</v>
      </c>
      <c r="E107" t="s">
        <v>1150</v>
      </c>
      <c r="F107">
        <v>1</v>
      </c>
      <c r="G107">
        <f t="shared" si="1"/>
        <v>1</v>
      </c>
    </row>
    <row r="108" spans="1:14" x14ac:dyDescent="0.3">
      <c r="A108" t="s">
        <v>1288</v>
      </c>
      <c r="C108" t="s">
        <v>1289</v>
      </c>
      <c r="D108" t="s">
        <v>1290</v>
      </c>
      <c r="G108">
        <f t="shared" si="1"/>
        <v>0</v>
      </c>
      <c r="H108" t="s">
        <v>1121</v>
      </c>
    </row>
    <row r="109" spans="1:14" x14ac:dyDescent="0.3">
      <c r="A109" t="s">
        <v>3251</v>
      </c>
      <c r="B109" t="s">
        <v>3252</v>
      </c>
      <c r="C109" t="s">
        <v>3253</v>
      </c>
      <c r="D109" t="s">
        <v>1207</v>
      </c>
      <c r="G109">
        <f t="shared" si="1"/>
        <v>0</v>
      </c>
      <c r="H109" t="s">
        <v>1121</v>
      </c>
    </row>
    <row r="110" spans="1:14" x14ac:dyDescent="0.3">
      <c r="A110" t="s">
        <v>1291</v>
      </c>
      <c r="B110" t="s">
        <v>1292</v>
      </c>
      <c r="C110" t="s">
        <v>1293</v>
      </c>
      <c r="D110" t="s">
        <v>1126</v>
      </c>
      <c r="E110" t="s">
        <v>1150</v>
      </c>
      <c r="F110">
        <v>1</v>
      </c>
      <c r="G110">
        <f t="shared" si="1"/>
        <v>1</v>
      </c>
      <c r="K110">
        <v>480.33</v>
      </c>
      <c r="L110">
        <v>315.5</v>
      </c>
      <c r="M110">
        <v>65.83</v>
      </c>
      <c r="N110">
        <v>99</v>
      </c>
    </row>
    <row r="111" spans="1:14" x14ac:dyDescent="0.3">
      <c r="A111" t="s">
        <v>1294</v>
      </c>
      <c r="B111" t="s">
        <v>1292</v>
      </c>
      <c r="C111" t="s">
        <v>1295</v>
      </c>
      <c r="D111" t="s">
        <v>1126</v>
      </c>
      <c r="E111" t="s">
        <v>1150</v>
      </c>
      <c r="F111">
        <v>1</v>
      </c>
      <c r="G111">
        <f t="shared" si="1"/>
        <v>1</v>
      </c>
      <c r="K111">
        <v>178</v>
      </c>
      <c r="M111">
        <v>79</v>
      </c>
      <c r="N111">
        <v>99</v>
      </c>
    </row>
    <row r="112" spans="1:14" x14ac:dyDescent="0.3">
      <c r="A112" t="s">
        <v>1296</v>
      </c>
      <c r="B112" t="s">
        <v>1292</v>
      </c>
      <c r="C112" t="s">
        <v>1297</v>
      </c>
      <c r="D112" t="s">
        <v>1126</v>
      </c>
      <c r="E112" t="s">
        <v>1140</v>
      </c>
      <c r="F112">
        <v>0.3</v>
      </c>
      <c r="G112">
        <f t="shared" si="1"/>
        <v>0.5</v>
      </c>
      <c r="K112">
        <v>79</v>
      </c>
      <c r="M112">
        <v>79</v>
      </c>
    </row>
    <row r="113" spans="1:14" x14ac:dyDescent="0.3">
      <c r="A113" t="s">
        <v>1298</v>
      </c>
      <c r="B113" t="s">
        <v>1298</v>
      </c>
      <c r="C113" t="s">
        <v>1299</v>
      </c>
      <c r="D113" t="s">
        <v>1119</v>
      </c>
      <c r="G113">
        <f t="shared" si="1"/>
        <v>0</v>
      </c>
    </row>
    <row r="114" spans="1:14" x14ac:dyDescent="0.3">
      <c r="A114" t="s">
        <v>1300</v>
      </c>
      <c r="C114" t="s">
        <v>1301</v>
      </c>
      <c r="D114" t="s">
        <v>1119</v>
      </c>
      <c r="E114" t="s">
        <v>1229</v>
      </c>
      <c r="F114">
        <v>3</v>
      </c>
      <c r="G114">
        <f t="shared" si="1"/>
        <v>3</v>
      </c>
      <c r="H114" t="s">
        <v>1121</v>
      </c>
      <c r="K114">
        <v>328.85</v>
      </c>
      <c r="L114">
        <v>170.85</v>
      </c>
      <c r="M114">
        <v>158</v>
      </c>
    </row>
    <row r="115" spans="1:14" x14ac:dyDescent="0.3">
      <c r="A115" t="s">
        <v>1302</v>
      </c>
      <c r="C115" t="s">
        <v>1303</v>
      </c>
      <c r="D115" t="s">
        <v>1119</v>
      </c>
      <c r="E115" t="s">
        <v>1229</v>
      </c>
      <c r="F115">
        <v>3</v>
      </c>
      <c r="G115">
        <f t="shared" si="1"/>
        <v>3</v>
      </c>
      <c r="H115" t="s">
        <v>1121</v>
      </c>
      <c r="K115">
        <v>306.55</v>
      </c>
      <c r="L115">
        <v>148.55000000000001</v>
      </c>
      <c r="M115">
        <v>158</v>
      </c>
    </row>
    <row r="116" spans="1:14" x14ac:dyDescent="0.3">
      <c r="A116" t="s">
        <v>1304</v>
      </c>
      <c r="C116" t="s">
        <v>1305</v>
      </c>
      <c r="D116" t="s">
        <v>1119</v>
      </c>
      <c r="E116" t="s">
        <v>1224</v>
      </c>
      <c r="F116">
        <v>1.3</v>
      </c>
      <c r="G116">
        <f t="shared" si="1"/>
        <v>1.5</v>
      </c>
      <c r="H116" t="s">
        <v>1121</v>
      </c>
      <c r="K116">
        <v>168.45</v>
      </c>
      <c r="L116">
        <v>49.95</v>
      </c>
      <c r="M116">
        <v>118.5</v>
      </c>
    </row>
    <row r="117" spans="1:14" x14ac:dyDescent="0.3">
      <c r="A117" t="s">
        <v>1306</v>
      </c>
      <c r="C117" t="s">
        <v>1307</v>
      </c>
      <c r="D117" t="s">
        <v>1119</v>
      </c>
      <c r="E117" t="s">
        <v>1229</v>
      </c>
      <c r="F117">
        <v>3</v>
      </c>
      <c r="G117">
        <f t="shared" si="1"/>
        <v>3</v>
      </c>
      <c r="H117" t="s">
        <v>1121</v>
      </c>
      <c r="K117">
        <v>392.95</v>
      </c>
      <c r="L117">
        <v>155.94999999999999</v>
      </c>
      <c r="M117">
        <v>237</v>
      </c>
    </row>
    <row r="118" spans="1:14" x14ac:dyDescent="0.3">
      <c r="A118" t="s">
        <v>1308</v>
      </c>
      <c r="C118" t="s">
        <v>1309</v>
      </c>
      <c r="D118" t="s">
        <v>1119</v>
      </c>
      <c r="E118" t="s">
        <v>1136</v>
      </c>
      <c r="F118">
        <v>4</v>
      </c>
      <c r="G118">
        <f t="shared" si="1"/>
        <v>4</v>
      </c>
      <c r="H118" t="s">
        <v>1121</v>
      </c>
      <c r="K118">
        <v>991.55</v>
      </c>
      <c r="L118">
        <v>675.55</v>
      </c>
      <c r="M118">
        <v>316</v>
      </c>
    </row>
    <row r="119" spans="1:14" x14ac:dyDescent="0.3">
      <c r="A119" t="s">
        <v>1310</v>
      </c>
      <c r="C119" t="s">
        <v>1311</v>
      </c>
      <c r="D119" t="s">
        <v>1119</v>
      </c>
      <c r="E119" t="s">
        <v>1120</v>
      </c>
      <c r="F119">
        <v>7</v>
      </c>
      <c r="G119">
        <f t="shared" si="1"/>
        <v>7</v>
      </c>
      <c r="H119" t="s">
        <v>1121</v>
      </c>
      <c r="K119" s="2">
        <v>1324.55</v>
      </c>
      <c r="L119">
        <v>771.55</v>
      </c>
      <c r="M119">
        <v>553</v>
      </c>
    </row>
    <row r="120" spans="1:14" x14ac:dyDescent="0.3">
      <c r="A120" t="s">
        <v>321</v>
      </c>
      <c r="B120" t="s">
        <v>1312</v>
      </c>
      <c r="C120" t="s">
        <v>1313</v>
      </c>
      <c r="D120" t="s">
        <v>1119</v>
      </c>
      <c r="E120" t="s">
        <v>1150</v>
      </c>
      <c r="F120">
        <v>1</v>
      </c>
      <c r="G120">
        <f t="shared" si="1"/>
        <v>1</v>
      </c>
      <c r="K120">
        <v>301.8</v>
      </c>
      <c r="L120">
        <v>5.3</v>
      </c>
      <c r="M120">
        <v>197.5</v>
      </c>
      <c r="N120">
        <v>99</v>
      </c>
    </row>
    <row r="121" spans="1:14" x14ac:dyDescent="0.3">
      <c r="A121" s="3">
        <v>37043</v>
      </c>
      <c r="C121" t="s">
        <v>1314</v>
      </c>
      <c r="D121" t="s">
        <v>1119</v>
      </c>
      <c r="E121" t="s">
        <v>1133</v>
      </c>
      <c r="F121">
        <v>2</v>
      </c>
      <c r="G121">
        <f t="shared" si="1"/>
        <v>2</v>
      </c>
      <c r="H121" t="s">
        <v>1121</v>
      </c>
      <c r="K121">
        <v>295.60000000000002</v>
      </c>
      <c r="L121">
        <v>137.6</v>
      </c>
      <c r="M121">
        <v>158</v>
      </c>
    </row>
    <row r="122" spans="1:14" x14ac:dyDescent="0.3">
      <c r="A122" s="3">
        <v>37408</v>
      </c>
      <c r="C122" t="s">
        <v>1315</v>
      </c>
      <c r="D122" t="s">
        <v>1119</v>
      </c>
      <c r="E122" t="s">
        <v>1164</v>
      </c>
      <c r="F122">
        <v>3.3</v>
      </c>
      <c r="G122">
        <f t="shared" si="1"/>
        <v>3.4999999999999996</v>
      </c>
      <c r="H122" t="s">
        <v>1121</v>
      </c>
      <c r="K122">
        <v>425.05</v>
      </c>
      <c r="L122">
        <v>188.05</v>
      </c>
      <c r="M122">
        <v>237</v>
      </c>
    </row>
    <row r="123" spans="1:14" x14ac:dyDescent="0.3">
      <c r="A123" s="3">
        <v>37773</v>
      </c>
      <c r="C123" t="s">
        <v>1316</v>
      </c>
      <c r="D123" t="s">
        <v>1119</v>
      </c>
      <c r="E123" t="s">
        <v>1127</v>
      </c>
      <c r="F123">
        <v>2.2999999999999998</v>
      </c>
      <c r="G123">
        <f t="shared" si="1"/>
        <v>2.4999999999999996</v>
      </c>
      <c r="H123" t="s">
        <v>1121</v>
      </c>
      <c r="K123">
        <v>248.18</v>
      </c>
      <c r="L123">
        <v>24.35</v>
      </c>
      <c r="M123">
        <v>223.83</v>
      </c>
    </row>
    <row r="124" spans="1:14" x14ac:dyDescent="0.3">
      <c r="A124" s="3">
        <v>38139</v>
      </c>
      <c r="C124" t="s">
        <v>1317</v>
      </c>
      <c r="D124" t="s">
        <v>1119</v>
      </c>
      <c r="E124" t="s">
        <v>1318</v>
      </c>
      <c r="F124">
        <v>1.45</v>
      </c>
      <c r="G124">
        <f t="shared" si="1"/>
        <v>1.75</v>
      </c>
      <c r="H124" t="s">
        <v>1121</v>
      </c>
      <c r="K124">
        <v>272.05</v>
      </c>
      <c r="L124">
        <v>114.05</v>
      </c>
      <c r="M124">
        <v>158</v>
      </c>
    </row>
    <row r="125" spans="1:14" x14ac:dyDescent="0.3">
      <c r="A125" s="3">
        <v>38504</v>
      </c>
      <c r="C125" t="s">
        <v>1319</v>
      </c>
      <c r="D125" t="s">
        <v>1119</v>
      </c>
      <c r="E125" t="s">
        <v>1127</v>
      </c>
      <c r="F125">
        <v>2.2999999999999998</v>
      </c>
      <c r="G125">
        <f t="shared" si="1"/>
        <v>2.4999999999999996</v>
      </c>
      <c r="H125" t="s">
        <v>1121</v>
      </c>
      <c r="K125">
        <v>580.1</v>
      </c>
      <c r="L125">
        <v>441.85</v>
      </c>
      <c r="M125">
        <v>138.25</v>
      </c>
    </row>
    <row r="126" spans="1:14" x14ac:dyDescent="0.3">
      <c r="A126" t="s">
        <v>1320</v>
      </c>
      <c r="B126" t="s">
        <v>1321</v>
      </c>
      <c r="C126" t="s">
        <v>1322</v>
      </c>
      <c r="D126" t="s">
        <v>1126</v>
      </c>
      <c r="E126" t="s">
        <v>1136</v>
      </c>
      <c r="F126">
        <v>4</v>
      </c>
      <c r="G126">
        <f t="shared" si="1"/>
        <v>4</v>
      </c>
      <c r="H126" t="s">
        <v>1121</v>
      </c>
      <c r="K126">
        <v>450</v>
      </c>
      <c r="M126">
        <v>316</v>
      </c>
      <c r="N126">
        <v>134</v>
      </c>
    </row>
    <row r="127" spans="1:14" x14ac:dyDescent="0.3">
      <c r="A127" t="s">
        <v>325</v>
      </c>
      <c r="C127" t="s">
        <v>1323</v>
      </c>
      <c r="D127" t="s">
        <v>1119</v>
      </c>
      <c r="E127" t="s">
        <v>1224</v>
      </c>
      <c r="F127">
        <v>1.3</v>
      </c>
      <c r="G127">
        <f t="shared" si="1"/>
        <v>1.5</v>
      </c>
      <c r="H127" t="s">
        <v>1121</v>
      </c>
      <c r="K127">
        <v>510.35</v>
      </c>
      <c r="L127">
        <v>292.85000000000002</v>
      </c>
      <c r="M127">
        <v>118.5</v>
      </c>
      <c r="N127">
        <v>99</v>
      </c>
    </row>
    <row r="128" spans="1:14" x14ac:dyDescent="0.3">
      <c r="A128" t="s">
        <v>327</v>
      </c>
      <c r="C128" t="s">
        <v>1324</v>
      </c>
      <c r="D128" t="s">
        <v>1119</v>
      </c>
      <c r="E128" t="s">
        <v>1229</v>
      </c>
      <c r="F128">
        <v>3</v>
      </c>
      <c r="G128">
        <f t="shared" si="1"/>
        <v>3</v>
      </c>
      <c r="H128" t="s">
        <v>1121</v>
      </c>
      <c r="K128">
        <v>989.35</v>
      </c>
      <c r="L128">
        <v>653.35</v>
      </c>
      <c r="M128">
        <v>237</v>
      </c>
      <c r="N128">
        <v>99</v>
      </c>
    </row>
    <row r="129" spans="1:13" x14ac:dyDescent="0.3">
      <c r="A129" t="s">
        <v>328</v>
      </c>
      <c r="C129" t="s">
        <v>1325</v>
      </c>
      <c r="D129" t="s">
        <v>1119</v>
      </c>
      <c r="E129" t="s">
        <v>1136</v>
      </c>
      <c r="F129">
        <v>4</v>
      </c>
      <c r="G129">
        <f t="shared" si="1"/>
        <v>4</v>
      </c>
      <c r="H129" t="s">
        <v>1121</v>
      </c>
      <c r="K129" s="2">
        <v>1084.8499999999999</v>
      </c>
      <c r="L129">
        <v>768.85</v>
      </c>
      <c r="M129">
        <v>316</v>
      </c>
    </row>
    <row r="130" spans="1:13" x14ac:dyDescent="0.3">
      <c r="A130" t="s">
        <v>1326</v>
      </c>
      <c r="C130" t="s">
        <v>1327</v>
      </c>
      <c r="D130" t="s">
        <v>1119</v>
      </c>
      <c r="E130" t="s">
        <v>1133</v>
      </c>
      <c r="F130">
        <v>2</v>
      </c>
      <c r="G130">
        <f t="shared" si="1"/>
        <v>2</v>
      </c>
      <c r="K130">
        <v>283.14999999999998</v>
      </c>
      <c r="L130">
        <v>125.15</v>
      </c>
      <c r="M130">
        <v>158</v>
      </c>
    </row>
    <row r="131" spans="1:13" x14ac:dyDescent="0.3">
      <c r="A131" t="s">
        <v>1328</v>
      </c>
      <c r="C131" t="s">
        <v>1329</v>
      </c>
      <c r="D131" t="s">
        <v>1119</v>
      </c>
      <c r="E131" t="s">
        <v>1133</v>
      </c>
      <c r="F131">
        <v>2</v>
      </c>
      <c r="G131">
        <f t="shared" ref="G131:G194" si="2">(F131-INT(F131))*5/3+INT(F131)</f>
        <v>2</v>
      </c>
      <c r="K131">
        <v>420.15</v>
      </c>
      <c r="L131">
        <v>262.14999999999998</v>
      </c>
      <c r="M131">
        <v>158</v>
      </c>
    </row>
    <row r="132" spans="1:13" x14ac:dyDescent="0.3">
      <c r="A132" t="s">
        <v>1330</v>
      </c>
      <c r="B132" t="s">
        <v>1331</v>
      </c>
      <c r="C132" t="s">
        <v>1332</v>
      </c>
      <c r="D132" t="s">
        <v>1207</v>
      </c>
      <c r="G132">
        <f t="shared" si="2"/>
        <v>0</v>
      </c>
      <c r="H132" t="s">
        <v>1121</v>
      </c>
    </row>
    <row r="133" spans="1:13" x14ac:dyDescent="0.3">
      <c r="A133" t="s">
        <v>334</v>
      </c>
      <c r="C133" t="s">
        <v>1333</v>
      </c>
      <c r="D133" t="s">
        <v>1119</v>
      </c>
      <c r="E133" t="s">
        <v>1224</v>
      </c>
      <c r="F133">
        <v>1.3</v>
      </c>
      <c r="G133">
        <f t="shared" si="2"/>
        <v>1.5</v>
      </c>
      <c r="H133" t="s">
        <v>1121</v>
      </c>
      <c r="K133">
        <v>210.25</v>
      </c>
      <c r="L133">
        <v>91.75</v>
      </c>
      <c r="M133">
        <v>118.5</v>
      </c>
    </row>
    <row r="134" spans="1:13" x14ac:dyDescent="0.3">
      <c r="A134" t="s">
        <v>336</v>
      </c>
      <c r="C134" t="s">
        <v>1334</v>
      </c>
      <c r="D134" t="s">
        <v>1119</v>
      </c>
      <c r="E134" t="s">
        <v>1133</v>
      </c>
      <c r="F134">
        <v>2</v>
      </c>
      <c r="G134">
        <f t="shared" si="2"/>
        <v>2</v>
      </c>
      <c r="H134" t="s">
        <v>1121</v>
      </c>
      <c r="K134">
        <v>325.25</v>
      </c>
      <c r="L134">
        <v>167.25</v>
      </c>
      <c r="M134">
        <v>158</v>
      </c>
    </row>
    <row r="135" spans="1:13" x14ac:dyDescent="0.3">
      <c r="A135" t="s">
        <v>1335</v>
      </c>
      <c r="C135" t="s">
        <v>1336</v>
      </c>
      <c r="D135" t="s">
        <v>1119</v>
      </c>
      <c r="E135" t="s">
        <v>1224</v>
      </c>
      <c r="F135">
        <v>1.3</v>
      </c>
      <c r="G135">
        <f t="shared" si="2"/>
        <v>1.5</v>
      </c>
      <c r="H135" t="s">
        <v>1121</v>
      </c>
      <c r="K135">
        <v>221.85</v>
      </c>
      <c r="L135">
        <v>103.35</v>
      </c>
      <c r="M135">
        <v>118.5</v>
      </c>
    </row>
    <row r="136" spans="1:13" x14ac:dyDescent="0.3">
      <c r="A136" t="s">
        <v>1337</v>
      </c>
      <c r="C136" t="s">
        <v>1338</v>
      </c>
      <c r="D136" t="s">
        <v>1119</v>
      </c>
      <c r="E136" t="s">
        <v>1133</v>
      </c>
      <c r="F136">
        <v>2</v>
      </c>
      <c r="G136">
        <f t="shared" si="2"/>
        <v>2</v>
      </c>
      <c r="H136" t="s">
        <v>1121</v>
      </c>
      <c r="K136">
        <v>348.85</v>
      </c>
      <c r="L136">
        <v>190.85</v>
      </c>
      <c r="M136">
        <v>158</v>
      </c>
    </row>
    <row r="137" spans="1:13" x14ac:dyDescent="0.3">
      <c r="A137" t="s">
        <v>1339</v>
      </c>
      <c r="C137" t="s">
        <v>1340</v>
      </c>
      <c r="D137" t="s">
        <v>1119</v>
      </c>
      <c r="E137" t="s">
        <v>1224</v>
      </c>
      <c r="F137">
        <v>1.3</v>
      </c>
      <c r="G137">
        <f t="shared" si="2"/>
        <v>1.5</v>
      </c>
      <c r="H137" t="s">
        <v>1121</v>
      </c>
      <c r="K137">
        <v>207.35</v>
      </c>
      <c r="L137">
        <v>88.85</v>
      </c>
      <c r="M137">
        <v>118.5</v>
      </c>
    </row>
    <row r="138" spans="1:13" x14ac:dyDescent="0.3">
      <c r="A138" t="s">
        <v>1341</v>
      </c>
      <c r="C138" t="s">
        <v>1342</v>
      </c>
      <c r="D138" t="s">
        <v>1119</v>
      </c>
      <c r="E138" t="s">
        <v>1133</v>
      </c>
      <c r="F138">
        <v>2</v>
      </c>
      <c r="G138">
        <f t="shared" si="2"/>
        <v>2</v>
      </c>
      <c r="H138" t="s">
        <v>1121</v>
      </c>
      <c r="K138">
        <v>384.85</v>
      </c>
      <c r="L138">
        <v>226.85</v>
      </c>
      <c r="M138">
        <v>158</v>
      </c>
    </row>
    <row r="139" spans="1:13" x14ac:dyDescent="0.3">
      <c r="A139" t="s">
        <v>1343</v>
      </c>
      <c r="C139" t="s">
        <v>1344</v>
      </c>
      <c r="D139" t="s">
        <v>1119</v>
      </c>
      <c r="E139" t="s">
        <v>1224</v>
      </c>
      <c r="F139">
        <v>1.3</v>
      </c>
      <c r="G139">
        <f t="shared" si="2"/>
        <v>1.5</v>
      </c>
      <c r="H139" t="s">
        <v>1121</v>
      </c>
      <c r="K139">
        <v>203.85</v>
      </c>
      <c r="L139">
        <v>85.35</v>
      </c>
      <c r="M139">
        <v>118.5</v>
      </c>
    </row>
    <row r="140" spans="1:13" x14ac:dyDescent="0.3">
      <c r="A140" t="s">
        <v>1345</v>
      </c>
      <c r="C140" t="s">
        <v>1346</v>
      </c>
      <c r="D140" t="s">
        <v>1119</v>
      </c>
      <c r="E140" t="s">
        <v>1133</v>
      </c>
      <c r="F140">
        <v>2</v>
      </c>
      <c r="G140">
        <f t="shared" si="2"/>
        <v>2</v>
      </c>
      <c r="H140" t="s">
        <v>1121</v>
      </c>
      <c r="K140">
        <v>318.85000000000002</v>
      </c>
      <c r="L140">
        <v>160.85</v>
      </c>
      <c r="M140">
        <v>158</v>
      </c>
    </row>
    <row r="141" spans="1:13" x14ac:dyDescent="0.3">
      <c r="A141" t="s">
        <v>1347</v>
      </c>
      <c r="C141" t="s">
        <v>1348</v>
      </c>
      <c r="D141" t="s">
        <v>1119</v>
      </c>
      <c r="E141" t="s">
        <v>1224</v>
      </c>
      <c r="F141">
        <v>1.3</v>
      </c>
      <c r="G141">
        <f t="shared" si="2"/>
        <v>1.5</v>
      </c>
      <c r="H141" t="s">
        <v>1121</v>
      </c>
      <c r="K141">
        <v>216.85</v>
      </c>
      <c r="L141">
        <v>98.35</v>
      </c>
      <c r="M141">
        <v>118.5</v>
      </c>
    </row>
    <row r="142" spans="1:13" x14ac:dyDescent="0.3">
      <c r="A142" t="s">
        <v>1349</v>
      </c>
      <c r="C142" t="s">
        <v>1350</v>
      </c>
      <c r="D142" t="s">
        <v>1119</v>
      </c>
      <c r="E142" t="s">
        <v>1133</v>
      </c>
      <c r="F142">
        <v>2</v>
      </c>
      <c r="G142">
        <f t="shared" si="2"/>
        <v>2</v>
      </c>
      <c r="H142" t="s">
        <v>1121</v>
      </c>
      <c r="K142">
        <v>509.85</v>
      </c>
      <c r="L142">
        <v>351.85</v>
      </c>
      <c r="M142">
        <v>158</v>
      </c>
    </row>
    <row r="143" spans="1:13" x14ac:dyDescent="0.3">
      <c r="A143" t="s">
        <v>1351</v>
      </c>
      <c r="C143" t="s">
        <v>1352</v>
      </c>
      <c r="D143" t="s">
        <v>1119</v>
      </c>
      <c r="E143" t="s">
        <v>1133</v>
      </c>
      <c r="F143">
        <v>2</v>
      </c>
      <c r="G143">
        <f t="shared" si="2"/>
        <v>2</v>
      </c>
      <c r="H143" t="s">
        <v>1121</v>
      </c>
      <c r="K143">
        <v>433.05</v>
      </c>
      <c r="L143">
        <v>275.05</v>
      </c>
      <c r="M143">
        <v>158</v>
      </c>
    </row>
    <row r="144" spans="1:13" x14ac:dyDescent="0.3">
      <c r="A144" t="s">
        <v>1353</v>
      </c>
      <c r="C144" t="s">
        <v>1354</v>
      </c>
      <c r="D144" t="s">
        <v>1119</v>
      </c>
      <c r="E144" t="s">
        <v>1224</v>
      </c>
      <c r="F144">
        <v>1.3</v>
      </c>
      <c r="G144">
        <f t="shared" si="2"/>
        <v>1.5</v>
      </c>
      <c r="H144" t="s">
        <v>1121</v>
      </c>
      <c r="K144">
        <v>190.55</v>
      </c>
      <c r="L144">
        <v>72.05</v>
      </c>
      <c r="M144">
        <v>118.5</v>
      </c>
    </row>
    <row r="145" spans="1:14" x14ac:dyDescent="0.3">
      <c r="A145" t="s">
        <v>1355</v>
      </c>
      <c r="C145" t="s">
        <v>1356</v>
      </c>
      <c r="D145" t="s">
        <v>1119</v>
      </c>
      <c r="E145" t="s">
        <v>1224</v>
      </c>
      <c r="F145">
        <v>1.3</v>
      </c>
      <c r="G145">
        <f t="shared" si="2"/>
        <v>1.5</v>
      </c>
      <c r="H145" t="s">
        <v>1121</v>
      </c>
      <c r="K145">
        <v>175.05</v>
      </c>
      <c r="L145">
        <v>56.55</v>
      </c>
      <c r="M145">
        <v>118.5</v>
      </c>
    </row>
    <row r="146" spans="1:14" x14ac:dyDescent="0.3">
      <c r="A146" t="s">
        <v>331</v>
      </c>
      <c r="C146" t="s">
        <v>1357</v>
      </c>
      <c r="D146" t="s">
        <v>1119</v>
      </c>
      <c r="E146" t="s">
        <v>1224</v>
      </c>
      <c r="F146">
        <v>1.3</v>
      </c>
      <c r="G146">
        <f t="shared" si="2"/>
        <v>1.5</v>
      </c>
      <c r="H146" t="s">
        <v>1121</v>
      </c>
      <c r="K146">
        <v>188.55</v>
      </c>
      <c r="L146">
        <v>70.05</v>
      </c>
      <c r="M146">
        <v>118.5</v>
      </c>
    </row>
    <row r="147" spans="1:14" x14ac:dyDescent="0.3">
      <c r="A147" t="s">
        <v>333</v>
      </c>
      <c r="C147" t="s">
        <v>1358</v>
      </c>
      <c r="D147" t="s">
        <v>1119</v>
      </c>
      <c r="E147" t="s">
        <v>1224</v>
      </c>
      <c r="F147">
        <v>1.3</v>
      </c>
      <c r="G147">
        <f t="shared" si="2"/>
        <v>1.5</v>
      </c>
      <c r="H147" t="s">
        <v>1121</v>
      </c>
      <c r="K147">
        <v>267.55</v>
      </c>
      <c r="L147">
        <v>149.05000000000001</v>
      </c>
      <c r="M147">
        <v>118.5</v>
      </c>
    </row>
    <row r="148" spans="1:14" x14ac:dyDescent="0.3">
      <c r="A148" t="s">
        <v>1359</v>
      </c>
      <c r="C148" t="s">
        <v>1360</v>
      </c>
      <c r="D148" t="s">
        <v>1119</v>
      </c>
      <c r="E148" t="s">
        <v>1136</v>
      </c>
      <c r="F148">
        <v>4</v>
      </c>
      <c r="G148">
        <f t="shared" si="2"/>
        <v>4</v>
      </c>
      <c r="H148" t="s">
        <v>1121</v>
      </c>
      <c r="K148">
        <v>539.9</v>
      </c>
      <c r="L148">
        <v>11.9</v>
      </c>
      <c r="M148">
        <v>528</v>
      </c>
    </row>
    <row r="149" spans="1:14" x14ac:dyDescent="0.3">
      <c r="A149" t="s">
        <v>1361</v>
      </c>
      <c r="C149" t="s">
        <v>1362</v>
      </c>
      <c r="D149" t="s">
        <v>1119</v>
      </c>
      <c r="G149">
        <f t="shared" si="2"/>
        <v>0</v>
      </c>
    </row>
    <row r="150" spans="1:14" x14ac:dyDescent="0.3">
      <c r="A150" t="s">
        <v>1363</v>
      </c>
      <c r="C150" t="s">
        <v>1364</v>
      </c>
      <c r="D150" t="s">
        <v>1119</v>
      </c>
      <c r="E150" t="s">
        <v>1150</v>
      </c>
      <c r="F150">
        <v>1</v>
      </c>
      <c r="G150">
        <f t="shared" si="2"/>
        <v>1</v>
      </c>
      <c r="H150" t="s">
        <v>1121</v>
      </c>
      <c r="I150">
        <v>200.27</v>
      </c>
      <c r="K150">
        <v>176.65</v>
      </c>
      <c r="L150">
        <v>18.649999999999999</v>
      </c>
      <c r="M150">
        <v>158</v>
      </c>
    </row>
    <row r="151" spans="1:14" x14ac:dyDescent="0.3">
      <c r="A151" t="s">
        <v>180</v>
      </c>
      <c r="B151" t="s">
        <v>1365</v>
      </c>
      <c r="C151" t="s">
        <v>1366</v>
      </c>
      <c r="D151" t="s">
        <v>1119</v>
      </c>
      <c r="E151" t="s">
        <v>1178</v>
      </c>
      <c r="F151">
        <v>5</v>
      </c>
      <c r="G151">
        <f t="shared" si="2"/>
        <v>5</v>
      </c>
      <c r="H151" t="s">
        <v>1121</v>
      </c>
      <c r="K151" s="2">
        <v>1090.5</v>
      </c>
      <c r="L151">
        <v>522</v>
      </c>
      <c r="M151">
        <v>434.5</v>
      </c>
      <c r="N151">
        <v>134</v>
      </c>
    </row>
    <row r="152" spans="1:14" x14ac:dyDescent="0.3">
      <c r="A152" t="s">
        <v>183</v>
      </c>
      <c r="B152" t="s">
        <v>1367</v>
      </c>
      <c r="C152" t="s">
        <v>1368</v>
      </c>
      <c r="D152" t="s">
        <v>1119</v>
      </c>
      <c r="E152" t="s">
        <v>1148</v>
      </c>
      <c r="F152">
        <v>8</v>
      </c>
      <c r="G152">
        <f t="shared" si="2"/>
        <v>8</v>
      </c>
      <c r="H152" t="s">
        <v>1121</v>
      </c>
      <c r="K152" s="2">
        <v>2024</v>
      </c>
      <c r="L152" s="2">
        <v>1218.5</v>
      </c>
      <c r="M152">
        <v>671.5</v>
      </c>
      <c r="N152">
        <v>134</v>
      </c>
    </row>
    <row r="153" spans="1:14" x14ac:dyDescent="0.3">
      <c r="A153" t="s">
        <v>184</v>
      </c>
      <c r="B153" t="s">
        <v>1369</v>
      </c>
      <c r="C153" t="s">
        <v>1370</v>
      </c>
      <c r="D153" t="s">
        <v>1119</v>
      </c>
      <c r="E153" t="s">
        <v>1148</v>
      </c>
      <c r="F153">
        <v>8</v>
      </c>
      <c r="G153">
        <f t="shared" si="2"/>
        <v>8</v>
      </c>
      <c r="H153" t="s">
        <v>1121</v>
      </c>
      <c r="K153" s="2">
        <v>2099</v>
      </c>
      <c r="L153" s="2">
        <v>1293.5</v>
      </c>
      <c r="M153">
        <v>671.5</v>
      </c>
      <c r="N153">
        <v>134</v>
      </c>
    </row>
    <row r="154" spans="1:14" x14ac:dyDescent="0.3">
      <c r="A154" t="s">
        <v>185</v>
      </c>
      <c r="B154" t="s">
        <v>1365</v>
      </c>
      <c r="C154" t="s">
        <v>1371</v>
      </c>
      <c r="D154" t="s">
        <v>1119</v>
      </c>
      <c r="E154" t="s">
        <v>1178</v>
      </c>
      <c r="F154">
        <v>5</v>
      </c>
      <c r="G154">
        <f t="shared" si="2"/>
        <v>5</v>
      </c>
      <c r="H154" t="s">
        <v>1121</v>
      </c>
      <c r="K154">
        <v>947.48</v>
      </c>
      <c r="L154">
        <v>372.4</v>
      </c>
      <c r="M154">
        <v>441.08</v>
      </c>
      <c r="N154">
        <v>134</v>
      </c>
    </row>
    <row r="155" spans="1:14" x14ac:dyDescent="0.3">
      <c r="A155" t="s">
        <v>188</v>
      </c>
      <c r="B155" t="s">
        <v>1367</v>
      </c>
      <c r="C155" t="s">
        <v>1372</v>
      </c>
      <c r="D155" t="s">
        <v>1119</v>
      </c>
      <c r="E155" t="s">
        <v>1148</v>
      </c>
      <c r="F155">
        <v>8</v>
      </c>
      <c r="G155">
        <f t="shared" si="2"/>
        <v>8</v>
      </c>
      <c r="H155" t="s">
        <v>1121</v>
      </c>
      <c r="K155" s="2">
        <v>2281.63</v>
      </c>
      <c r="L155" s="2">
        <v>1469.55</v>
      </c>
      <c r="M155">
        <v>678.08</v>
      </c>
      <c r="N155">
        <v>134</v>
      </c>
    </row>
    <row r="156" spans="1:14" x14ac:dyDescent="0.3">
      <c r="A156" t="s">
        <v>189</v>
      </c>
      <c r="B156" t="s">
        <v>1369</v>
      </c>
      <c r="C156" t="s">
        <v>1373</v>
      </c>
      <c r="D156" t="s">
        <v>1119</v>
      </c>
      <c r="E156" t="s">
        <v>1148</v>
      </c>
      <c r="F156">
        <v>8</v>
      </c>
      <c r="G156">
        <f t="shared" si="2"/>
        <v>8</v>
      </c>
      <c r="H156" t="s">
        <v>1121</v>
      </c>
      <c r="K156" s="2">
        <v>2341.63</v>
      </c>
      <c r="L156" s="2">
        <v>1529.55</v>
      </c>
      <c r="M156">
        <v>678.08</v>
      </c>
      <c r="N156">
        <v>134</v>
      </c>
    </row>
    <row r="157" spans="1:14" x14ac:dyDescent="0.3">
      <c r="A157" t="s">
        <v>191</v>
      </c>
      <c r="B157" t="s">
        <v>1365</v>
      </c>
      <c r="C157" t="s">
        <v>1374</v>
      </c>
      <c r="D157" t="s">
        <v>1119</v>
      </c>
      <c r="E157" t="s">
        <v>1178</v>
      </c>
      <c r="F157">
        <v>5</v>
      </c>
      <c r="G157">
        <f t="shared" si="2"/>
        <v>5</v>
      </c>
      <c r="H157" t="s">
        <v>1121</v>
      </c>
      <c r="K157">
        <v>947.48</v>
      </c>
      <c r="L157">
        <v>372.4</v>
      </c>
      <c r="M157">
        <v>441.08</v>
      </c>
      <c r="N157">
        <v>134</v>
      </c>
    </row>
    <row r="158" spans="1:14" x14ac:dyDescent="0.3">
      <c r="A158" t="s">
        <v>193</v>
      </c>
      <c r="B158" t="s">
        <v>1367</v>
      </c>
      <c r="C158" t="s">
        <v>1375</v>
      </c>
      <c r="D158" t="s">
        <v>1119</v>
      </c>
      <c r="E158" t="s">
        <v>1148</v>
      </c>
      <c r="F158">
        <v>8</v>
      </c>
      <c r="G158">
        <f t="shared" si="2"/>
        <v>8</v>
      </c>
      <c r="H158" t="s">
        <v>1121</v>
      </c>
      <c r="K158" s="2">
        <v>2281.63</v>
      </c>
      <c r="L158" s="2">
        <v>1469.55</v>
      </c>
      <c r="M158">
        <v>678.08</v>
      </c>
      <c r="N158">
        <v>134</v>
      </c>
    </row>
    <row r="159" spans="1:14" x14ac:dyDescent="0.3">
      <c r="A159" t="s">
        <v>194</v>
      </c>
      <c r="B159" t="s">
        <v>1369</v>
      </c>
      <c r="C159" t="s">
        <v>1376</v>
      </c>
      <c r="D159" t="s">
        <v>1119</v>
      </c>
      <c r="E159" t="s">
        <v>1148</v>
      </c>
      <c r="F159">
        <v>8</v>
      </c>
      <c r="G159">
        <f t="shared" si="2"/>
        <v>8</v>
      </c>
      <c r="H159" t="s">
        <v>1121</v>
      </c>
      <c r="K159" s="2">
        <v>2341.63</v>
      </c>
      <c r="L159" s="2">
        <v>1529.55</v>
      </c>
      <c r="M159">
        <v>678.08</v>
      </c>
      <c r="N159">
        <v>134</v>
      </c>
    </row>
    <row r="160" spans="1:14" x14ac:dyDescent="0.3">
      <c r="A160" t="s">
        <v>196</v>
      </c>
      <c r="B160" t="s">
        <v>1365</v>
      </c>
      <c r="C160" t="s">
        <v>1377</v>
      </c>
      <c r="D160" t="s">
        <v>1119</v>
      </c>
      <c r="E160" t="s">
        <v>1178</v>
      </c>
      <c r="F160">
        <v>5</v>
      </c>
      <c r="G160">
        <f t="shared" si="2"/>
        <v>5</v>
      </c>
      <c r="H160" t="s">
        <v>1121</v>
      </c>
      <c r="K160">
        <v>887.1</v>
      </c>
      <c r="L160">
        <v>318.60000000000002</v>
      </c>
      <c r="M160">
        <v>434.5</v>
      </c>
      <c r="N160">
        <v>134</v>
      </c>
    </row>
    <row r="161" spans="1:14" x14ac:dyDescent="0.3">
      <c r="A161" t="s">
        <v>198</v>
      </c>
      <c r="B161" t="s">
        <v>1367</v>
      </c>
      <c r="C161" t="s">
        <v>1378</v>
      </c>
      <c r="D161" t="s">
        <v>1119</v>
      </c>
      <c r="E161" t="s">
        <v>1148</v>
      </c>
      <c r="F161">
        <v>8</v>
      </c>
      <c r="G161">
        <f t="shared" si="2"/>
        <v>8</v>
      </c>
      <c r="H161" t="s">
        <v>1121</v>
      </c>
      <c r="K161" s="2">
        <v>1563.1</v>
      </c>
      <c r="L161">
        <v>757.6</v>
      </c>
      <c r="M161">
        <v>671.5</v>
      </c>
      <c r="N161">
        <v>134</v>
      </c>
    </row>
    <row r="162" spans="1:14" x14ac:dyDescent="0.3">
      <c r="A162" t="s">
        <v>199</v>
      </c>
      <c r="B162" t="s">
        <v>1369</v>
      </c>
      <c r="C162" t="s">
        <v>1379</v>
      </c>
      <c r="D162" t="s">
        <v>1119</v>
      </c>
      <c r="E162" t="s">
        <v>1148</v>
      </c>
      <c r="F162">
        <v>8</v>
      </c>
      <c r="G162">
        <f t="shared" si="2"/>
        <v>8</v>
      </c>
      <c r="H162" t="s">
        <v>1121</v>
      </c>
      <c r="K162" s="2">
        <v>2271.85</v>
      </c>
      <c r="L162" s="2">
        <v>1466.35</v>
      </c>
      <c r="M162">
        <v>671.5</v>
      </c>
      <c r="N162">
        <v>134</v>
      </c>
    </row>
    <row r="163" spans="1:14" x14ac:dyDescent="0.3">
      <c r="A163" t="s">
        <v>201</v>
      </c>
      <c r="B163" t="s">
        <v>1380</v>
      </c>
      <c r="C163" t="s">
        <v>1381</v>
      </c>
      <c r="D163" t="s">
        <v>1119</v>
      </c>
      <c r="E163" t="s">
        <v>1148</v>
      </c>
      <c r="F163">
        <v>8</v>
      </c>
      <c r="G163">
        <f t="shared" si="2"/>
        <v>8</v>
      </c>
      <c r="H163" t="s">
        <v>1121</v>
      </c>
      <c r="K163" s="2">
        <v>1628.1</v>
      </c>
      <c r="L163">
        <v>822.6</v>
      </c>
      <c r="M163">
        <v>671.5</v>
      </c>
      <c r="N163">
        <v>134</v>
      </c>
    </row>
    <row r="164" spans="1:14" x14ac:dyDescent="0.3">
      <c r="A164" t="s">
        <v>202</v>
      </c>
      <c r="B164" t="s">
        <v>1365</v>
      </c>
      <c r="C164" t="s">
        <v>1382</v>
      </c>
      <c r="D164" t="s">
        <v>1119</v>
      </c>
      <c r="E164" t="s">
        <v>1178</v>
      </c>
      <c r="F164">
        <v>5</v>
      </c>
      <c r="G164">
        <f t="shared" si="2"/>
        <v>5</v>
      </c>
      <c r="H164" t="s">
        <v>1121</v>
      </c>
      <c r="K164">
        <v>887.1</v>
      </c>
      <c r="L164">
        <v>318.60000000000002</v>
      </c>
      <c r="M164">
        <v>434.5</v>
      </c>
      <c r="N164">
        <v>134</v>
      </c>
    </row>
    <row r="165" spans="1:14" x14ac:dyDescent="0.3">
      <c r="A165" t="s">
        <v>203</v>
      </c>
      <c r="B165" t="s">
        <v>1367</v>
      </c>
      <c r="C165" t="s">
        <v>1383</v>
      </c>
      <c r="D165" t="s">
        <v>1119</v>
      </c>
      <c r="E165" t="s">
        <v>1148</v>
      </c>
      <c r="F165">
        <v>8</v>
      </c>
      <c r="G165">
        <f t="shared" si="2"/>
        <v>8</v>
      </c>
      <c r="H165" t="s">
        <v>1121</v>
      </c>
      <c r="K165" s="2">
        <v>1563.1</v>
      </c>
      <c r="L165">
        <v>757.6</v>
      </c>
      <c r="M165">
        <v>671.5</v>
      </c>
      <c r="N165">
        <v>134</v>
      </c>
    </row>
    <row r="166" spans="1:14" x14ac:dyDescent="0.3">
      <c r="A166" t="s">
        <v>205</v>
      </c>
      <c r="B166" t="s">
        <v>1369</v>
      </c>
      <c r="C166" t="s">
        <v>1384</v>
      </c>
      <c r="D166" t="s">
        <v>1119</v>
      </c>
      <c r="E166" t="s">
        <v>1148</v>
      </c>
      <c r="F166">
        <v>8</v>
      </c>
      <c r="G166">
        <f t="shared" si="2"/>
        <v>8</v>
      </c>
      <c r="H166" t="s">
        <v>1121</v>
      </c>
      <c r="K166" s="2">
        <v>2271.85</v>
      </c>
      <c r="L166" s="2">
        <v>1466.35</v>
      </c>
      <c r="M166">
        <v>671.5</v>
      </c>
      <c r="N166">
        <v>134</v>
      </c>
    </row>
    <row r="167" spans="1:14" x14ac:dyDescent="0.3">
      <c r="A167" t="s">
        <v>207</v>
      </c>
      <c r="B167" t="s">
        <v>1380</v>
      </c>
      <c r="C167" t="s">
        <v>1385</v>
      </c>
      <c r="D167" t="s">
        <v>1119</v>
      </c>
      <c r="E167" t="s">
        <v>1148</v>
      </c>
      <c r="F167">
        <v>8</v>
      </c>
      <c r="G167">
        <f t="shared" si="2"/>
        <v>8</v>
      </c>
      <c r="H167" t="s">
        <v>1121</v>
      </c>
      <c r="K167" s="2">
        <v>1628.1</v>
      </c>
      <c r="L167">
        <v>822.6</v>
      </c>
      <c r="M167">
        <v>671.5</v>
      </c>
      <c r="N167">
        <v>134</v>
      </c>
    </row>
    <row r="168" spans="1:14" x14ac:dyDescent="0.3">
      <c r="A168" t="s">
        <v>208</v>
      </c>
      <c r="B168" t="s">
        <v>1365</v>
      </c>
      <c r="C168" t="s">
        <v>1386</v>
      </c>
      <c r="D168" t="s">
        <v>1119</v>
      </c>
      <c r="E168" t="s">
        <v>1178</v>
      </c>
      <c r="F168">
        <v>5</v>
      </c>
      <c r="G168">
        <f t="shared" si="2"/>
        <v>5</v>
      </c>
      <c r="H168" t="s">
        <v>1121</v>
      </c>
      <c r="K168" s="2">
        <v>1022.1</v>
      </c>
      <c r="L168">
        <v>453.6</v>
      </c>
      <c r="M168">
        <v>434.5</v>
      </c>
      <c r="N168">
        <v>134</v>
      </c>
    </row>
    <row r="169" spans="1:14" x14ac:dyDescent="0.3">
      <c r="A169" t="s">
        <v>210</v>
      </c>
      <c r="B169" t="s">
        <v>1367</v>
      </c>
      <c r="C169" t="s">
        <v>1387</v>
      </c>
      <c r="D169" t="s">
        <v>1119</v>
      </c>
      <c r="E169" t="s">
        <v>1148</v>
      </c>
      <c r="F169">
        <v>8</v>
      </c>
      <c r="G169">
        <f t="shared" si="2"/>
        <v>8</v>
      </c>
      <c r="H169" t="s">
        <v>1121</v>
      </c>
      <c r="K169" s="2">
        <v>1639.1</v>
      </c>
      <c r="L169">
        <v>833.6</v>
      </c>
      <c r="M169">
        <v>671.5</v>
      </c>
      <c r="N169">
        <v>134</v>
      </c>
    </row>
    <row r="170" spans="1:14" x14ac:dyDescent="0.3">
      <c r="A170" t="s">
        <v>213</v>
      </c>
      <c r="B170" t="s">
        <v>1369</v>
      </c>
      <c r="C170" t="s">
        <v>1388</v>
      </c>
      <c r="D170" t="s">
        <v>1119</v>
      </c>
      <c r="E170" t="s">
        <v>1148</v>
      </c>
      <c r="F170">
        <v>8</v>
      </c>
      <c r="G170">
        <f t="shared" si="2"/>
        <v>8</v>
      </c>
      <c r="H170" t="s">
        <v>1121</v>
      </c>
      <c r="K170" s="2">
        <v>2139.35</v>
      </c>
      <c r="L170" s="2">
        <v>1333.85</v>
      </c>
      <c r="M170">
        <v>671.5</v>
      </c>
      <c r="N170">
        <v>134</v>
      </c>
    </row>
    <row r="171" spans="1:14" x14ac:dyDescent="0.3">
      <c r="A171" t="s">
        <v>214</v>
      </c>
      <c r="B171" t="s">
        <v>1380</v>
      </c>
      <c r="C171" t="s">
        <v>1389</v>
      </c>
      <c r="D171" t="s">
        <v>1119</v>
      </c>
      <c r="E171" t="s">
        <v>1148</v>
      </c>
      <c r="F171">
        <v>8</v>
      </c>
      <c r="G171">
        <f t="shared" si="2"/>
        <v>8</v>
      </c>
      <c r="H171" t="s">
        <v>1121</v>
      </c>
      <c r="K171" s="2">
        <v>1704.1</v>
      </c>
      <c r="L171">
        <v>898.6</v>
      </c>
      <c r="M171">
        <v>671.5</v>
      </c>
      <c r="N171">
        <v>134</v>
      </c>
    </row>
    <row r="172" spans="1:14" x14ac:dyDescent="0.3">
      <c r="A172" t="s">
        <v>215</v>
      </c>
      <c r="B172" t="s">
        <v>1365</v>
      </c>
      <c r="C172" t="s">
        <v>1390</v>
      </c>
      <c r="D172" t="s">
        <v>1119</v>
      </c>
      <c r="E172" t="s">
        <v>1178</v>
      </c>
      <c r="F172">
        <v>5</v>
      </c>
      <c r="G172">
        <f t="shared" si="2"/>
        <v>5</v>
      </c>
      <c r="H172" t="s">
        <v>1121</v>
      </c>
      <c r="K172">
        <v>879.6</v>
      </c>
      <c r="L172">
        <v>291.35000000000002</v>
      </c>
      <c r="M172">
        <v>454.25</v>
      </c>
      <c r="N172">
        <v>134</v>
      </c>
    </row>
    <row r="173" spans="1:14" x14ac:dyDescent="0.3">
      <c r="A173" t="s">
        <v>218</v>
      </c>
      <c r="B173" t="s">
        <v>1367</v>
      </c>
      <c r="C173" t="s">
        <v>1391</v>
      </c>
      <c r="D173" t="s">
        <v>1119</v>
      </c>
      <c r="E173" t="s">
        <v>1148</v>
      </c>
      <c r="F173">
        <v>8</v>
      </c>
      <c r="G173">
        <f t="shared" si="2"/>
        <v>8</v>
      </c>
      <c r="H173" t="s">
        <v>1121</v>
      </c>
      <c r="K173" s="2">
        <v>1546.1</v>
      </c>
      <c r="L173">
        <v>720.85</v>
      </c>
      <c r="M173">
        <v>691.25</v>
      </c>
      <c r="N173">
        <v>134</v>
      </c>
    </row>
    <row r="174" spans="1:14" x14ac:dyDescent="0.3">
      <c r="A174" t="s">
        <v>219</v>
      </c>
      <c r="B174" t="s">
        <v>1369</v>
      </c>
      <c r="C174" t="s">
        <v>1392</v>
      </c>
      <c r="D174" t="s">
        <v>1119</v>
      </c>
      <c r="E174" t="s">
        <v>1148</v>
      </c>
      <c r="F174">
        <v>8</v>
      </c>
      <c r="G174">
        <f t="shared" si="2"/>
        <v>8</v>
      </c>
      <c r="H174" t="s">
        <v>1121</v>
      </c>
      <c r="K174" s="2">
        <v>2358.35</v>
      </c>
      <c r="L174" s="2">
        <v>1493.6</v>
      </c>
      <c r="M174">
        <v>730.75</v>
      </c>
      <c r="N174">
        <v>134</v>
      </c>
    </row>
    <row r="175" spans="1:14" x14ac:dyDescent="0.3">
      <c r="A175" t="s">
        <v>220</v>
      </c>
      <c r="B175" t="s">
        <v>1365</v>
      </c>
      <c r="C175" t="s">
        <v>3170</v>
      </c>
      <c r="D175" t="s">
        <v>1119</v>
      </c>
      <c r="E175" t="s">
        <v>1178</v>
      </c>
      <c r="F175">
        <v>5</v>
      </c>
      <c r="G175">
        <f t="shared" si="2"/>
        <v>5</v>
      </c>
      <c r="H175" t="s">
        <v>1121</v>
      </c>
      <c r="K175">
        <v>879.6</v>
      </c>
      <c r="L175">
        <v>291.35000000000002</v>
      </c>
      <c r="M175">
        <v>454.25</v>
      </c>
      <c r="N175">
        <v>134</v>
      </c>
    </row>
    <row r="176" spans="1:14" x14ac:dyDescent="0.3">
      <c r="A176" t="s">
        <v>222</v>
      </c>
      <c r="B176" t="s">
        <v>1367</v>
      </c>
      <c r="C176" t="s">
        <v>3171</v>
      </c>
      <c r="D176" t="s">
        <v>1119</v>
      </c>
      <c r="E176" t="s">
        <v>1148</v>
      </c>
      <c r="F176">
        <v>8</v>
      </c>
      <c r="G176">
        <f t="shared" si="2"/>
        <v>8</v>
      </c>
      <c r="H176" t="s">
        <v>1121</v>
      </c>
      <c r="K176" s="2">
        <v>1546.1</v>
      </c>
      <c r="L176">
        <v>720.85</v>
      </c>
      <c r="M176">
        <v>691.25</v>
      </c>
      <c r="N176">
        <v>134</v>
      </c>
    </row>
    <row r="177" spans="1:14" x14ac:dyDescent="0.3">
      <c r="A177" t="s">
        <v>223</v>
      </c>
      <c r="B177" t="s">
        <v>1369</v>
      </c>
      <c r="C177" t="s">
        <v>3172</v>
      </c>
      <c r="D177" t="s">
        <v>1119</v>
      </c>
      <c r="E177" t="s">
        <v>1148</v>
      </c>
      <c r="F177">
        <v>8</v>
      </c>
      <c r="G177">
        <f t="shared" si="2"/>
        <v>8</v>
      </c>
      <c r="H177" t="s">
        <v>1121</v>
      </c>
      <c r="K177" s="2">
        <v>2358.35</v>
      </c>
      <c r="L177" s="2">
        <v>1493.6</v>
      </c>
      <c r="M177">
        <v>730.75</v>
      </c>
      <c r="N177">
        <v>134</v>
      </c>
    </row>
    <row r="178" spans="1:14" x14ac:dyDescent="0.3">
      <c r="A178" t="s">
        <v>224</v>
      </c>
      <c r="B178" t="s">
        <v>1396</v>
      </c>
      <c r="C178" t="s">
        <v>1397</v>
      </c>
      <c r="D178" t="s">
        <v>1119</v>
      </c>
      <c r="E178" t="s">
        <v>1229</v>
      </c>
      <c r="F178">
        <v>3</v>
      </c>
      <c r="G178">
        <f t="shared" si="2"/>
        <v>3</v>
      </c>
      <c r="H178" t="s">
        <v>1121</v>
      </c>
      <c r="K178">
        <v>685.5</v>
      </c>
      <c r="L178">
        <v>255.25</v>
      </c>
      <c r="M178">
        <v>296.25</v>
      </c>
      <c r="N178">
        <v>134</v>
      </c>
    </row>
    <row r="179" spans="1:14" x14ac:dyDescent="0.3">
      <c r="A179" t="s">
        <v>227</v>
      </c>
      <c r="B179" t="s">
        <v>1398</v>
      </c>
      <c r="C179" t="s">
        <v>1399</v>
      </c>
      <c r="D179" t="s">
        <v>1119</v>
      </c>
      <c r="E179" t="s">
        <v>1120</v>
      </c>
      <c r="F179">
        <v>7</v>
      </c>
      <c r="G179">
        <f t="shared" si="2"/>
        <v>7</v>
      </c>
      <c r="H179" t="s">
        <v>1121</v>
      </c>
      <c r="K179" s="2">
        <v>1175.2</v>
      </c>
      <c r="L179">
        <v>428.95</v>
      </c>
      <c r="M179">
        <v>612.25</v>
      </c>
      <c r="N179">
        <v>134</v>
      </c>
    </row>
    <row r="180" spans="1:14" x14ac:dyDescent="0.3">
      <c r="A180" t="s">
        <v>228</v>
      </c>
      <c r="B180" t="s">
        <v>1400</v>
      </c>
      <c r="C180" t="s">
        <v>1401</v>
      </c>
      <c r="D180" t="s">
        <v>1119</v>
      </c>
      <c r="E180" t="s">
        <v>1148</v>
      </c>
      <c r="F180">
        <v>8</v>
      </c>
      <c r="G180">
        <f t="shared" si="2"/>
        <v>8</v>
      </c>
      <c r="H180" t="s">
        <v>1121</v>
      </c>
      <c r="K180" s="2">
        <v>1254.2</v>
      </c>
      <c r="L180">
        <v>428.95</v>
      </c>
      <c r="M180">
        <v>691.25</v>
      </c>
      <c r="N180">
        <v>134</v>
      </c>
    </row>
    <row r="181" spans="1:14" x14ac:dyDescent="0.3">
      <c r="A181" t="s">
        <v>229</v>
      </c>
      <c r="B181" t="s">
        <v>1396</v>
      </c>
      <c r="C181" t="s">
        <v>1402</v>
      </c>
      <c r="D181" t="s">
        <v>1119</v>
      </c>
      <c r="E181" t="s">
        <v>1229</v>
      </c>
      <c r="F181">
        <v>3</v>
      </c>
      <c r="G181">
        <f t="shared" si="2"/>
        <v>3</v>
      </c>
      <c r="H181" t="s">
        <v>1121</v>
      </c>
      <c r="K181">
        <v>685.5</v>
      </c>
      <c r="L181">
        <v>255.25</v>
      </c>
      <c r="M181">
        <v>296.25</v>
      </c>
      <c r="N181">
        <v>134</v>
      </c>
    </row>
    <row r="182" spans="1:14" x14ac:dyDescent="0.3">
      <c r="A182" t="s">
        <v>231</v>
      </c>
      <c r="B182" t="s">
        <v>1398</v>
      </c>
      <c r="C182" t="s">
        <v>1403</v>
      </c>
      <c r="D182" t="s">
        <v>1119</v>
      </c>
      <c r="E182" t="s">
        <v>1120</v>
      </c>
      <c r="F182">
        <v>7</v>
      </c>
      <c r="G182">
        <f t="shared" si="2"/>
        <v>7</v>
      </c>
      <c r="H182" t="s">
        <v>1121</v>
      </c>
      <c r="K182" s="2">
        <v>1175.2</v>
      </c>
      <c r="L182">
        <v>428.95</v>
      </c>
      <c r="M182">
        <v>612.25</v>
      </c>
      <c r="N182">
        <v>134</v>
      </c>
    </row>
    <row r="183" spans="1:14" x14ac:dyDescent="0.3">
      <c r="A183" t="s">
        <v>232</v>
      </c>
      <c r="B183" t="s">
        <v>1400</v>
      </c>
      <c r="C183" t="s">
        <v>1404</v>
      </c>
      <c r="D183" t="s">
        <v>1119</v>
      </c>
      <c r="E183" t="s">
        <v>1148</v>
      </c>
      <c r="F183">
        <v>8</v>
      </c>
      <c r="G183">
        <f t="shared" si="2"/>
        <v>8</v>
      </c>
      <c r="H183" t="s">
        <v>1121</v>
      </c>
      <c r="K183" s="2">
        <v>1254.2</v>
      </c>
      <c r="L183">
        <v>428.95</v>
      </c>
      <c r="M183">
        <v>691.25</v>
      </c>
      <c r="N183">
        <v>134</v>
      </c>
    </row>
    <row r="184" spans="1:14" x14ac:dyDescent="0.3">
      <c r="A184" t="s">
        <v>233</v>
      </c>
      <c r="C184" t="s">
        <v>1405</v>
      </c>
      <c r="D184" t="s">
        <v>1119</v>
      </c>
      <c r="E184" t="s">
        <v>1178</v>
      </c>
      <c r="F184">
        <v>5</v>
      </c>
      <c r="G184">
        <f t="shared" si="2"/>
        <v>5</v>
      </c>
      <c r="H184" t="s">
        <v>1121</v>
      </c>
      <c r="K184" s="2">
        <v>1031.9000000000001</v>
      </c>
      <c r="L184">
        <v>404.15</v>
      </c>
      <c r="M184">
        <v>493.75</v>
      </c>
      <c r="N184">
        <v>134</v>
      </c>
    </row>
    <row r="185" spans="1:14" x14ac:dyDescent="0.3">
      <c r="A185" t="s">
        <v>236</v>
      </c>
      <c r="B185">
        <v>1000</v>
      </c>
      <c r="C185" t="s">
        <v>1406</v>
      </c>
      <c r="D185" t="s">
        <v>1119</v>
      </c>
      <c r="E185" t="s">
        <v>1148</v>
      </c>
      <c r="F185">
        <v>8</v>
      </c>
      <c r="G185">
        <f t="shared" si="2"/>
        <v>8</v>
      </c>
      <c r="H185" t="s">
        <v>1121</v>
      </c>
      <c r="K185" s="2">
        <v>1672.1</v>
      </c>
      <c r="L185">
        <v>807.35</v>
      </c>
      <c r="M185">
        <v>730.75</v>
      </c>
      <c r="N185">
        <v>134</v>
      </c>
    </row>
    <row r="186" spans="1:14" x14ac:dyDescent="0.3">
      <c r="A186" t="s">
        <v>237</v>
      </c>
      <c r="B186">
        <v>2000</v>
      </c>
      <c r="C186" t="s">
        <v>1407</v>
      </c>
      <c r="D186" t="s">
        <v>1119</v>
      </c>
      <c r="E186" t="s">
        <v>1148</v>
      </c>
      <c r="F186">
        <v>8</v>
      </c>
      <c r="G186">
        <f t="shared" si="2"/>
        <v>8</v>
      </c>
      <c r="H186" t="s">
        <v>1121</v>
      </c>
      <c r="K186" s="2">
        <v>2412.35</v>
      </c>
      <c r="L186" s="2">
        <v>1547.6</v>
      </c>
      <c r="M186">
        <v>730.75</v>
      </c>
      <c r="N186">
        <v>134</v>
      </c>
    </row>
    <row r="187" spans="1:14" x14ac:dyDescent="0.3">
      <c r="A187" t="s">
        <v>238</v>
      </c>
      <c r="B187">
        <v>3000</v>
      </c>
      <c r="C187" t="s">
        <v>1408</v>
      </c>
      <c r="D187" t="s">
        <v>1119</v>
      </c>
      <c r="E187" t="s">
        <v>1148</v>
      </c>
      <c r="F187">
        <v>8</v>
      </c>
      <c r="G187">
        <f t="shared" si="2"/>
        <v>8</v>
      </c>
      <c r="H187" t="s">
        <v>1121</v>
      </c>
      <c r="K187" s="2">
        <v>2477.35</v>
      </c>
      <c r="L187" s="2">
        <v>1612.6</v>
      </c>
      <c r="M187">
        <v>730.75</v>
      </c>
      <c r="N187">
        <v>134</v>
      </c>
    </row>
    <row r="188" spans="1:14" x14ac:dyDescent="0.3">
      <c r="A188" t="s">
        <v>239</v>
      </c>
      <c r="B188">
        <v>500</v>
      </c>
      <c r="C188" t="s">
        <v>1409</v>
      </c>
      <c r="D188" t="s">
        <v>1119</v>
      </c>
      <c r="E188" t="s">
        <v>1178</v>
      </c>
      <c r="F188">
        <v>5</v>
      </c>
      <c r="G188">
        <f t="shared" si="2"/>
        <v>5</v>
      </c>
      <c r="H188" t="s">
        <v>1121</v>
      </c>
      <c r="K188" s="2">
        <v>1268.9000000000001</v>
      </c>
      <c r="L188">
        <v>404.15</v>
      </c>
      <c r="M188">
        <v>730.75</v>
      </c>
      <c r="N188">
        <v>134</v>
      </c>
    </row>
    <row r="189" spans="1:14" x14ac:dyDescent="0.3">
      <c r="A189" t="s">
        <v>241</v>
      </c>
      <c r="B189">
        <v>1000</v>
      </c>
      <c r="C189" t="s">
        <v>1410</v>
      </c>
      <c r="D189" t="s">
        <v>1119</v>
      </c>
      <c r="E189" t="s">
        <v>1148</v>
      </c>
      <c r="F189">
        <v>8</v>
      </c>
      <c r="G189">
        <f t="shared" si="2"/>
        <v>8</v>
      </c>
      <c r="H189" t="s">
        <v>1121</v>
      </c>
      <c r="K189" s="2">
        <v>1672.1</v>
      </c>
      <c r="L189">
        <v>807.35</v>
      </c>
      <c r="M189">
        <v>730.75</v>
      </c>
      <c r="N189">
        <v>134</v>
      </c>
    </row>
    <row r="190" spans="1:14" x14ac:dyDescent="0.3">
      <c r="A190" t="s">
        <v>242</v>
      </c>
      <c r="B190">
        <v>2000</v>
      </c>
      <c r="C190" t="s">
        <v>1411</v>
      </c>
      <c r="D190" t="s">
        <v>1119</v>
      </c>
      <c r="E190" t="s">
        <v>1148</v>
      </c>
      <c r="F190">
        <v>8</v>
      </c>
      <c r="G190">
        <f t="shared" si="2"/>
        <v>8</v>
      </c>
      <c r="H190" t="s">
        <v>1121</v>
      </c>
      <c r="K190" s="2">
        <v>2412.35</v>
      </c>
      <c r="L190" s="2">
        <v>1547.6</v>
      </c>
      <c r="M190">
        <v>730.75</v>
      </c>
      <c r="N190">
        <v>134</v>
      </c>
    </row>
    <row r="191" spans="1:14" x14ac:dyDescent="0.3">
      <c r="A191" t="s">
        <v>243</v>
      </c>
      <c r="B191">
        <v>3000</v>
      </c>
      <c r="C191" t="s">
        <v>1412</v>
      </c>
      <c r="D191" t="s">
        <v>1119</v>
      </c>
      <c r="E191" t="s">
        <v>1148</v>
      </c>
      <c r="F191">
        <v>8</v>
      </c>
      <c r="G191">
        <f t="shared" si="2"/>
        <v>8</v>
      </c>
      <c r="H191" t="s">
        <v>1121</v>
      </c>
      <c r="K191" s="2">
        <v>2477.35</v>
      </c>
      <c r="L191" s="2">
        <v>1612.6</v>
      </c>
      <c r="M191">
        <v>730.75</v>
      </c>
      <c r="N191">
        <v>134</v>
      </c>
    </row>
    <row r="192" spans="1:14" x14ac:dyDescent="0.3">
      <c r="A192" t="s">
        <v>244</v>
      </c>
      <c r="B192">
        <v>500</v>
      </c>
      <c r="C192" t="s">
        <v>1413</v>
      </c>
      <c r="D192" t="s">
        <v>1119</v>
      </c>
      <c r="E192" t="s">
        <v>1178</v>
      </c>
      <c r="F192">
        <v>5</v>
      </c>
      <c r="G192">
        <f t="shared" si="2"/>
        <v>5</v>
      </c>
      <c r="H192" t="s">
        <v>1121</v>
      </c>
      <c r="K192" s="2">
        <v>1031.9000000000001</v>
      </c>
      <c r="L192">
        <v>404.15</v>
      </c>
      <c r="M192">
        <v>493.75</v>
      </c>
      <c r="N192">
        <v>134</v>
      </c>
    </row>
    <row r="193" spans="1:14" x14ac:dyDescent="0.3">
      <c r="A193" t="s">
        <v>246</v>
      </c>
      <c r="B193">
        <v>1000</v>
      </c>
      <c r="C193" t="s">
        <v>1414</v>
      </c>
      <c r="D193" t="s">
        <v>1119</v>
      </c>
      <c r="E193" t="s">
        <v>1148</v>
      </c>
      <c r="F193">
        <v>8</v>
      </c>
      <c r="G193">
        <f t="shared" si="2"/>
        <v>8</v>
      </c>
      <c r="H193" t="s">
        <v>1121</v>
      </c>
      <c r="K193" s="2">
        <v>1672.1</v>
      </c>
      <c r="L193">
        <v>807.35</v>
      </c>
      <c r="M193">
        <v>730.75</v>
      </c>
      <c r="N193">
        <v>134</v>
      </c>
    </row>
    <row r="194" spans="1:14" x14ac:dyDescent="0.3">
      <c r="A194" t="s">
        <v>247</v>
      </c>
      <c r="B194">
        <v>2000</v>
      </c>
      <c r="C194" t="s">
        <v>1415</v>
      </c>
      <c r="D194" t="s">
        <v>1119</v>
      </c>
      <c r="E194" t="s">
        <v>1148</v>
      </c>
      <c r="F194">
        <v>8</v>
      </c>
      <c r="G194">
        <f t="shared" si="2"/>
        <v>8</v>
      </c>
      <c r="H194" t="s">
        <v>1121</v>
      </c>
      <c r="K194" s="2">
        <v>2412.35</v>
      </c>
      <c r="L194" s="2">
        <v>1547.6</v>
      </c>
      <c r="M194">
        <v>730.75</v>
      </c>
      <c r="N194">
        <v>134</v>
      </c>
    </row>
    <row r="195" spans="1:14" x14ac:dyDescent="0.3">
      <c r="A195" t="s">
        <v>248</v>
      </c>
      <c r="B195">
        <v>3000</v>
      </c>
      <c r="C195" t="s">
        <v>1416</v>
      </c>
      <c r="D195" t="s">
        <v>1119</v>
      </c>
      <c r="E195" t="s">
        <v>1148</v>
      </c>
      <c r="F195">
        <v>8</v>
      </c>
      <c r="G195">
        <f t="shared" ref="G195:G258" si="3">(F195-INT(F195))*5/3+INT(F195)</f>
        <v>8</v>
      </c>
      <c r="H195" t="s">
        <v>1121</v>
      </c>
      <c r="K195" s="2">
        <v>2477.35</v>
      </c>
      <c r="L195" s="2">
        <v>1612.6</v>
      </c>
      <c r="M195">
        <v>730.75</v>
      </c>
      <c r="N195">
        <v>134</v>
      </c>
    </row>
    <row r="196" spans="1:14" x14ac:dyDescent="0.3">
      <c r="A196" t="s">
        <v>249</v>
      </c>
      <c r="B196">
        <v>500</v>
      </c>
      <c r="C196" t="s">
        <v>1417</v>
      </c>
      <c r="D196" t="s">
        <v>1119</v>
      </c>
      <c r="E196" t="s">
        <v>1178</v>
      </c>
      <c r="F196">
        <v>5</v>
      </c>
      <c r="G196">
        <f t="shared" si="3"/>
        <v>5</v>
      </c>
      <c r="H196" t="s">
        <v>1121</v>
      </c>
      <c r="K196">
        <v>988.6</v>
      </c>
      <c r="L196">
        <v>360.85</v>
      </c>
      <c r="M196">
        <v>493.75</v>
      </c>
      <c r="N196">
        <v>134</v>
      </c>
    </row>
    <row r="197" spans="1:14" x14ac:dyDescent="0.3">
      <c r="A197" t="s">
        <v>251</v>
      </c>
      <c r="B197">
        <v>1000</v>
      </c>
      <c r="C197" t="s">
        <v>1418</v>
      </c>
      <c r="D197" t="s">
        <v>1119</v>
      </c>
      <c r="E197" t="s">
        <v>1148</v>
      </c>
      <c r="F197">
        <v>8</v>
      </c>
      <c r="G197">
        <f t="shared" si="3"/>
        <v>8</v>
      </c>
      <c r="H197" t="s">
        <v>1121</v>
      </c>
      <c r="K197" s="2">
        <v>1672.1</v>
      </c>
      <c r="L197">
        <v>807.35</v>
      </c>
      <c r="M197">
        <v>730.75</v>
      </c>
      <c r="N197">
        <v>134</v>
      </c>
    </row>
    <row r="198" spans="1:14" x14ac:dyDescent="0.3">
      <c r="A198" t="s">
        <v>252</v>
      </c>
      <c r="B198">
        <v>2000</v>
      </c>
      <c r="C198" t="s">
        <v>1411</v>
      </c>
      <c r="D198" t="s">
        <v>1119</v>
      </c>
      <c r="E198" t="s">
        <v>1148</v>
      </c>
      <c r="F198">
        <v>8</v>
      </c>
      <c r="G198">
        <f t="shared" si="3"/>
        <v>8</v>
      </c>
      <c r="H198" t="s">
        <v>1121</v>
      </c>
      <c r="K198" s="2">
        <v>2412.35</v>
      </c>
      <c r="L198" s="2">
        <v>1547.6</v>
      </c>
      <c r="M198">
        <v>730.75</v>
      </c>
      <c r="N198">
        <v>134</v>
      </c>
    </row>
    <row r="199" spans="1:14" x14ac:dyDescent="0.3">
      <c r="A199" t="s">
        <v>253</v>
      </c>
      <c r="B199">
        <v>3000</v>
      </c>
      <c r="C199" t="s">
        <v>1412</v>
      </c>
      <c r="D199" t="s">
        <v>1119</v>
      </c>
      <c r="E199" t="s">
        <v>1148</v>
      </c>
      <c r="F199">
        <v>8</v>
      </c>
      <c r="G199">
        <f t="shared" si="3"/>
        <v>8</v>
      </c>
      <c r="H199" t="s">
        <v>1121</v>
      </c>
      <c r="K199" s="2">
        <v>2477.35</v>
      </c>
      <c r="L199" s="2">
        <v>1612.6</v>
      </c>
      <c r="M199">
        <v>730.75</v>
      </c>
      <c r="N199">
        <v>134</v>
      </c>
    </row>
    <row r="200" spans="1:14" x14ac:dyDescent="0.3">
      <c r="A200" t="s">
        <v>254</v>
      </c>
      <c r="B200">
        <v>500</v>
      </c>
      <c r="C200" t="s">
        <v>1419</v>
      </c>
      <c r="D200" t="s">
        <v>1119</v>
      </c>
      <c r="E200" t="s">
        <v>1178</v>
      </c>
      <c r="F200">
        <v>5</v>
      </c>
      <c r="G200">
        <f t="shared" si="3"/>
        <v>5</v>
      </c>
      <c r="H200" t="s">
        <v>1121</v>
      </c>
      <c r="K200" s="2">
        <v>1031.9000000000001</v>
      </c>
      <c r="L200">
        <v>404.15</v>
      </c>
      <c r="M200">
        <v>493.75</v>
      </c>
      <c r="N200">
        <v>134</v>
      </c>
    </row>
    <row r="201" spans="1:14" x14ac:dyDescent="0.3">
      <c r="A201" t="s">
        <v>256</v>
      </c>
      <c r="B201">
        <v>1000</v>
      </c>
      <c r="C201" t="s">
        <v>1420</v>
      </c>
      <c r="D201" t="s">
        <v>1119</v>
      </c>
      <c r="E201" t="s">
        <v>1148</v>
      </c>
      <c r="F201">
        <v>8</v>
      </c>
      <c r="G201">
        <f t="shared" si="3"/>
        <v>8</v>
      </c>
      <c r="H201" t="s">
        <v>1121</v>
      </c>
      <c r="K201" s="2">
        <v>1672.1</v>
      </c>
      <c r="L201">
        <v>807.35</v>
      </c>
      <c r="M201">
        <v>730.75</v>
      </c>
      <c r="N201">
        <v>134</v>
      </c>
    </row>
    <row r="202" spans="1:14" x14ac:dyDescent="0.3">
      <c r="A202" t="s">
        <v>257</v>
      </c>
      <c r="B202">
        <v>2000</v>
      </c>
      <c r="C202" t="s">
        <v>1421</v>
      </c>
      <c r="D202" t="s">
        <v>1119</v>
      </c>
      <c r="E202" t="s">
        <v>1148</v>
      </c>
      <c r="F202">
        <v>8</v>
      </c>
      <c r="G202">
        <f t="shared" si="3"/>
        <v>8</v>
      </c>
      <c r="H202" t="s">
        <v>1121</v>
      </c>
      <c r="K202" s="2">
        <v>2412.35</v>
      </c>
      <c r="L202" s="2">
        <v>1547.6</v>
      </c>
      <c r="M202">
        <v>730.75</v>
      </c>
      <c r="N202">
        <v>134</v>
      </c>
    </row>
    <row r="203" spans="1:14" x14ac:dyDescent="0.3">
      <c r="A203" t="s">
        <v>258</v>
      </c>
      <c r="B203">
        <v>3000</v>
      </c>
      <c r="C203" t="s">
        <v>1422</v>
      </c>
      <c r="D203" t="s">
        <v>1119</v>
      </c>
      <c r="E203" t="s">
        <v>1148</v>
      </c>
      <c r="F203">
        <v>8</v>
      </c>
      <c r="G203">
        <f t="shared" si="3"/>
        <v>8</v>
      </c>
      <c r="H203" t="s">
        <v>1121</v>
      </c>
      <c r="K203" s="2">
        <v>2477.35</v>
      </c>
      <c r="L203" s="2">
        <v>1612.6</v>
      </c>
      <c r="M203">
        <v>730.75</v>
      </c>
      <c r="N203">
        <v>134</v>
      </c>
    </row>
    <row r="204" spans="1:14" x14ac:dyDescent="0.3">
      <c r="A204" t="s">
        <v>259</v>
      </c>
      <c r="B204" t="s">
        <v>1365</v>
      </c>
      <c r="C204" t="s">
        <v>1423</v>
      </c>
      <c r="D204" t="s">
        <v>1119</v>
      </c>
      <c r="E204" t="s">
        <v>1178</v>
      </c>
      <c r="F204">
        <v>5</v>
      </c>
      <c r="G204">
        <f t="shared" si="3"/>
        <v>5</v>
      </c>
      <c r="H204" t="s">
        <v>1121</v>
      </c>
      <c r="K204" s="2">
        <v>1097.3499999999999</v>
      </c>
      <c r="L204">
        <v>489.35</v>
      </c>
      <c r="M204">
        <v>474</v>
      </c>
      <c r="N204">
        <v>134</v>
      </c>
    </row>
    <row r="205" spans="1:14" x14ac:dyDescent="0.3">
      <c r="A205" t="s">
        <v>262</v>
      </c>
      <c r="B205" t="s">
        <v>1367</v>
      </c>
      <c r="C205" t="s">
        <v>1425</v>
      </c>
      <c r="D205" t="s">
        <v>1119</v>
      </c>
      <c r="E205" t="s">
        <v>1148</v>
      </c>
      <c r="F205">
        <v>8</v>
      </c>
      <c r="G205">
        <f t="shared" si="3"/>
        <v>8</v>
      </c>
      <c r="H205" t="s">
        <v>1121</v>
      </c>
      <c r="K205" s="2">
        <v>2346.1</v>
      </c>
      <c r="L205" s="2">
        <v>1501.1</v>
      </c>
      <c r="M205">
        <v>711</v>
      </c>
      <c r="N205">
        <v>134</v>
      </c>
    </row>
    <row r="206" spans="1:14" x14ac:dyDescent="0.3">
      <c r="A206" t="s">
        <v>263</v>
      </c>
      <c r="B206" t="s">
        <v>1369</v>
      </c>
      <c r="C206" t="s">
        <v>1426</v>
      </c>
      <c r="D206" t="s">
        <v>1119</v>
      </c>
      <c r="E206" t="s">
        <v>1148</v>
      </c>
      <c r="F206">
        <v>8</v>
      </c>
      <c r="G206">
        <f t="shared" si="3"/>
        <v>8</v>
      </c>
      <c r="H206" t="s">
        <v>1121</v>
      </c>
      <c r="K206" s="2">
        <v>2346.1</v>
      </c>
      <c r="L206" s="2">
        <v>1501.1</v>
      </c>
      <c r="M206">
        <v>711</v>
      </c>
      <c r="N206">
        <v>134</v>
      </c>
    </row>
    <row r="207" spans="1:14" x14ac:dyDescent="0.3">
      <c r="A207" t="s">
        <v>264</v>
      </c>
      <c r="B207" t="s">
        <v>1380</v>
      </c>
      <c r="C207" t="s">
        <v>1427</v>
      </c>
      <c r="D207" t="s">
        <v>1119</v>
      </c>
      <c r="E207" t="s">
        <v>1148</v>
      </c>
      <c r="F207">
        <v>8</v>
      </c>
      <c r="G207">
        <f t="shared" si="3"/>
        <v>8</v>
      </c>
      <c r="H207" t="s">
        <v>1121</v>
      </c>
      <c r="K207" s="2">
        <v>2646.1</v>
      </c>
      <c r="L207" s="2">
        <v>1801.1</v>
      </c>
      <c r="M207">
        <v>711</v>
      </c>
      <c r="N207">
        <v>134</v>
      </c>
    </row>
    <row r="208" spans="1:14" x14ac:dyDescent="0.3">
      <c r="A208" t="s">
        <v>265</v>
      </c>
      <c r="B208" t="s">
        <v>1365</v>
      </c>
      <c r="C208" t="s">
        <v>1428</v>
      </c>
      <c r="D208" t="s">
        <v>1119</v>
      </c>
      <c r="E208" t="s">
        <v>1178</v>
      </c>
      <c r="F208">
        <v>5</v>
      </c>
      <c r="G208">
        <f t="shared" si="3"/>
        <v>5</v>
      </c>
      <c r="H208" t="s">
        <v>1121</v>
      </c>
      <c r="K208" s="2">
        <v>1097.3499999999999</v>
      </c>
      <c r="L208">
        <v>489.35</v>
      </c>
      <c r="M208">
        <v>474</v>
      </c>
      <c r="N208">
        <v>134</v>
      </c>
    </row>
    <row r="209" spans="1:14" x14ac:dyDescent="0.3">
      <c r="A209" t="s">
        <v>267</v>
      </c>
      <c r="B209" t="s">
        <v>1367</v>
      </c>
      <c r="C209" t="s">
        <v>1429</v>
      </c>
      <c r="D209" t="s">
        <v>1119</v>
      </c>
      <c r="E209" t="s">
        <v>1148</v>
      </c>
      <c r="F209">
        <v>8</v>
      </c>
      <c r="G209">
        <f t="shared" si="3"/>
        <v>8</v>
      </c>
      <c r="H209" t="s">
        <v>1121</v>
      </c>
      <c r="K209" s="2">
        <v>2346.1</v>
      </c>
      <c r="L209" s="2">
        <v>1501.1</v>
      </c>
      <c r="M209">
        <v>711</v>
      </c>
      <c r="N209">
        <v>134</v>
      </c>
    </row>
    <row r="210" spans="1:14" x14ac:dyDescent="0.3">
      <c r="A210" t="s">
        <v>268</v>
      </c>
      <c r="B210" t="s">
        <v>1369</v>
      </c>
      <c r="C210" t="s">
        <v>1430</v>
      </c>
      <c r="D210" t="s">
        <v>1119</v>
      </c>
      <c r="E210" t="s">
        <v>1148</v>
      </c>
      <c r="F210">
        <v>8</v>
      </c>
      <c r="G210">
        <f t="shared" si="3"/>
        <v>8</v>
      </c>
      <c r="H210" t="s">
        <v>1121</v>
      </c>
      <c r="K210" s="2">
        <v>2346.1</v>
      </c>
      <c r="L210" s="2">
        <v>1501.1</v>
      </c>
      <c r="M210">
        <v>711</v>
      </c>
      <c r="N210">
        <v>134</v>
      </c>
    </row>
    <row r="211" spans="1:14" x14ac:dyDescent="0.3">
      <c r="A211" t="s">
        <v>269</v>
      </c>
      <c r="B211" t="s">
        <v>1380</v>
      </c>
      <c r="C211" t="s">
        <v>1431</v>
      </c>
      <c r="D211" t="s">
        <v>1119</v>
      </c>
      <c r="E211" t="s">
        <v>1148</v>
      </c>
      <c r="F211">
        <v>8</v>
      </c>
      <c r="G211">
        <f t="shared" si="3"/>
        <v>8</v>
      </c>
      <c r="H211" t="s">
        <v>1121</v>
      </c>
      <c r="K211" s="2">
        <v>2646.1</v>
      </c>
      <c r="L211" s="2">
        <v>1801.1</v>
      </c>
      <c r="M211">
        <v>711</v>
      </c>
      <c r="N211">
        <v>134</v>
      </c>
    </row>
    <row r="212" spans="1:14" x14ac:dyDescent="0.3">
      <c r="A212" t="s">
        <v>271</v>
      </c>
      <c r="B212">
        <v>500</v>
      </c>
      <c r="C212" t="s">
        <v>1432</v>
      </c>
      <c r="D212" t="s">
        <v>1119</v>
      </c>
      <c r="E212" t="s">
        <v>1178</v>
      </c>
      <c r="F212">
        <v>5</v>
      </c>
      <c r="G212">
        <f t="shared" si="3"/>
        <v>5</v>
      </c>
      <c r="H212" t="s">
        <v>1121</v>
      </c>
      <c r="K212">
        <v>887.7</v>
      </c>
      <c r="L212">
        <v>319.2</v>
      </c>
      <c r="M212">
        <v>434.5</v>
      </c>
      <c r="N212">
        <v>134</v>
      </c>
    </row>
    <row r="213" spans="1:14" x14ac:dyDescent="0.3">
      <c r="A213" t="s">
        <v>274</v>
      </c>
      <c r="B213">
        <v>1000</v>
      </c>
      <c r="C213" t="s">
        <v>1433</v>
      </c>
      <c r="D213" t="s">
        <v>1119</v>
      </c>
      <c r="E213" t="s">
        <v>1148</v>
      </c>
      <c r="F213">
        <v>8</v>
      </c>
      <c r="G213">
        <f t="shared" si="3"/>
        <v>8</v>
      </c>
      <c r="H213" t="s">
        <v>1121</v>
      </c>
      <c r="K213" s="2">
        <v>1584.85</v>
      </c>
      <c r="L213">
        <v>779.35</v>
      </c>
      <c r="M213">
        <v>671.5</v>
      </c>
      <c r="N213">
        <v>134</v>
      </c>
    </row>
    <row r="214" spans="1:14" x14ac:dyDescent="0.3">
      <c r="A214" t="s">
        <v>275</v>
      </c>
      <c r="B214">
        <v>2000</v>
      </c>
      <c r="C214" t="s">
        <v>1434</v>
      </c>
      <c r="D214" t="s">
        <v>1119</v>
      </c>
      <c r="E214" t="s">
        <v>1148</v>
      </c>
      <c r="F214">
        <v>8</v>
      </c>
      <c r="G214">
        <f t="shared" si="3"/>
        <v>8</v>
      </c>
      <c r="H214" t="s">
        <v>1121</v>
      </c>
      <c r="K214" s="2">
        <v>2209.35</v>
      </c>
      <c r="L214" s="2">
        <v>1403.85</v>
      </c>
      <c r="M214">
        <v>671.5</v>
      </c>
      <c r="N214">
        <v>134</v>
      </c>
    </row>
    <row r="215" spans="1:14" x14ac:dyDescent="0.3">
      <c r="A215" t="s">
        <v>277</v>
      </c>
      <c r="B215">
        <v>500</v>
      </c>
      <c r="C215" t="s">
        <v>1435</v>
      </c>
      <c r="D215" t="s">
        <v>1119</v>
      </c>
      <c r="E215" t="s">
        <v>1178</v>
      </c>
      <c r="F215">
        <v>5</v>
      </c>
      <c r="G215">
        <f t="shared" si="3"/>
        <v>5</v>
      </c>
      <c r="H215" t="s">
        <v>1121</v>
      </c>
      <c r="K215">
        <v>887.7</v>
      </c>
      <c r="L215">
        <v>319.2</v>
      </c>
      <c r="M215">
        <v>434.5</v>
      </c>
      <c r="N215">
        <v>134</v>
      </c>
    </row>
    <row r="216" spans="1:14" x14ac:dyDescent="0.3">
      <c r="A216" t="s">
        <v>279</v>
      </c>
      <c r="B216">
        <v>1000</v>
      </c>
      <c r="C216" t="s">
        <v>1436</v>
      </c>
      <c r="D216" t="s">
        <v>1119</v>
      </c>
      <c r="E216" t="s">
        <v>1148</v>
      </c>
      <c r="F216">
        <v>8</v>
      </c>
      <c r="G216">
        <f t="shared" si="3"/>
        <v>8</v>
      </c>
      <c r="H216" t="s">
        <v>1121</v>
      </c>
      <c r="K216" s="2">
        <v>1584.85</v>
      </c>
      <c r="L216">
        <v>779.35</v>
      </c>
      <c r="M216">
        <v>671.5</v>
      </c>
      <c r="N216">
        <v>134</v>
      </c>
    </row>
    <row r="217" spans="1:14" x14ac:dyDescent="0.3">
      <c r="A217" t="s">
        <v>280</v>
      </c>
      <c r="B217">
        <v>2000</v>
      </c>
      <c r="C217" t="s">
        <v>1437</v>
      </c>
      <c r="D217" t="s">
        <v>1119</v>
      </c>
      <c r="E217" t="s">
        <v>1148</v>
      </c>
      <c r="F217">
        <v>8</v>
      </c>
      <c r="G217">
        <f t="shared" si="3"/>
        <v>8</v>
      </c>
      <c r="H217" t="s">
        <v>1121</v>
      </c>
      <c r="K217" s="2">
        <v>2209.35</v>
      </c>
      <c r="L217" s="2">
        <v>1403.85</v>
      </c>
      <c r="M217">
        <v>671.5</v>
      </c>
      <c r="N217">
        <v>134</v>
      </c>
    </row>
    <row r="218" spans="1:14" x14ac:dyDescent="0.3">
      <c r="A218" t="s">
        <v>282</v>
      </c>
      <c r="B218">
        <v>500</v>
      </c>
      <c r="C218" t="s">
        <v>1438</v>
      </c>
      <c r="D218" t="s">
        <v>1119</v>
      </c>
      <c r="E218" t="s">
        <v>1178</v>
      </c>
      <c r="F218">
        <v>5</v>
      </c>
      <c r="G218">
        <f t="shared" si="3"/>
        <v>5</v>
      </c>
      <c r="H218" t="s">
        <v>1121</v>
      </c>
      <c r="K218">
        <v>887.7</v>
      </c>
      <c r="L218">
        <v>319.2</v>
      </c>
      <c r="M218">
        <v>434.5</v>
      </c>
      <c r="N218">
        <v>134</v>
      </c>
    </row>
    <row r="219" spans="1:14" x14ac:dyDescent="0.3">
      <c r="A219" t="s">
        <v>284</v>
      </c>
      <c r="B219">
        <v>1000</v>
      </c>
      <c r="C219" t="s">
        <v>1439</v>
      </c>
      <c r="D219" t="s">
        <v>1119</v>
      </c>
      <c r="E219" t="s">
        <v>1148</v>
      </c>
      <c r="F219">
        <v>8</v>
      </c>
      <c r="G219">
        <f t="shared" si="3"/>
        <v>8</v>
      </c>
      <c r="H219" t="s">
        <v>1121</v>
      </c>
      <c r="K219" s="2">
        <v>1584.85</v>
      </c>
      <c r="L219">
        <v>779.35</v>
      </c>
      <c r="M219">
        <v>671.5</v>
      </c>
      <c r="N219">
        <v>134</v>
      </c>
    </row>
    <row r="220" spans="1:14" x14ac:dyDescent="0.3">
      <c r="A220" t="s">
        <v>285</v>
      </c>
      <c r="B220">
        <v>2000</v>
      </c>
      <c r="C220" t="s">
        <v>1440</v>
      </c>
      <c r="D220" t="s">
        <v>1119</v>
      </c>
      <c r="E220" t="s">
        <v>1148</v>
      </c>
      <c r="F220">
        <v>8</v>
      </c>
      <c r="G220">
        <f t="shared" si="3"/>
        <v>8</v>
      </c>
      <c r="H220" t="s">
        <v>1121</v>
      </c>
      <c r="K220" s="2">
        <v>2209.35</v>
      </c>
      <c r="L220" s="2">
        <v>1403.85</v>
      </c>
      <c r="M220">
        <v>671.5</v>
      </c>
      <c r="N220">
        <v>134</v>
      </c>
    </row>
    <row r="221" spans="1:14" x14ac:dyDescent="0.3">
      <c r="A221" t="s">
        <v>1441</v>
      </c>
      <c r="B221">
        <v>500</v>
      </c>
      <c r="C221" t="s">
        <v>1442</v>
      </c>
      <c r="D221" t="s">
        <v>1119</v>
      </c>
      <c r="G221">
        <f t="shared" si="3"/>
        <v>0</v>
      </c>
      <c r="H221" t="s">
        <v>1121</v>
      </c>
      <c r="K221">
        <v>476.1</v>
      </c>
      <c r="L221">
        <v>337.6</v>
      </c>
      <c r="M221">
        <v>39.5</v>
      </c>
      <c r="N221">
        <v>99</v>
      </c>
    </row>
    <row r="222" spans="1:14" x14ac:dyDescent="0.3">
      <c r="A222" t="s">
        <v>1443</v>
      </c>
      <c r="B222">
        <v>1000</v>
      </c>
      <c r="C222" t="s">
        <v>1444</v>
      </c>
      <c r="D222" t="s">
        <v>1119</v>
      </c>
      <c r="G222">
        <f t="shared" si="3"/>
        <v>0</v>
      </c>
      <c r="H222" t="s">
        <v>1121</v>
      </c>
      <c r="K222" s="2">
        <v>1021.35</v>
      </c>
      <c r="L222">
        <v>882.85</v>
      </c>
      <c r="M222">
        <v>39.5</v>
      </c>
      <c r="N222">
        <v>99</v>
      </c>
    </row>
    <row r="223" spans="1:14" x14ac:dyDescent="0.3">
      <c r="A223" t="s">
        <v>1445</v>
      </c>
      <c r="B223">
        <v>2000</v>
      </c>
      <c r="C223" t="s">
        <v>1446</v>
      </c>
      <c r="D223" t="s">
        <v>1119</v>
      </c>
      <c r="G223">
        <f t="shared" si="3"/>
        <v>0</v>
      </c>
      <c r="H223" t="s">
        <v>1121</v>
      </c>
      <c r="K223" s="2">
        <v>1021.35</v>
      </c>
      <c r="L223">
        <v>882.85</v>
      </c>
      <c r="M223">
        <v>39.5</v>
      </c>
      <c r="N223">
        <v>99</v>
      </c>
    </row>
    <row r="224" spans="1:14" x14ac:dyDescent="0.3">
      <c r="A224" t="s">
        <v>436</v>
      </c>
      <c r="B224" t="s">
        <v>1365</v>
      </c>
      <c r="C224" t="s">
        <v>1447</v>
      </c>
      <c r="D224" t="s">
        <v>1119</v>
      </c>
      <c r="E224" t="s">
        <v>1178</v>
      </c>
      <c r="F224">
        <v>5</v>
      </c>
      <c r="G224">
        <f t="shared" si="3"/>
        <v>5</v>
      </c>
      <c r="H224" t="s">
        <v>1121</v>
      </c>
      <c r="K224">
        <v>731.3</v>
      </c>
      <c r="L224">
        <v>202.3</v>
      </c>
      <c r="M224">
        <v>395</v>
      </c>
      <c r="N224">
        <v>134</v>
      </c>
    </row>
    <row r="225" spans="1:14" x14ac:dyDescent="0.3">
      <c r="A225" t="s">
        <v>437</v>
      </c>
      <c r="B225" t="s">
        <v>1367</v>
      </c>
      <c r="C225" t="s">
        <v>1448</v>
      </c>
      <c r="D225" t="s">
        <v>1119</v>
      </c>
      <c r="E225" t="s">
        <v>1148</v>
      </c>
      <c r="F225">
        <v>8</v>
      </c>
      <c r="G225">
        <f t="shared" si="3"/>
        <v>8</v>
      </c>
      <c r="H225" t="s">
        <v>1121</v>
      </c>
      <c r="K225" s="2">
        <v>1585.55</v>
      </c>
      <c r="L225">
        <v>819.55</v>
      </c>
      <c r="M225">
        <v>632</v>
      </c>
      <c r="N225">
        <v>134</v>
      </c>
    </row>
    <row r="226" spans="1:14" x14ac:dyDescent="0.3">
      <c r="A226" t="s">
        <v>438</v>
      </c>
      <c r="B226" t="s">
        <v>1369</v>
      </c>
      <c r="C226" t="s">
        <v>1449</v>
      </c>
      <c r="D226" t="s">
        <v>1119</v>
      </c>
      <c r="E226" t="s">
        <v>1148</v>
      </c>
      <c r="F226">
        <v>8</v>
      </c>
      <c r="G226">
        <f t="shared" si="3"/>
        <v>8</v>
      </c>
      <c r="H226" t="s">
        <v>1121</v>
      </c>
      <c r="K226" s="2">
        <v>1951.05</v>
      </c>
      <c r="L226" s="2">
        <v>1185.05</v>
      </c>
      <c r="M226">
        <v>632</v>
      </c>
      <c r="N226">
        <v>134</v>
      </c>
    </row>
    <row r="227" spans="1:14" x14ac:dyDescent="0.3">
      <c r="A227" t="s">
        <v>457</v>
      </c>
      <c r="B227">
        <v>500</v>
      </c>
      <c r="C227" t="s">
        <v>1450</v>
      </c>
      <c r="D227" t="s">
        <v>1119</v>
      </c>
      <c r="E227" t="s">
        <v>1178</v>
      </c>
      <c r="F227">
        <v>5</v>
      </c>
      <c r="G227">
        <f t="shared" si="3"/>
        <v>5</v>
      </c>
      <c r="H227" t="s">
        <v>1121</v>
      </c>
      <c r="K227" s="2">
        <v>1062.95</v>
      </c>
      <c r="L227">
        <v>454.95</v>
      </c>
      <c r="M227">
        <v>474</v>
      </c>
      <c r="N227">
        <v>134</v>
      </c>
    </row>
    <row r="228" spans="1:14" x14ac:dyDescent="0.3">
      <c r="A228" t="s">
        <v>460</v>
      </c>
      <c r="B228">
        <v>1000</v>
      </c>
      <c r="C228" t="s">
        <v>1451</v>
      </c>
      <c r="D228" t="s">
        <v>1119</v>
      </c>
      <c r="E228" t="s">
        <v>1148</v>
      </c>
      <c r="F228">
        <v>8</v>
      </c>
      <c r="G228">
        <f t="shared" si="3"/>
        <v>8</v>
      </c>
      <c r="H228" t="s">
        <v>1121</v>
      </c>
      <c r="K228" s="2">
        <v>1703.95</v>
      </c>
      <c r="L228">
        <v>858.95</v>
      </c>
      <c r="M228">
        <v>711</v>
      </c>
      <c r="N228">
        <v>134</v>
      </c>
    </row>
    <row r="229" spans="1:14" x14ac:dyDescent="0.3">
      <c r="A229" t="s">
        <v>461</v>
      </c>
      <c r="B229">
        <v>2000</v>
      </c>
      <c r="C229" t="s">
        <v>1452</v>
      </c>
      <c r="D229" t="s">
        <v>1119</v>
      </c>
      <c r="E229" t="s">
        <v>1148</v>
      </c>
      <c r="F229">
        <v>8</v>
      </c>
      <c r="G229">
        <f t="shared" si="3"/>
        <v>8</v>
      </c>
      <c r="H229" t="s">
        <v>1121</v>
      </c>
      <c r="K229" s="2">
        <v>2444.1999999999998</v>
      </c>
      <c r="L229" s="2">
        <v>1599.2</v>
      </c>
      <c r="M229">
        <v>711</v>
      </c>
      <c r="N229">
        <v>134</v>
      </c>
    </row>
    <row r="230" spans="1:14" x14ac:dyDescent="0.3">
      <c r="A230" t="s">
        <v>462</v>
      </c>
      <c r="B230">
        <v>3000</v>
      </c>
      <c r="C230" t="s">
        <v>1453</v>
      </c>
      <c r="D230" t="s">
        <v>1119</v>
      </c>
      <c r="E230" t="s">
        <v>1148</v>
      </c>
      <c r="F230">
        <v>8</v>
      </c>
      <c r="G230">
        <f t="shared" si="3"/>
        <v>8</v>
      </c>
      <c r="H230" t="s">
        <v>1121</v>
      </c>
      <c r="K230" s="2">
        <v>2744.2</v>
      </c>
      <c r="L230" s="2">
        <v>1899.2</v>
      </c>
      <c r="M230">
        <v>711</v>
      </c>
      <c r="N230">
        <v>134</v>
      </c>
    </row>
    <row r="231" spans="1:14" x14ac:dyDescent="0.3">
      <c r="A231" t="s">
        <v>463</v>
      </c>
      <c r="B231">
        <v>500</v>
      </c>
      <c r="C231" t="s">
        <v>1454</v>
      </c>
      <c r="D231" t="s">
        <v>1119</v>
      </c>
      <c r="E231" t="s">
        <v>1178</v>
      </c>
      <c r="F231">
        <v>5</v>
      </c>
      <c r="G231">
        <f t="shared" si="3"/>
        <v>5</v>
      </c>
      <c r="H231" t="s">
        <v>1121</v>
      </c>
      <c r="K231" s="2">
        <v>1037.45</v>
      </c>
      <c r="L231">
        <v>429.45</v>
      </c>
      <c r="M231">
        <v>474</v>
      </c>
      <c r="N231">
        <v>134</v>
      </c>
    </row>
    <row r="232" spans="1:14" x14ac:dyDescent="0.3">
      <c r="A232" t="s">
        <v>465</v>
      </c>
      <c r="B232">
        <v>1000</v>
      </c>
      <c r="C232" t="s">
        <v>1455</v>
      </c>
      <c r="D232" t="s">
        <v>1119</v>
      </c>
      <c r="E232" t="s">
        <v>1148</v>
      </c>
      <c r="F232">
        <v>8</v>
      </c>
      <c r="G232">
        <f t="shared" si="3"/>
        <v>8</v>
      </c>
      <c r="H232" t="s">
        <v>1121</v>
      </c>
      <c r="K232" s="2">
        <v>1703.95</v>
      </c>
      <c r="L232">
        <v>858.95</v>
      </c>
      <c r="M232">
        <v>711</v>
      </c>
      <c r="N232">
        <v>134</v>
      </c>
    </row>
    <row r="233" spans="1:14" x14ac:dyDescent="0.3">
      <c r="A233" t="s">
        <v>466</v>
      </c>
      <c r="B233">
        <v>2000</v>
      </c>
      <c r="C233" t="s">
        <v>1456</v>
      </c>
      <c r="D233" t="s">
        <v>1119</v>
      </c>
      <c r="E233" t="s">
        <v>1148</v>
      </c>
      <c r="F233">
        <v>8</v>
      </c>
      <c r="G233">
        <f t="shared" si="3"/>
        <v>8</v>
      </c>
      <c r="H233" t="s">
        <v>1121</v>
      </c>
      <c r="K233" s="2">
        <v>2444.1999999999998</v>
      </c>
      <c r="L233" s="2">
        <v>1599.2</v>
      </c>
      <c r="M233">
        <v>711</v>
      </c>
      <c r="N233">
        <v>134</v>
      </c>
    </row>
    <row r="234" spans="1:14" x14ac:dyDescent="0.3">
      <c r="A234" t="s">
        <v>467</v>
      </c>
      <c r="B234">
        <v>3000</v>
      </c>
      <c r="C234" t="s">
        <v>1457</v>
      </c>
      <c r="D234" t="s">
        <v>1119</v>
      </c>
      <c r="E234" t="s">
        <v>1148</v>
      </c>
      <c r="F234">
        <v>8</v>
      </c>
      <c r="G234">
        <f t="shared" si="3"/>
        <v>8</v>
      </c>
      <c r="H234" t="s">
        <v>1121</v>
      </c>
      <c r="K234" s="2">
        <v>2744.2</v>
      </c>
      <c r="L234" s="2">
        <v>1899.2</v>
      </c>
      <c r="M234">
        <v>711</v>
      </c>
      <c r="N234">
        <v>134</v>
      </c>
    </row>
    <row r="235" spans="1:14" x14ac:dyDescent="0.3">
      <c r="A235" t="s">
        <v>494</v>
      </c>
      <c r="B235">
        <v>500</v>
      </c>
      <c r="C235" t="s">
        <v>1458</v>
      </c>
      <c r="D235" t="s">
        <v>1119</v>
      </c>
      <c r="E235" t="s">
        <v>1178</v>
      </c>
      <c r="F235">
        <v>5</v>
      </c>
      <c r="G235">
        <f t="shared" si="3"/>
        <v>5</v>
      </c>
      <c r="H235" t="s">
        <v>1121</v>
      </c>
      <c r="K235">
        <v>944.9</v>
      </c>
      <c r="L235">
        <v>356.65</v>
      </c>
      <c r="M235">
        <v>454.25</v>
      </c>
      <c r="N235">
        <v>134</v>
      </c>
    </row>
    <row r="236" spans="1:14" x14ac:dyDescent="0.3">
      <c r="A236" t="s">
        <v>495</v>
      </c>
      <c r="B236">
        <v>1000</v>
      </c>
      <c r="C236" t="s">
        <v>1460</v>
      </c>
      <c r="D236" t="s">
        <v>1119</v>
      </c>
      <c r="E236" t="s">
        <v>1148</v>
      </c>
      <c r="F236">
        <v>8</v>
      </c>
      <c r="G236">
        <f t="shared" si="3"/>
        <v>8</v>
      </c>
      <c r="H236" t="s">
        <v>1121</v>
      </c>
      <c r="K236" s="2">
        <v>1620.9</v>
      </c>
      <c r="L236">
        <v>795.65</v>
      </c>
      <c r="M236">
        <v>691.25</v>
      </c>
      <c r="N236">
        <v>134</v>
      </c>
    </row>
    <row r="237" spans="1:14" x14ac:dyDescent="0.3">
      <c r="A237" t="s">
        <v>496</v>
      </c>
      <c r="B237">
        <v>2000</v>
      </c>
      <c r="C237" t="s">
        <v>1461</v>
      </c>
      <c r="D237" t="s">
        <v>1119</v>
      </c>
      <c r="E237" t="s">
        <v>1148</v>
      </c>
      <c r="F237">
        <v>8</v>
      </c>
      <c r="G237">
        <f t="shared" si="3"/>
        <v>8</v>
      </c>
      <c r="H237" t="s">
        <v>1121</v>
      </c>
      <c r="K237" s="2">
        <v>2427.48</v>
      </c>
      <c r="L237" s="2">
        <v>1536.4</v>
      </c>
      <c r="M237">
        <v>757.08</v>
      </c>
      <c r="N237">
        <v>134</v>
      </c>
    </row>
    <row r="238" spans="1:14" x14ac:dyDescent="0.3">
      <c r="A238" t="s">
        <v>497</v>
      </c>
      <c r="B238">
        <v>3000</v>
      </c>
      <c r="C238" t="s">
        <v>1463</v>
      </c>
      <c r="D238" t="s">
        <v>1119</v>
      </c>
      <c r="E238" t="s">
        <v>1148</v>
      </c>
      <c r="F238">
        <v>8</v>
      </c>
      <c r="G238">
        <f t="shared" si="3"/>
        <v>8</v>
      </c>
      <c r="H238" t="s">
        <v>1121</v>
      </c>
      <c r="K238" s="2">
        <v>2727.48</v>
      </c>
      <c r="L238" s="2">
        <v>1836.4</v>
      </c>
      <c r="M238">
        <v>757.08</v>
      </c>
      <c r="N238">
        <v>134</v>
      </c>
    </row>
    <row r="239" spans="1:14" x14ac:dyDescent="0.3">
      <c r="A239" t="s">
        <v>498</v>
      </c>
      <c r="B239">
        <v>500</v>
      </c>
      <c r="C239" t="s">
        <v>1464</v>
      </c>
      <c r="D239" t="s">
        <v>1119</v>
      </c>
      <c r="E239" t="s">
        <v>1178</v>
      </c>
      <c r="F239">
        <v>5</v>
      </c>
      <c r="G239">
        <f t="shared" si="3"/>
        <v>5</v>
      </c>
      <c r="H239" t="s">
        <v>1121</v>
      </c>
      <c r="K239">
        <v>944.9</v>
      </c>
      <c r="L239">
        <v>356.65</v>
      </c>
      <c r="M239">
        <v>454.25</v>
      </c>
      <c r="N239">
        <v>134</v>
      </c>
    </row>
    <row r="240" spans="1:14" x14ac:dyDescent="0.3">
      <c r="A240" t="s">
        <v>500</v>
      </c>
      <c r="B240">
        <v>1000</v>
      </c>
      <c r="C240" t="s">
        <v>1465</v>
      </c>
      <c r="D240" t="s">
        <v>1119</v>
      </c>
      <c r="E240" t="s">
        <v>1148</v>
      </c>
      <c r="F240">
        <v>8</v>
      </c>
      <c r="G240">
        <f t="shared" si="3"/>
        <v>8</v>
      </c>
      <c r="H240" t="s">
        <v>1121</v>
      </c>
      <c r="K240" s="2">
        <v>1620.9</v>
      </c>
      <c r="L240">
        <v>795.65</v>
      </c>
      <c r="M240">
        <v>691.25</v>
      </c>
      <c r="N240">
        <v>134</v>
      </c>
    </row>
    <row r="241" spans="1:14" x14ac:dyDescent="0.3">
      <c r="A241" t="s">
        <v>501</v>
      </c>
      <c r="B241">
        <v>2000</v>
      </c>
      <c r="C241" t="s">
        <v>1466</v>
      </c>
      <c r="D241" t="s">
        <v>1119</v>
      </c>
      <c r="E241" t="s">
        <v>1148</v>
      </c>
      <c r="F241">
        <v>8</v>
      </c>
      <c r="G241">
        <f t="shared" si="3"/>
        <v>8</v>
      </c>
      <c r="H241" t="s">
        <v>1121</v>
      </c>
      <c r="K241" s="2">
        <v>2427.48</v>
      </c>
      <c r="L241" s="2">
        <v>1536.4</v>
      </c>
      <c r="M241">
        <v>757.08</v>
      </c>
      <c r="N241">
        <v>134</v>
      </c>
    </row>
    <row r="242" spans="1:14" x14ac:dyDescent="0.3">
      <c r="A242" t="s">
        <v>502</v>
      </c>
      <c r="B242">
        <v>3000</v>
      </c>
      <c r="C242" t="s">
        <v>1467</v>
      </c>
      <c r="D242" t="s">
        <v>1119</v>
      </c>
      <c r="E242" t="s">
        <v>1148</v>
      </c>
      <c r="F242">
        <v>8</v>
      </c>
      <c r="G242">
        <f t="shared" si="3"/>
        <v>8</v>
      </c>
      <c r="H242" t="s">
        <v>1121</v>
      </c>
      <c r="K242" s="2">
        <v>2727.48</v>
      </c>
      <c r="L242" s="2">
        <v>1836.4</v>
      </c>
      <c r="M242">
        <v>757.08</v>
      </c>
      <c r="N242">
        <v>134</v>
      </c>
    </row>
    <row r="243" spans="1:14" x14ac:dyDescent="0.3">
      <c r="A243" t="s">
        <v>503</v>
      </c>
      <c r="B243">
        <v>500</v>
      </c>
      <c r="C243" t="s">
        <v>1468</v>
      </c>
      <c r="D243" t="s">
        <v>1119</v>
      </c>
      <c r="E243" t="s">
        <v>1178</v>
      </c>
      <c r="F243">
        <v>5</v>
      </c>
      <c r="G243">
        <f t="shared" si="3"/>
        <v>5</v>
      </c>
      <c r="H243" t="s">
        <v>1121</v>
      </c>
      <c r="K243">
        <v>842.6</v>
      </c>
      <c r="L243">
        <v>274.10000000000002</v>
      </c>
      <c r="M243">
        <v>434.5</v>
      </c>
      <c r="N243">
        <v>134</v>
      </c>
    </row>
    <row r="244" spans="1:14" x14ac:dyDescent="0.3">
      <c r="A244" t="s">
        <v>1470</v>
      </c>
      <c r="C244" t="s">
        <v>1471</v>
      </c>
      <c r="D244" t="s">
        <v>1119</v>
      </c>
      <c r="E244" t="s">
        <v>1120</v>
      </c>
      <c r="F244">
        <v>7</v>
      </c>
      <c r="G244">
        <f t="shared" si="3"/>
        <v>7</v>
      </c>
      <c r="H244" t="s">
        <v>1121</v>
      </c>
      <c r="K244" s="2">
        <v>1768.55</v>
      </c>
      <c r="L244" s="2">
        <v>1215.55</v>
      </c>
      <c r="M244">
        <v>553</v>
      </c>
    </row>
    <row r="245" spans="1:14" x14ac:dyDescent="0.3">
      <c r="A245" t="s">
        <v>1472</v>
      </c>
      <c r="C245" t="s">
        <v>1473</v>
      </c>
      <c r="D245" t="s">
        <v>1119</v>
      </c>
      <c r="E245" t="s">
        <v>1120</v>
      </c>
      <c r="F245">
        <v>7</v>
      </c>
      <c r="G245">
        <f t="shared" si="3"/>
        <v>7</v>
      </c>
      <c r="H245" t="s">
        <v>1121</v>
      </c>
      <c r="K245" s="2">
        <v>1856.05</v>
      </c>
      <c r="L245" s="2">
        <v>1303.05</v>
      </c>
      <c r="M245">
        <v>553</v>
      </c>
    </row>
    <row r="246" spans="1:14" x14ac:dyDescent="0.3">
      <c r="A246" t="s">
        <v>1474</v>
      </c>
      <c r="C246" t="s">
        <v>1475</v>
      </c>
      <c r="D246" t="s">
        <v>1119</v>
      </c>
      <c r="E246" t="s">
        <v>1229</v>
      </c>
      <c r="F246">
        <v>3</v>
      </c>
      <c r="G246">
        <f t="shared" si="3"/>
        <v>3</v>
      </c>
      <c r="H246" t="s">
        <v>1121</v>
      </c>
      <c r="K246">
        <v>398.8</v>
      </c>
      <c r="L246">
        <v>161.80000000000001</v>
      </c>
      <c r="M246">
        <v>237</v>
      </c>
    </row>
    <row r="247" spans="1:14" x14ac:dyDescent="0.3">
      <c r="A247" t="s">
        <v>1476</v>
      </c>
      <c r="C247" t="s">
        <v>1477</v>
      </c>
      <c r="D247" t="s">
        <v>1119</v>
      </c>
      <c r="E247" t="s">
        <v>1120</v>
      </c>
      <c r="F247">
        <v>7</v>
      </c>
      <c r="G247">
        <f t="shared" si="3"/>
        <v>7</v>
      </c>
      <c r="H247" t="s">
        <v>1121</v>
      </c>
      <c r="K247" s="2">
        <v>1692.55</v>
      </c>
      <c r="L247" s="2">
        <v>1139.55</v>
      </c>
      <c r="M247">
        <v>553</v>
      </c>
    </row>
    <row r="248" spans="1:14" x14ac:dyDescent="0.3">
      <c r="A248" t="s">
        <v>1478</v>
      </c>
      <c r="C248" t="s">
        <v>1479</v>
      </c>
      <c r="D248" t="s">
        <v>1119</v>
      </c>
      <c r="E248" t="s">
        <v>1120</v>
      </c>
      <c r="F248">
        <v>7</v>
      </c>
      <c r="G248">
        <f t="shared" si="3"/>
        <v>7</v>
      </c>
      <c r="H248" t="s">
        <v>1121</v>
      </c>
      <c r="K248" s="2">
        <v>1780.05</v>
      </c>
      <c r="L248" s="2">
        <v>1227.05</v>
      </c>
      <c r="M248">
        <v>553</v>
      </c>
    </row>
    <row r="249" spans="1:14" x14ac:dyDescent="0.3">
      <c r="A249" t="s">
        <v>626</v>
      </c>
      <c r="C249" t="s">
        <v>1480</v>
      </c>
      <c r="D249" t="s">
        <v>1119</v>
      </c>
      <c r="E249" t="s">
        <v>1136</v>
      </c>
      <c r="F249">
        <v>4</v>
      </c>
      <c r="G249">
        <f t="shared" si="3"/>
        <v>4</v>
      </c>
      <c r="H249" t="s">
        <v>1121</v>
      </c>
      <c r="K249">
        <v>652.29999999999995</v>
      </c>
      <c r="L249">
        <v>202.3</v>
      </c>
      <c r="M249">
        <v>316</v>
      </c>
      <c r="N249">
        <v>134</v>
      </c>
    </row>
    <row r="250" spans="1:14" x14ac:dyDescent="0.3">
      <c r="A250" t="s">
        <v>628</v>
      </c>
      <c r="C250" t="s">
        <v>1481</v>
      </c>
      <c r="D250" t="s">
        <v>1119</v>
      </c>
      <c r="E250" t="s">
        <v>1148</v>
      </c>
      <c r="F250">
        <v>8</v>
      </c>
      <c r="G250">
        <f t="shared" si="3"/>
        <v>8</v>
      </c>
      <c r="H250" t="s">
        <v>1121</v>
      </c>
      <c r="K250" s="2">
        <v>1585.55</v>
      </c>
      <c r="L250">
        <v>819.55</v>
      </c>
      <c r="M250">
        <v>632</v>
      </c>
      <c r="N250">
        <v>134</v>
      </c>
    </row>
    <row r="251" spans="1:14" x14ac:dyDescent="0.3">
      <c r="A251" t="s">
        <v>629</v>
      </c>
      <c r="C251" t="s">
        <v>1482</v>
      </c>
      <c r="D251" t="s">
        <v>1119</v>
      </c>
      <c r="E251" t="s">
        <v>1148</v>
      </c>
      <c r="F251">
        <v>8</v>
      </c>
      <c r="G251">
        <f t="shared" si="3"/>
        <v>8</v>
      </c>
      <c r="H251" t="s">
        <v>1121</v>
      </c>
      <c r="K251" s="2">
        <v>1951.05</v>
      </c>
      <c r="L251" s="2">
        <v>1185.05</v>
      </c>
      <c r="M251">
        <v>632</v>
      </c>
      <c r="N251">
        <v>134</v>
      </c>
    </row>
    <row r="252" spans="1:14" x14ac:dyDescent="0.3">
      <c r="A252" t="s">
        <v>1483</v>
      </c>
      <c r="C252" t="s">
        <v>1484</v>
      </c>
      <c r="D252" t="s">
        <v>1119</v>
      </c>
      <c r="E252" t="s">
        <v>1120</v>
      </c>
      <c r="F252">
        <v>7</v>
      </c>
      <c r="G252">
        <f t="shared" si="3"/>
        <v>7</v>
      </c>
      <c r="H252" t="s">
        <v>1121</v>
      </c>
      <c r="K252">
        <v>436.95</v>
      </c>
      <c r="L252">
        <v>199.95</v>
      </c>
      <c r="M252">
        <v>237</v>
      </c>
    </row>
    <row r="253" spans="1:14" x14ac:dyDescent="0.3">
      <c r="A253" t="s">
        <v>1485</v>
      </c>
      <c r="C253" t="s">
        <v>1486</v>
      </c>
      <c r="D253" t="s">
        <v>1119</v>
      </c>
      <c r="E253" t="s">
        <v>1229</v>
      </c>
      <c r="F253">
        <v>3</v>
      </c>
      <c r="G253">
        <f t="shared" si="3"/>
        <v>3</v>
      </c>
      <c r="H253" t="s">
        <v>1121</v>
      </c>
      <c r="K253">
        <v>520.95000000000005</v>
      </c>
      <c r="L253">
        <v>283.95</v>
      </c>
      <c r="M253">
        <v>237</v>
      </c>
    </row>
    <row r="254" spans="1:14" x14ac:dyDescent="0.3">
      <c r="A254" t="s">
        <v>1487</v>
      </c>
      <c r="C254" t="s">
        <v>1488</v>
      </c>
      <c r="D254" t="s">
        <v>1119</v>
      </c>
      <c r="E254" t="s">
        <v>1120</v>
      </c>
      <c r="F254">
        <v>7</v>
      </c>
      <c r="G254">
        <f t="shared" si="3"/>
        <v>7</v>
      </c>
      <c r="H254" t="s">
        <v>1121</v>
      </c>
      <c r="K254" s="2">
        <v>1553.65</v>
      </c>
      <c r="L254" s="2">
        <v>1000.65</v>
      </c>
      <c r="M254">
        <v>553</v>
      </c>
    </row>
    <row r="255" spans="1:14" x14ac:dyDescent="0.3">
      <c r="A255" t="s">
        <v>1489</v>
      </c>
      <c r="C255" t="s">
        <v>1490</v>
      </c>
      <c r="D255" t="s">
        <v>1119</v>
      </c>
      <c r="E255" t="s">
        <v>1229</v>
      </c>
      <c r="F255">
        <v>3</v>
      </c>
      <c r="G255">
        <f t="shared" si="3"/>
        <v>3</v>
      </c>
      <c r="H255" t="s">
        <v>1121</v>
      </c>
      <c r="K255">
        <v>400.75</v>
      </c>
      <c r="L255">
        <v>163.75</v>
      </c>
      <c r="M255">
        <v>237</v>
      </c>
    </row>
    <row r="256" spans="1:14" x14ac:dyDescent="0.3">
      <c r="A256" t="s">
        <v>1491</v>
      </c>
      <c r="C256" t="s">
        <v>1492</v>
      </c>
      <c r="D256" t="s">
        <v>1119</v>
      </c>
      <c r="E256" t="s">
        <v>1120</v>
      </c>
      <c r="F256">
        <v>7</v>
      </c>
      <c r="G256">
        <f t="shared" si="3"/>
        <v>7</v>
      </c>
      <c r="H256" t="s">
        <v>1121</v>
      </c>
      <c r="K256" s="2">
        <v>1510.85</v>
      </c>
      <c r="L256">
        <v>957.85</v>
      </c>
      <c r="M256">
        <v>553</v>
      </c>
    </row>
    <row r="257" spans="1:13" x14ac:dyDescent="0.3">
      <c r="A257" t="s">
        <v>1493</v>
      </c>
      <c r="C257" t="s">
        <v>1494</v>
      </c>
      <c r="D257" t="s">
        <v>1119</v>
      </c>
      <c r="E257" t="s">
        <v>1136</v>
      </c>
      <c r="F257">
        <v>4</v>
      </c>
      <c r="G257">
        <f t="shared" si="3"/>
        <v>4</v>
      </c>
      <c r="H257" t="s">
        <v>1121</v>
      </c>
      <c r="K257">
        <v>559.20000000000005</v>
      </c>
      <c r="L257">
        <v>243.2</v>
      </c>
      <c r="M257">
        <v>316</v>
      </c>
    </row>
    <row r="258" spans="1:13" x14ac:dyDescent="0.3">
      <c r="A258" t="s">
        <v>1495</v>
      </c>
      <c r="C258" t="s">
        <v>1496</v>
      </c>
      <c r="D258" t="s">
        <v>1119</v>
      </c>
      <c r="E258" t="s">
        <v>1120</v>
      </c>
      <c r="F258">
        <v>7</v>
      </c>
      <c r="G258">
        <f t="shared" si="3"/>
        <v>7</v>
      </c>
      <c r="H258" t="s">
        <v>1121</v>
      </c>
      <c r="K258" s="2">
        <v>1410.7</v>
      </c>
      <c r="L258">
        <v>857.7</v>
      </c>
      <c r="M258">
        <v>553</v>
      </c>
    </row>
    <row r="259" spans="1:13" x14ac:dyDescent="0.3">
      <c r="A259" t="s">
        <v>1497</v>
      </c>
      <c r="C259" t="s">
        <v>1498</v>
      </c>
      <c r="D259" t="s">
        <v>1119</v>
      </c>
      <c r="E259" t="s">
        <v>1229</v>
      </c>
      <c r="F259">
        <v>3</v>
      </c>
      <c r="G259">
        <f t="shared" ref="G259:G322" si="4">(F259-INT(F259))*5/3+INT(F259)</f>
        <v>3</v>
      </c>
      <c r="H259" t="s">
        <v>1121</v>
      </c>
      <c r="K259">
        <v>532.45000000000005</v>
      </c>
      <c r="L259">
        <v>295.45</v>
      </c>
      <c r="M259">
        <v>237</v>
      </c>
    </row>
    <row r="260" spans="1:13" x14ac:dyDescent="0.3">
      <c r="A260" t="s">
        <v>1499</v>
      </c>
      <c r="C260" t="s">
        <v>1500</v>
      </c>
      <c r="D260" t="s">
        <v>1119</v>
      </c>
      <c r="E260" t="s">
        <v>1120</v>
      </c>
      <c r="F260">
        <v>7</v>
      </c>
      <c r="G260">
        <f t="shared" si="4"/>
        <v>7</v>
      </c>
      <c r="H260" t="s">
        <v>1121</v>
      </c>
      <c r="K260" s="2">
        <v>1132.05</v>
      </c>
      <c r="L260" s="2">
        <v>1053.05</v>
      </c>
      <c r="M260">
        <v>79</v>
      </c>
    </row>
    <row r="261" spans="1:13" x14ac:dyDescent="0.3">
      <c r="A261" t="s">
        <v>1501</v>
      </c>
      <c r="C261" t="s">
        <v>1502</v>
      </c>
      <c r="D261" t="s">
        <v>1119</v>
      </c>
      <c r="E261" t="s">
        <v>1148</v>
      </c>
      <c r="F261">
        <v>8</v>
      </c>
      <c r="G261">
        <f t="shared" si="4"/>
        <v>8</v>
      </c>
      <c r="H261" t="s">
        <v>1121</v>
      </c>
      <c r="K261" s="2">
        <v>1192.05</v>
      </c>
      <c r="L261" s="2">
        <v>1113.05</v>
      </c>
      <c r="M261">
        <v>79</v>
      </c>
    </row>
    <row r="262" spans="1:13" x14ac:dyDescent="0.3">
      <c r="A262" t="s">
        <v>1503</v>
      </c>
      <c r="C262" t="s">
        <v>1504</v>
      </c>
      <c r="D262" t="s">
        <v>1119</v>
      </c>
      <c r="E262" t="s">
        <v>1229</v>
      </c>
      <c r="F262">
        <v>3</v>
      </c>
      <c r="G262">
        <f t="shared" si="4"/>
        <v>3</v>
      </c>
      <c r="H262" t="s">
        <v>1121</v>
      </c>
      <c r="K262">
        <v>483</v>
      </c>
      <c r="L262">
        <v>246</v>
      </c>
      <c r="M262">
        <v>237</v>
      </c>
    </row>
    <row r="263" spans="1:13" x14ac:dyDescent="0.3">
      <c r="A263" t="s">
        <v>1505</v>
      </c>
      <c r="C263" t="s">
        <v>1506</v>
      </c>
      <c r="D263" t="s">
        <v>1119</v>
      </c>
      <c r="E263" t="s">
        <v>1144</v>
      </c>
      <c r="F263">
        <v>6</v>
      </c>
      <c r="G263">
        <f t="shared" si="4"/>
        <v>6</v>
      </c>
      <c r="H263" t="s">
        <v>1121</v>
      </c>
      <c r="K263" s="2">
        <v>1522.1</v>
      </c>
      <c r="L263" s="2">
        <v>1048.0999999999999</v>
      </c>
      <c r="M263">
        <v>474</v>
      </c>
    </row>
    <row r="264" spans="1:13" x14ac:dyDescent="0.3">
      <c r="A264" t="s">
        <v>1507</v>
      </c>
      <c r="C264" t="s">
        <v>1508</v>
      </c>
      <c r="D264" t="s">
        <v>1119</v>
      </c>
      <c r="E264" t="s">
        <v>1148</v>
      </c>
      <c r="F264">
        <v>8</v>
      </c>
      <c r="G264">
        <f t="shared" si="4"/>
        <v>8</v>
      </c>
      <c r="H264" t="s">
        <v>1121</v>
      </c>
      <c r="K264" s="2">
        <v>2091.1</v>
      </c>
      <c r="L264" s="2">
        <v>1459.1</v>
      </c>
      <c r="M264">
        <v>632</v>
      </c>
    </row>
    <row r="265" spans="1:13" x14ac:dyDescent="0.3">
      <c r="A265" t="s">
        <v>1509</v>
      </c>
      <c r="C265" t="s">
        <v>1510</v>
      </c>
      <c r="D265" t="s">
        <v>1119</v>
      </c>
      <c r="E265" t="s">
        <v>1229</v>
      </c>
      <c r="F265">
        <v>3</v>
      </c>
      <c r="G265">
        <f t="shared" si="4"/>
        <v>3</v>
      </c>
      <c r="H265" t="s">
        <v>1121</v>
      </c>
      <c r="K265">
        <v>567.5</v>
      </c>
      <c r="L265">
        <v>330.5</v>
      </c>
      <c r="M265">
        <v>237</v>
      </c>
    </row>
    <row r="266" spans="1:13" x14ac:dyDescent="0.3">
      <c r="A266" t="s">
        <v>1511</v>
      </c>
      <c r="C266" t="s">
        <v>1512</v>
      </c>
      <c r="D266" t="s">
        <v>1119</v>
      </c>
      <c r="E266" t="s">
        <v>1144</v>
      </c>
      <c r="F266">
        <v>6</v>
      </c>
      <c r="G266">
        <f t="shared" si="4"/>
        <v>6</v>
      </c>
      <c r="H266" t="s">
        <v>1121</v>
      </c>
      <c r="K266" s="2">
        <v>1561.1</v>
      </c>
      <c r="L266" s="2">
        <v>1087.0999999999999</v>
      </c>
      <c r="M266">
        <v>474</v>
      </c>
    </row>
    <row r="267" spans="1:13" x14ac:dyDescent="0.3">
      <c r="A267" t="s">
        <v>1513</v>
      </c>
      <c r="C267" t="s">
        <v>1514</v>
      </c>
      <c r="D267" t="s">
        <v>1119</v>
      </c>
      <c r="E267" t="s">
        <v>1148</v>
      </c>
      <c r="F267">
        <v>8</v>
      </c>
      <c r="G267">
        <f t="shared" si="4"/>
        <v>8</v>
      </c>
      <c r="H267" t="s">
        <v>1121</v>
      </c>
      <c r="K267" s="2">
        <v>1706.1</v>
      </c>
      <c r="L267" s="2">
        <v>1074.0999999999999</v>
      </c>
      <c r="M267">
        <v>632</v>
      </c>
    </row>
    <row r="268" spans="1:13" x14ac:dyDescent="0.3">
      <c r="A268" t="s">
        <v>1515</v>
      </c>
      <c r="C268" t="s">
        <v>1516</v>
      </c>
      <c r="D268" t="s">
        <v>1119</v>
      </c>
      <c r="E268" t="s">
        <v>1133</v>
      </c>
      <c r="F268">
        <v>2</v>
      </c>
      <c r="G268">
        <f t="shared" si="4"/>
        <v>2</v>
      </c>
      <c r="K268">
        <v>74.900000000000006</v>
      </c>
      <c r="L268">
        <v>74.900000000000006</v>
      </c>
    </row>
    <row r="269" spans="1:13" x14ac:dyDescent="0.3">
      <c r="A269" t="s">
        <v>1517</v>
      </c>
      <c r="C269" t="s">
        <v>1518</v>
      </c>
      <c r="D269" t="s">
        <v>1119</v>
      </c>
      <c r="E269" t="s">
        <v>1136</v>
      </c>
      <c r="F269">
        <v>4</v>
      </c>
      <c r="G269">
        <f t="shared" si="4"/>
        <v>4</v>
      </c>
      <c r="H269" t="s">
        <v>1121</v>
      </c>
      <c r="K269">
        <v>731</v>
      </c>
      <c r="L269">
        <v>494</v>
      </c>
      <c r="M269">
        <v>237</v>
      </c>
    </row>
    <row r="270" spans="1:13" x14ac:dyDescent="0.3">
      <c r="A270" t="s">
        <v>1519</v>
      </c>
      <c r="C270" t="s">
        <v>1520</v>
      </c>
      <c r="D270" t="s">
        <v>1119</v>
      </c>
      <c r="E270" t="s">
        <v>1178</v>
      </c>
      <c r="F270">
        <v>5</v>
      </c>
      <c r="G270">
        <f t="shared" si="4"/>
        <v>5</v>
      </c>
      <c r="H270" t="s">
        <v>1121</v>
      </c>
      <c r="K270">
        <v>894.5</v>
      </c>
      <c r="L270">
        <v>657.5</v>
      </c>
      <c r="M270">
        <v>237</v>
      </c>
    </row>
    <row r="271" spans="1:13" x14ac:dyDescent="0.3">
      <c r="A271" t="s">
        <v>1521</v>
      </c>
      <c r="C271" t="s">
        <v>1522</v>
      </c>
      <c r="D271" t="s">
        <v>1119</v>
      </c>
      <c r="E271" t="s">
        <v>1120</v>
      </c>
      <c r="F271">
        <v>7</v>
      </c>
      <c r="G271">
        <f t="shared" si="4"/>
        <v>7</v>
      </c>
      <c r="H271" t="s">
        <v>1121</v>
      </c>
      <c r="K271">
        <v>613.79999999999995</v>
      </c>
      <c r="L271">
        <v>534.79999999999995</v>
      </c>
      <c r="M271">
        <v>79</v>
      </c>
    </row>
    <row r="272" spans="1:13" x14ac:dyDescent="0.3">
      <c r="A272" t="s">
        <v>1523</v>
      </c>
      <c r="C272" t="s">
        <v>1524</v>
      </c>
      <c r="D272" t="s">
        <v>1119</v>
      </c>
      <c r="E272" t="s">
        <v>1144</v>
      </c>
      <c r="F272">
        <v>6</v>
      </c>
      <c r="G272">
        <f t="shared" si="4"/>
        <v>6</v>
      </c>
      <c r="H272" t="s">
        <v>1121</v>
      </c>
      <c r="K272" s="2">
        <v>1380</v>
      </c>
      <c r="L272" s="2">
        <v>1143</v>
      </c>
      <c r="M272">
        <v>237</v>
      </c>
    </row>
    <row r="273" spans="1:14" x14ac:dyDescent="0.3">
      <c r="A273" t="s">
        <v>1525</v>
      </c>
      <c r="C273" t="s">
        <v>1526</v>
      </c>
      <c r="D273" t="s">
        <v>1119</v>
      </c>
      <c r="E273" t="s">
        <v>1229</v>
      </c>
      <c r="F273">
        <v>3</v>
      </c>
      <c r="G273">
        <f t="shared" si="4"/>
        <v>3</v>
      </c>
      <c r="H273" t="s">
        <v>1121</v>
      </c>
      <c r="K273">
        <v>532.45000000000005</v>
      </c>
      <c r="L273">
        <v>295.45</v>
      </c>
      <c r="M273">
        <v>237</v>
      </c>
    </row>
    <row r="274" spans="1:14" x14ac:dyDescent="0.3">
      <c r="A274" t="s">
        <v>1527</v>
      </c>
      <c r="C274" t="s">
        <v>1528</v>
      </c>
      <c r="D274" t="s">
        <v>1119</v>
      </c>
      <c r="E274" t="s">
        <v>1120</v>
      </c>
      <c r="F274">
        <v>7</v>
      </c>
      <c r="G274">
        <f t="shared" si="4"/>
        <v>7</v>
      </c>
      <c r="H274" t="s">
        <v>1121</v>
      </c>
      <c r="K274" s="2">
        <v>1694.55</v>
      </c>
      <c r="L274" s="2">
        <v>1141.55</v>
      </c>
      <c r="M274">
        <v>553</v>
      </c>
    </row>
    <row r="275" spans="1:14" x14ac:dyDescent="0.3">
      <c r="A275" t="s">
        <v>1529</v>
      </c>
      <c r="C275" t="s">
        <v>1530</v>
      </c>
      <c r="D275" t="s">
        <v>1119</v>
      </c>
      <c r="E275" t="s">
        <v>1148</v>
      </c>
      <c r="F275">
        <v>8</v>
      </c>
      <c r="G275">
        <f t="shared" si="4"/>
        <v>8</v>
      </c>
      <c r="H275" t="s">
        <v>1121</v>
      </c>
      <c r="K275" s="2">
        <v>1833.55</v>
      </c>
      <c r="L275" s="2">
        <v>1201.55</v>
      </c>
      <c r="M275">
        <v>632</v>
      </c>
    </row>
    <row r="276" spans="1:14" x14ac:dyDescent="0.3">
      <c r="A276" t="s">
        <v>1531</v>
      </c>
      <c r="C276" t="s">
        <v>1532</v>
      </c>
      <c r="D276" t="s">
        <v>1119</v>
      </c>
      <c r="E276" t="s">
        <v>1120</v>
      </c>
      <c r="F276">
        <v>7</v>
      </c>
      <c r="G276">
        <f t="shared" si="4"/>
        <v>7</v>
      </c>
      <c r="H276" t="s">
        <v>1121</v>
      </c>
      <c r="K276">
        <v>613.79999999999995</v>
      </c>
      <c r="L276">
        <v>534.79999999999995</v>
      </c>
      <c r="M276">
        <v>79</v>
      </c>
    </row>
    <row r="277" spans="1:14" x14ac:dyDescent="0.3">
      <c r="A277" t="s">
        <v>1533</v>
      </c>
      <c r="C277" t="s">
        <v>1534</v>
      </c>
      <c r="D277" t="s">
        <v>1119</v>
      </c>
      <c r="E277" t="s">
        <v>1229</v>
      </c>
      <c r="F277">
        <v>3</v>
      </c>
      <c r="G277">
        <f t="shared" si="4"/>
        <v>3</v>
      </c>
      <c r="H277" t="s">
        <v>1121</v>
      </c>
      <c r="K277">
        <v>532.45000000000005</v>
      </c>
      <c r="L277">
        <v>295.45</v>
      </c>
      <c r="M277">
        <v>237</v>
      </c>
    </row>
    <row r="278" spans="1:14" x14ac:dyDescent="0.3">
      <c r="A278" t="s">
        <v>506</v>
      </c>
      <c r="B278">
        <v>1000</v>
      </c>
      <c r="C278" t="s">
        <v>1535</v>
      </c>
      <c r="D278" t="s">
        <v>1119</v>
      </c>
      <c r="E278" t="s">
        <v>1148</v>
      </c>
      <c r="F278">
        <v>8</v>
      </c>
      <c r="G278">
        <f t="shared" si="4"/>
        <v>8</v>
      </c>
      <c r="H278" t="s">
        <v>1121</v>
      </c>
      <c r="K278" s="2">
        <v>1554.6</v>
      </c>
      <c r="L278">
        <v>749.1</v>
      </c>
      <c r="M278">
        <v>671.5</v>
      </c>
      <c r="N278">
        <v>134</v>
      </c>
    </row>
    <row r="279" spans="1:14" x14ac:dyDescent="0.3">
      <c r="A279" t="s">
        <v>507</v>
      </c>
      <c r="B279">
        <v>2000</v>
      </c>
      <c r="C279" t="s">
        <v>1536</v>
      </c>
      <c r="D279" t="s">
        <v>1119</v>
      </c>
      <c r="E279" t="s">
        <v>1148</v>
      </c>
      <c r="F279">
        <v>8</v>
      </c>
      <c r="G279">
        <f t="shared" si="4"/>
        <v>8</v>
      </c>
      <c r="H279" t="s">
        <v>1121</v>
      </c>
      <c r="K279" s="2">
        <v>2315.35</v>
      </c>
      <c r="L279" s="2">
        <v>1509.85</v>
      </c>
      <c r="M279">
        <v>671.5</v>
      </c>
      <c r="N279">
        <v>134</v>
      </c>
    </row>
    <row r="280" spans="1:14" x14ac:dyDescent="0.3">
      <c r="A280" t="s">
        <v>508</v>
      </c>
      <c r="B280">
        <v>500</v>
      </c>
      <c r="C280" t="s">
        <v>1537</v>
      </c>
      <c r="D280" t="s">
        <v>1119</v>
      </c>
      <c r="E280" t="s">
        <v>1178</v>
      </c>
      <c r="F280">
        <v>5</v>
      </c>
      <c r="G280">
        <f t="shared" si="4"/>
        <v>5</v>
      </c>
      <c r="H280" t="s">
        <v>1121</v>
      </c>
      <c r="K280">
        <v>842.6</v>
      </c>
      <c r="L280">
        <v>274.10000000000002</v>
      </c>
      <c r="M280">
        <v>434.5</v>
      </c>
      <c r="N280">
        <v>134</v>
      </c>
    </row>
    <row r="281" spans="1:14" x14ac:dyDescent="0.3">
      <c r="A281" t="s">
        <v>1538</v>
      </c>
      <c r="B281">
        <v>1000</v>
      </c>
      <c r="C281" t="s">
        <v>1539</v>
      </c>
      <c r="D281" t="s">
        <v>1119</v>
      </c>
      <c r="E281" t="s">
        <v>1148</v>
      </c>
      <c r="F281">
        <v>8</v>
      </c>
      <c r="G281">
        <f t="shared" si="4"/>
        <v>8</v>
      </c>
      <c r="H281" t="s">
        <v>1121</v>
      </c>
      <c r="K281" s="2">
        <v>1554.6</v>
      </c>
      <c r="L281">
        <v>749.1</v>
      </c>
      <c r="M281">
        <v>671.5</v>
      </c>
      <c r="N281">
        <v>134</v>
      </c>
    </row>
    <row r="282" spans="1:14" x14ac:dyDescent="0.3">
      <c r="A282" t="s">
        <v>1540</v>
      </c>
      <c r="B282">
        <v>2000</v>
      </c>
      <c r="C282" t="s">
        <v>1541</v>
      </c>
      <c r="D282" t="s">
        <v>1119</v>
      </c>
      <c r="E282" t="s">
        <v>1148</v>
      </c>
      <c r="F282">
        <v>8</v>
      </c>
      <c r="G282">
        <f t="shared" si="4"/>
        <v>8</v>
      </c>
      <c r="H282" t="s">
        <v>1121</v>
      </c>
      <c r="K282" s="2">
        <v>2315.35</v>
      </c>
      <c r="L282" s="2">
        <v>1509.85</v>
      </c>
      <c r="M282">
        <v>671.5</v>
      </c>
      <c r="N282">
        <v>134</v>
      </c>
    </row>
    <row r="283" spans="1:14" x14ac:dyDescent="0.3">
      <c r="A283" t="s">
        <v>510</v>
      </c>
      <c r="B283">
        <v>500</v>
      </c>
      <c r="C283" t="s">
        <v>1542</v>
      </c>
      <c r="D283" t="s">
        <v>1119</v>
      </c>
      <c r="E283" t="s">
        <v>1178</v>
      </c>
      <c r="F283">
        <v>5</v>
      </c>
      <c r="G283">
        <f t="shared" si="4"/>
        <v>5</v>
      </c>
      <c r="H283" t="s">
        <v>1121</v>
      </c>
      <c r="K283">
        <v>842.6</v>
      </c>
      <c r="L283">
        <v>274.10000000000002</v>
      </c>
      <c r="M283">
        <v>434.5</v>
      </c>
      <c r="N283">
        <v>134</v>
      </c>
    </row>
    <row r="284" spans="1:14" x14ac:dyDescent="0.3">
      <c r="A284" t="s">
        <v>512</v>
      </c>
      <c r="B284">
        <v>1000</v>
      </c>
      <c r="C284" t="s">
        <v>1543</v>
      </c>
      <c r="D284" t="s">
        <v>1119</v>
      </c>
      <c r="E284" t="s">
        <v>1148</v>
      </c>
      <c r="F284">
        <v>8</v>
      </c>
      <c r="G284">
        <f t="shared" si="4"/>
        <v>8</v>
      </c>
      <c r="H284" t="s">
        <v>1121</v>
      </c>
      <c r="K284" s="2">
        <v>1554.6</v>
      </c>
      <c r="L284">
        <v>749.1</v>
      </c>
      <c r="M284">
        <v>671.5</v>
      </c>
      <c r="N284">
        <v>134</v>
      </c>
    </row>
    <row r="285" spans="1:14" x14ac:dyDescent="0.3">
      <c r="A285" t="s">
        <v>513</v>
      </c>
      <c r="B285">
        <v>2000</v>
      </c>
      <c r="C285" t="s">
        <v>1544</v>
      </c>
      <c r="D285" t="s">
        <v>1119</v>
      </c>
      <c r="E285" t="s">
        <v>1148</v>
      </c>
      <c r="F285">
        <v>8</v>
      </c>
      <c r="G285">
        <f t="shared" si="4"/>
        <v>8</v>
      </c>
      <c r="H285" t="s">
        <v>1121</v>
      </c>
      <c r="K285" s="2">
        <v>2315.35</v>
      </c>
      <c r="L285" s="2">
        <v>1509.85</v>
      </c>
      <c r="M285">
        <v>671.5</v>
      </c>
      <c r="N285">
        <v>134</v>
      </c>
    </row>
    <row r="286" spans="1:14" x14ac:dyDescent="0.3">
      <c r="A286" t="s">
        <v>748</v>
      </c>
      <c r="B286" t="s">
        <v>748</v>
      </c>
      <c r="C286" t="s">
        <v>1545</v>
      </c>
      <c r="D286" t="s">
        <v>1119</v>
      </c>
      <c r="E286" t="s">
        <v>1148</v>
      </c>
      <c r="F286">
        <v>8</v>
      </c>
      <c r="G286">
        <f t="shared" si="4"/>
        <v>8</v>
      </c>
      <c r="K286" s="2">
        <v>1215.5999999999999</v>
      </c>
      <c r="L286">
        <v>449.6</v>
      </c>
      <c r="M286">
        <v>632</v>
      </c>
      <c r="N286">
        <v>134</v>
      </c>
    </row>
    <row r="287" spans="1:14" x14ac:dyDescent="0.3">
      <c r="A287" t="s">
        <v>747</v>
      </c>
      <c r="B287" t="s">
        <v>747</v>
      </c>
      <c r="C287" t="s">
        <v>1546</v>
      </c>
      <c r="D287" t="s">
        <v>1119</v>
      </c>
      <c r="E287" t="s">
        <v>1136</v>
      </c>
      <c r="F287">
        <v>4</v>
      </c>
      <c r="G287">
        <f t="shared" si="4"/>
        <v>4</v>
      </c>
      <c r="K287">
        <v>734.6</v>
      </c>
      <c r="L287">
        <v>284.60000000000002</v>
      </c>
      <c r="M287">
        <v>316</v>
      </c>
      <c r="N287">
        <v>134</v>
      </c>
    </row>
    <row r="288" spans="1:14" x14ac:dyDescent="0.3">
      <c r="A288" t="s">
        <v>1547</v>
      </c>
      <c r="C288" t="s">
        <v>1548</v>
      </c>
      <c r="D288" t="s">
        <v>1119</v>
      </c>
      <c r="E288" t="s">
        <v>1120</v>
      </c>
      <c r="F288">
        <v>7</v>
      </c>
      <c r="G288">
        <f t="shared" si="4"/>
        <v>7</v>
      </c>
      <c r="H288" t="s">
        <v>1121</v>
      </c>
      <c r="K288" s="2">
        <v>1220.55</v>
      </c>
      <c r="L288" s="2">
        <v>1141.55</v>
      </c>
      <c r="M288">
        <v>79</v>
      </c>
    </row>
    <row r="289" spans="1:14" x14ac:dyDescent="0.3">
      <c r="A289" t="s">
        <v>845</v>
      </c>
      <c r="B289">
        <v>500</v>
      </c>
      <c r="C289" t="s">
        <v>1549</v>
      </c>
      <c r="D289" t="s">
        <v>1119</v>
      </c>
      <c r="E289" t="s">
        <v>1178</v>
      </c>
      <c r="F289">
        <v>5</v>
      </c>
      <c r="G289">
        <f t="shared" si="4"/>
        <v>5</v>
      </c>
      <c r="H289" t="s">
        <v>1121</v>
      </c>
      <c r="K289" s="2">
        <v>1007.52</v>
      </c>
      <c r="L289">
        <v>425.85</v>
      </c>
      <c r="M289">
        <v>447.67</v>
      </c>
      <c r="N289">
        <v>134</v>
      </c>
    </row>
    <row r="290" spans="1:14" x14ac:dyDescent="0.3">
      <c r="A290" t="s">
        <v>844</v>
      </c>
      <c r="B290">
        <v>500</v>
      </c>
      <c r="C290" t="s">
        <v>1550</v>
      </c>
      <c r="D290" t="s">
        <v>1119</v>
      </c>
      <c r="E290" t="s">
        <v>1148</v>
      </c>
      <c r="F290">
        <v>8</v>
      </c>
      <c r="G290">
        <f t="shared" si="4"/>
        <v>8</v>
      </c>
      <c r="H290" t="s">
        <v>1121</v>
      </c>
      <c r="K290" s="2">
        <v>1716.72</v>
      </c>
      <c r="L290">
        <v>898.05</v>
      </c>
      <c r="M290">
        <v>684.67</v>
      </c>
      <c r="N290">
        <v>134</v>
      </c>
    </row>
    <row r="291" spans="1:14" x14ac:dyDescent="0.3">
      <c r="A291" t="s">
        <v>846</v>
      </c>
      <c r="B291">
        <v>500</v>
      </c>
      <c r="C291" t="s">
        <v>1551</v>
      </c>
      <c r="D291" t="s">
        <v>1119</v>
      </c>
      <c r="E291" t="s">
        <v>1148</v>
      </c>
      <c r="F291">
        <v>8</v>
      </c>
      <c r="G291">
        <f t="shared" si="4"/>
        <v>8</v>
      </c>
      <c r="H291" t="s">
        <v>1121</v>
      </c>
      <c r="K291" s="2">
        <v>2548.9699999999998</v>
      </c>
      <c r="L291" s="2">
        <v>1730.3</v>
      </c>
      <c r="M291">
        <v>684.67</v>
      </c>
      <c r="N291">
        <v>134</v>
      </c>
    </row>
    <row r="292" spans="1:14" x14ac:dyDescent="0.3">
      <c r="A292" t="s">
        <v>847</v>
      </c>
      <c r="B292">
        <v>500</v>
      </c>
      <c r="C292" t="s">
        <v>1552</v>
      </c>
      <c r="D292" t="s">
        <v>1119</v>
      </c>
      <c r="E292" t="s">
        <v>1178</v>
      </c>
      <c r="F292">
        <v>5</v>
      </c>
      <c r="G292">
        <f t="shared" si="4"/>
        <v>5</v>
      </c>
      <c r="H292" t="s">
        <v>1121</v>
      </c>
      <c r="K292" s="2">
        <v>1007.52</v>
      </c>
      <c r="L292">
        <v>425.85</v>
      </c>
      <c r="M292">
        <v>447.67</v>
      </c>
      <c r="N292">
        <v>134</v>
      </c>
    </row>
    <row r="293" spans="1:14" x14ac:dyDescent="0.3">
      <c r="A293" t="s">
        <v>848</v>
      </c>
      <c r="B293">
        <v>500</v>
      </c>
      <c r="C293" t="s">
        <v>1553</v>
      </c>
      <c r="D293" t="s">
        <v>1119</v>
      </c>
      <c r="E293" t="s">
        <v>1148</v>
      </c>
      <c r="F293">
        <v>8</v>
      </c>
      <c r="G293">
        <f t="shared" si="4"/>
        <v>8</v>
      </c>
      <c r="H293" t="s">
        <v>1121</v>
      </c>
      <c r="K293" s="2">
        <v>1716.72</v>
      </c>
      <c r="L293">
        <v>898.05</v>
      </c>
      <c r="M293">
        <v>684.67</v>
      </c>
      <c r="N293">
        <v>134</v>
      </c>
    </row>
    <row r="294" spans="1:14" x14ac:dyDescent="0.3">
      <c r="A294" t="s">
        <v>849</v>
      </c>
      <c r="B294">
        <v>500</v>
      </c>
      <c r="C294" t="s">
        <v>1554</v>
      </c>
      <c r="D294" t="s">
        <v>1119</v>
      </c>
      <c r="E294" t="s">
        <v>1148</v>
      </c>
      <c r="F294">
        <v>8</v>
      </c>
      <c r="G294">
        <f t="shared" si="4"/>
        <v>8</v>
      </c>
      <c r="H294" t="s">
        <v>1121</v>
      </c>
      <c r="K294" s="2">
        <v>2548.9699999999998</v>
      </c>
      <c r="L294" s="2">
        <v>1730.3</v>
      </c>
      <c r="M294">
        <v>684.67</v>
      </c>
      <c r="N294">
        <v>134</v>
      </c>
    </row>
    <row r="295" spans="1:14" x14ac:dyDescent="0.3">
      <c r="A295" t="s">
        <v>1555</v>
      </c>
      <c r="B295">
        <v>500</v>
      </c>
      <c r="C295" t="s">
        <v>1556</v>
      </c>
      <c r="D295" t="s">
        <v>1119</v>
      </c>
      <c r="E295" t="s">
        <v>1178</v>
      </c>
      <c r="F295">
        <v>5</v>
      </c>
      <c r="G295">
        <f t="shared" si="4"/>
        <v>5</v>
      </c>
      <c r="H295" t="s">
        <v>1121</v>
      </c>
      <c r="K295">
        <v>993.02</v>
      </c>
      <c r="L295">
        <v>411.35</v>
      </c>
      <c r="M295">
        <v>447.67</v>
      </c>
      <c r="N295">
        <v>134</v>
      </c>
    </row>
    <row r="296" spans="1:14" x14ac:dyDescent="0.3">
      <c r="A296" t="s">
        <v>1557</v>
      </c>
      <c r="B296">
        <v>500</v>
      </c>
      <c r="C296" t="s">
        <v>1558</v>
      </c>
      <c r="D296" t="s">
        <v>1119</v>
      </c>
      <c r="E296" t="s">
        <v>1148</v>
      </c>
      <c r="F296">
        <v>8</v>
      </c>
      <c r="G296">
        <f t="shared" si="4"/>
        <v>8</v>
      </c>
      <c r="H296" t="s">
        <v>1121</v>
      </c>
      <c r="K296" s="2">
        <v>1531.22</v>
      </c>
      <c r="L296">
        <v>712.55</v>
      </c>
      <c r="M296">
        <v>684.67</v>
      </c>
      <c r="N296">
        <v>134</v>
      </c>
    </row>
    <row r="297" spans="1:14" x14ac:dyDescent="0.3">
      <c r="A297" t="s">
        <v>1559</v>
      </c>
      <c r="B297">
        <v>500</v>
      </c>
      <c r="C297" t="s">
        <v>1560</v>
      </c>
      <c r="D297" t="s">
        <v>1119</v>
      </c>
      <c r="E297" t="s">
        <v>1148</v>
      </c>
      <c r="F297">
        <v>8</v>
      </c>
      <c r="G297">
        <f t="shared" si="4"/>
        <v>8</v>
      </c>
      <c r="H297" t="s">
        <v>1121</v>
      </c>
      <c r="K297" s="2">
        <v>2642.97</v>
      </c>
      <c r="L297" s="2">
        <v>1824.3</v>
      </c>
      <c r="M297">
        <v>684.67</v>
      </c>
      <c r="N297">
        <v>134</v>
      </c>
    </row>
    <row r="298" spans="1:14" x14ac:dyDescent="0.3">
      <c r="A298" t="s">
        <v>1046</v>
      </c>
      <c r="B298">
        <v>500</v>
      </c>
      <c r="C298" t="s">
        <v>1561</v>
      </c>
      <c r="D298" t="s">
        <v>1119</v>
      </c>
      <c r="E298" t="s">
        <v>1178</v>
      </c>
      <c r="F298">
        <v>5</v>
      </c>
      <c r="G298">
        <f t="shared" si="4"/>
        <v>5</v>
      </c>
      <c r="H298" t="s">
        <v>1121</v>
      </c>
      <c r="K298">
        <v>993.02</v>
      </c>
      <c r="L298">
        <v>411.35</v>
      </c>
      <c r="M298">
        <v>447.67</v>
      </c>
      <c r="N298">
        <v>134</v>
      </c>
    </row>
    <row r="299" spans="1:14" x14ac:dyDescent="0.3">
      <c r="A299" t="s">
        <v>1562</v>
      </c>
      <c r="C299" t="s">
        <v>1563</v>
      </c>
      <c r="D299" t="s">
        <v>1119</v>
      </c>
      <c r="E299" t="s">
        <v>1148</v>
      </c>
      <c r="F299">
        <v>8</v>
      </c>
      <c r="G299">
        <f t="shared" si="4"/>
        <v>8</v>
      </c>
      <c r="H299" t="s">
        <v>1121</v>
      </c>
      <c r="K299" s="2">
        <v>1833.55</v>
      </c>
      <c r="L299" s="2">
        <v>1201.55</v>
      </c>
      <c r="M299">
        <v>632</v>
      </c>
    </row>
    <row r="300" spans="1:14" x14ac:dyDescent="0.3">
      <c r="A300" t="s">
        <v>1047</v>
      </c>
      <c r="B300">
        <v>500</v>
      </c>
      <c r="C300" t="s">
        <v>1564</v>
      </c>
      <c r="D300" t="s">
        <v>1119</v>
      </c>
      <c r="E300" t="s">
        <v>1148</v>
      </c>
      <c r="F300">
        <v>8</v>
      </c>
      <c r="G300">
        <f t="shared" si="4"/>
        <v>8</v>
      </c>
      <c r="H300" t="s">
        <v>1121</v>
      </c>
      <c r="K300" s="2">
        <v>1531.22</v>
      </c>
      <c r="L300">
        <v>712.55</v>
      </c>
      <c r="M300">
        <v>684.67</v>
      </c>
      <c r="N300">
        <v>134</v>
      </c>
    </row>
    <row r="301" spans="1:14" x14ac:dyDescent="0.3">
      <c r="A301" t="s">
        <v>1048</v>
      </c>
      <c r="B301">
        <v>500</v>
      </c>
      <c r="C301" t="s">
        <v>1565</v>
      </c>
      <c r="D301" t="s">
        <v>1119</v>
      </c>
      <c r="E301" t="s">
        <v>1148</v>
      </c>
      <c r="F301">
        <v>8</v>
      </c>
      <c r="G301">
        <f t="shared" si="4"/>
        <v>8</v>
      </c>
      <c r="H301" t="s">
        <v>1121</v>
      </c>
      <c r="K301" s="2">
        <v>2642.97</v>
      </c>
      <c r="L301" s="2">
        <v>1824.3</v>
      </c>
      <c r="M301">
        <v>684.67</v>
      </c>
      <c r="N301">
        <v>134</v>
      </c>
    </row>
    <row r="302" spans="1:14" x14ac:dyDescent="0.3">
      <c r="A302" t="s">
        <v>801</v>
      </c>
      <c r="C302" t="s">
        <v>1566</v>
      </c>
      <c r="D302" t="s">
        <v>1119</v>
      </c>
      <c r="E302" t="s">
        <v>1229</v>
      </c>
      <c r="F302">
        <v>3</v>
      </c>
      <c r="G302">
        <f t="shared" si="4"/>
        <v>3</v>
      </c>
      <c r="H302" t="s">
        <v>1121</v>
      </c>
      <c r="K302">
        <v>923.55</v>
      </c>
      <c r="L302">
        <v>473.55</v>
      </c>
      <c r="M302">
        <v>316</v>
      </c>
      <c r="N302">
        <v>134</v>
      </c>
    </row>
    <row r="303" spans="1:14" x14ac:dyDescent="0.3">
      <c r="A303" t="s">
        <v>802</v>
      </c>
      <c r="C303" t="s">
        <v>1568</v>
      </c>
      <c r="D303" t="s">
        <v>1119</v>
      </c>
      <c r="E303" t="s">
        <v>1120</v>
      </c>
      <c r="F303">
        <v>7</v>
      </c>
      <c r="G303">
        <f t="shared" si="4"/>
        <v>7</v>
      </c>
      <c r="H303" t="s">
        <v>1121</v>
      </c>
      <c r="K303" s="2">
        <v>1420.05</v>
      </c>
      <c r="L303">
        <v>654.04999999999995</v>
      </c>
      <c r="M303">
        <v>632</v>
      </c>
      <c r="N303">
        <v>134</v>
      </c>
    </row>
    <row r="304" spans="1:14" x14ac:dyDescent="0.3">
      <c r="A304" t="s">
        <v>803</v>
      </c>
      <c r="C304" t="s">
        <v>1569</v>
      </c>
      <c r="D304" t="s">
        <v>1119</v>
      </c>
      <c r="E304" t="s">
        <v>1148</v>
      </c>
      <c r="F304">
        <v>8</v>
      </c>
      <c r="G304">
        <f t="shared" si="4"/>
        <v>8</v>
      </c>
      <c r="H304" t="s">
        <v>1121</v>
      </c>
      <c r="K304" s="2">
        <v>2126.35</v>
      </c>
      <c r="L304" s="2">
        <v>1281.3499999999999</v>
      </c>
      <c r="M304">
        <v>711</v>
      </c>
      <c r="N304">
        <v>134</v>
      </c>
    </row>
    <row r="305" spans="1:14" x14ac:dyDescent="0.3">
      <c r="A305" t="s">
        <v>1570</v>
      </c>
      <c r="B305" t="s">
        <v>576</v>
      </c>
      <c r="C305" t="s">
        <v>1571</v>
      </c>
      <c r="D305" t="s">
        <v>1119</v>
      </c>
      <c r="E305" t="s">
        <v>1178</v>
      </c>
      <c r="F305">
        <v>5</v>
      </c>
      <c r="G305">
        <f t="shared" si="4"/>
        <v>5</v>
      </c>
      <c r="H305" t="s">
        <v>1121</v>
      </c>
      <c r="K305">
        <v>404.92</v>
      </c>
      <c r="L305">
        <v>305.92</v>
      </c>
      <c r="N305">
        <v>99</v>
      </c>
    </row>
    <row r="306" spans="1:14" x14ac:dyDescent="0.3">
      <c r="A306" t="s">
        <v>1572</v>
      </c>
      <c r="B306" t="s">
        <v>577</v>
      </c>
      <c r="C306" t="s">
        <v>1573</v>
      </c>
      <c r="D306" t="s">
        <v>1119</v>
      </c>
      <c r="E306" t="s">
        <v>1178</v>
      </c>
      <c r="F306">
        <v>5</v>
      </c>
      <c r="G306">
        <f t="shared" si="4"/>
        <v>5</v>
      </c>
      <c r="H306" t="s">
        <v>1121</v>
      </c>
      <c r="K306">
        <v>404.92</v>
      </c>
      <c r="L306">
        <v>305.92</v>
      </c>
      <c r="N306">
        <v>99</v>
      </c>
    </row>
    <row r="307" spans="1:14" x14ac:dyDescent="0.3">
      <c r="A307" t="s">
        <v>951</v>
      </c>
      <c r="C307" t="s">
        <v>1574</v>
      </c>
      <c r="D307" t="s">
        <v>1119</v>
      </c>
      <c r="E307" t="s">
        <v>1178</v>
      </c>
      <c r="F307">
        <v>5</v>
      </c>
      <c r="G307">
        <f t="shared" si="4"/>
        <v>5</v>
      </c>
      <c r="H307" t="s">
        <v>1121</v>
      </c>
      <c r="K307">
        <v>854.8</v>
      </c>
      <c r="L307">
        <v>286.3</v>
      </c>
      <c r="M307">
        <v>434.5</v>
      </c>
      <c r="N307">
        <v>134</v>
      </c>
    </row>
    <row r="308" spans="1:14" x14ac:dyDescent="0.3">
      <c r="A308" t="s">
        <v>953</v>
      </c>
      <c r="C308" t="s">
        <v>1575</v>
      </c>
      <c r="D308" t="s">
        <v>1119</v>
      </c>
      <c r="E308" t="s">
        <v>1148</v>
      </c>
      <c r="F308">
        <v>8</v>
      </c>
      <c r="G308">
        <f t="shared" si="4"/>
        <v>8</v>
      </c>
      <c r="H308" t="s">
        <v>1121</v>
      </c>
      <c r="K308" s="2">
        <v>1439.5</v>
      </c>
      <c r="L308">
        <v>634</v>
      </c>
      <c r="M308">
        <v>671.5</v>
      </c>
      <c r="N308">
        <v>134</v>
      </c>
    </row>
    <row r="309" spans="1:14" x14ac:dyDescent="0.3">
      <c r="A309" t="s">
        <v>954</v>
      </c>
      <c r="C309" t="s">
        <v>1576</v>
      </c>
      <c r="D309" t="s">
        <v>1119</v>
      </c>
      <c r="E309" t="s">
        <v>1148</v>
      </c>
      <c r="F309">
        <v>8</v>
      </c>
      <c r="G309">
        <f t="shared" si="4"/>
        <v>8</v>
      </c>
      <c r="H309" t="s">
        <v>1121</v>
      </c>
      <c r="K309" s="2">
        <v>2423.75</v>
      </c>
      <c r="L309" s="2">
        <v>1559</v>
      </c>
      <c r="M309">
        <v>730.75</v>
      </c>
      <c r="N309">
        <v>134</v>
      </c>
    </row>
    <row r="310" spans="1:14" x14ac:dyDescent="0.3">
      <c r="A310" t="s">
        <v>1577</v>
      </c>
      <c r="C310" t="s">
        <v>1578</v>
      </c>
      <c r="D310" t="s">
        <v>1119</v>
      </c>
      <c r="E310" t="s">
        <v>1120</v>
      </c>
      <c r="F310">
        <v>7</v>
      </c>
      <c r="G310">
        <f t="shared" si="4"/>
        <v>7</v>
      </c>
      <c r="H310" t="s">
        <v>1121</v>
      </c>
      <c r="K310">
        <v>613.79999999999995</v>
      </c>
      <c r="L310">
        <v>534.79999999999995</v>
      </c>
      <c r="M310">
        <v>79</v>
      </c>
    </row>
    <row r="311" spans="1:14" x14ac:dyDescent="0.3">
      <c r="A311" t="s">
        <v>955</v>
      </c>
      <c r="C311" t="s">
        <v>1579</v>
      </c>
      <c r="D311" t="s">
        <v>1119</v>
      </c>
      <c r="E311" t="s">
        <v>1133</v>
      </c>
      <c r="F311">
        <v>2</v>
      </c>
      <c r="G311">
        <f t="shared" si="4"/>
        <v>2</v>
      </c>
      <c r="H311" t="s">
        <v>1121</v>
      </c>
      <c r="K311">
        <v>971.88</v>
      </c>
      <c r="L311">
        <v>668.8</v>
      </c>
      <c r="M311">
        <v>204.08</v>
      </c>
      <c r="N311">
        <v>99</v>
      </c>
    </row>
    <row r="312" spans="1:14" x14ac:dyDescent="0.3">
      <c r="A312" t="s">
        <v>1041</v>
      </c>
      <c r="C312" t="s">
        <v>3173</v>
      </c>
      <c r="D312" t="s">
        <v>1581</v>
      </c>
      <c r="E312" t="s">
        <v>1133</v>
      </c>
      <c r="F312">
        <v>2</v>
      </c>
      <c r="G312">
        <f t="shared" si="4"/>
        <v>2</v>
      </c>
      <c r="H312" t="s">
        <v>1121</v>
      </c>
      <c r="K312">
        <v>375.55</v>
      </c>
      <c r="L312">
        <v>24.3</v>
      </c>
      <c r="M312">
        <v>217.25</v>
      </c>
      <c r="N312">
        <v>134</v>
      </c>
    </row>
    <row r="313" spans="1:14" x14ac:dyDescent="0.3">
      <c r="A313" t="s">
        <v>1043</v>
      </c>
      <c r="C313" t="s">
        <v>3174</v>
      </c>
      <c r="D313" t="s">
        <v>1581</v>
      </c>
      <c r="E313" t="s">
        <v>1178</v>
      </c>
      <c r="F313">
        <v>5</v>
      </c>
      <c r="G313">
        <f t="shared" si="4"/>
        <v>5</v>
      </c>
      <c r="H313" t="s">
        <v>1121</v>
      </c>
      <c r="K313">
        <v>923.55</v>
      </c>
      <c r="L313">
        <v>335.3</v>
      </c>
      <c r="M313">
        <v>454.25</v>
      </c>
      <c r="N313">
        <v>134</v>
      </c>
    </row>
    <row r="314" spans="1:14" x14ac:dyDescent="0.3">
      <c r="A314" t="s">
        <v>1018</v>
      </c>
      <c r="C314" t="s">
        <v>1583</v>
      </c>
      <c r="D314" t="s">
        <v>1581</v>
      </c>
      <c r="E314" t="s">
        <v>1133</v>
      </c>
      <c r="F314">
        <v>2</v>
      </c>
      <c r="G314">
        <f t="shared" si="4"/>
        <v>2</v>
      </c>
      <c r="H314" t="s">
        <v>1121</v>
      </c>
      <c r="K314">
        <v>336.05</v>
      </c>
      <c r="L314">
        <v>24.3</v>
      </c>
      <c r="M314">
        <v>177.75</v>
      </c>
      <c r="N314">
        <v>134</v>
      </c>
    </row>
    <row r="315" spans="1:14" x14ac:dyDescent="0.3">
      <c r="A315" t="s">
        <v>1021</v>
      </c>
      <c r="C315" t="s">
        <v>1584</v>
      </c>
      <c r="D315" t="s">
        <v>1119</v>
      </c>
      <c r="E315" t="s">
        <v>1133</v>
      </c>
      <c r="F315">
        <v>2</v>
      </c>
      <c r="G315">
        <f t="shared" si="4"/>
        <v>2</v>
      </c>
      <c r="K315">
        <v>395.7</v>
      </c>
      <c r="L315">
        <v>99.2</v>
      </c>
      <c r="M315">
        <v>197.5</v>
      </c>
      <c r="N315">
        <v>99</v>
      </c>
    </row>
    <row r="316" spans="1:14" x14ac:dyDescent="0.3">
      <c r="A316" t="s">
        <v>1022</v>
      </c>
      <c r="C316" t="s">
        <v>1585</v>
      </c>
      <c r="D316" t="s">
        <v>1119</v>
      </c>
      <c r="E316" t="s">
        <v>1178</v>
      </c>
      <c r="F316">
        <v>5</v>
      </c>
      <c r="G316">
        <f t="shared" si="4"/>
        <v>5</v>
      </c>
      <c r="H316" t="s">
        <v>1121</v>
      </c>
      <c r="K316" s="2">
        <v>1040.75</v>
      </c>
      <c r="L316">
        <v>492</v>
      </c>
      <c r="M316">
        <v>414.75</v>
      </c>
      <c r="N316">
        <v>134</v>
      </c>
    </row>
    <row r="317" spans="1:14" x14ac:dyDescent="0.3">
      <c r="A317" t="s">
        <v>1023</v>
      </c>
      <c r="C317" t="s">
        <v>1586</v>
      </c>
      <c r="D317" t="s">
        <v>1119</v>
      </c>
      <c r="E317" t="s">
        <v>1148</v>
      </c>
      <c r="F317">
        <v>8</v>
      </c>
      <c r="G317">
        <f t="shared" si="4"/>
        <v>8</v>
      </c>
      <c r="H317" t="s">
        <v>1121</v>
      </c>
      <c r="K317" s="2">
        <v>1571.25</v>
      </c>
      <c r="L317">
        <v>746</v>
      </c>
      <c r="M317">
        <v>691.25</v>
      </c>
      <c r="N317">
        <v>134</v>
      </c>
    </row>
    <row r="318" spans="1:14" x14ac:dyDescent="0.3">
      <c r="A318" t="s">
        <v>1024</v>
      </c>
      <c r="C318" t="s">
        <v>1587</v>
      </c>
      <c r="D318" t="s">
        <v>1119</v>
      </c>
      <c r="E318" t="s">
        <v>1148</v>
      </c>
      <c r="F318">
        <v>8</v>
      </c>
      <c r="G318">
        <f t="shared" si="4"/>
        <v>8</v>
      </c>
      <c r="H318" t="s">
        <v>1121</v>
      </c>
      <c r="K318" s="2">
        <v>1571.25</v>
      </c>
      <c r="L318">
        <v>746</v>
      </c>
      <c r="M318">
        <v>691.25</v>
      </c>
      <c r="N318">
        <v>134</v>
      </c>
    </row>
    <row r="319" spans="1:14" x14ac:dyDescent="0.3">
      <c r="A319" t="s">
        <v>1028</v>
      </c>
      <c r="C319" t="s">
        <v>1588</v>
      </c>
      <c r="D319" t="s">
        <v>1119</v>
      </c>
      <c r="E319" t="s">
        <v>1136</v>
      </c>
      <c r="F319">
        <v>4</v>
      </c>
      <c r="G319">
        <f t="shared" si="4"/>
        <v>4</v>
      </c>
      <c r="H319" t="s">
        <v>1121</v>
      </c>
      <c r="K319">
        <v>936.65</v>
      </c>
      <c r="L319">
        <v>466.9</v>
      </c>
      <c r="M319">
        <v>335.75</v>
      </c>
      <c r="N319">
        <v>134</v>
      </c>
    </row>
    <row r="320" spans="1:14" x14ac:dyDescent="0.3">
      <c r="A320" t="s">
        <v>1030</v>
      </c>
      <c r="C320" t="s">
        <v>1589</v>
      </c>
      <c r="D320" t="s">
        <v>1119</v>
      </c>
      <c r="E320" t="s">
        <v>1148</v>
      </c>
      <c r="F320">
        <v>8</v>
      </c>
      <c r="G320">
        <f t="shared" si="4"/>
        <v>8</v>
      </c>
      <c r="H320" t="s">
        <v>1121</v>
      </c>
      <c r="K320" s="2">
        <v>2004.1</v>
      </c>
      <c r="L320" s="2">
        <v>1159.0999999999999</v>
      </c>
      <c r="M320">
        <v>711</v>
      </c>
      <c r="N320">
        <v>134</v>
      </c>
    </row>
    <row r="321" spans="1:14" x14ac:dyDescent="0.3">
      <c r="A321" t="s">
        <v>1590</v>
      </c>
      <c r="C321" t="s">
        <v>1591</v>
      </c>
      <c r="D321" t="s">
        <v>1119</v>
      </c>
      <c r="E321" t="s">
        <v>1229</v>
      </c>
      <c r="F321">
        <v>3</v>
      </c>
      <c r="G321">
        <f t="shared" si="4"/>
        <v>3</v>
      </c>
      <c r="H321" t="s">
        <v>1121</v>
      </c>
      <c r="K321">
        <v>532.45000000000005</v>
      </c>
      <c r="L321">
        <v>295.45</v>
      </c>
      <c r="M321">
        <v>237</v>
      </c>
    </row>
    <row r="322" spans="1:14" x14ac:dyDescent="0.3">
      <c r="A322" t="s">
        <v>1032</v>
      </c>
      <c r="C322" t="s">
        <v>1592</v>
      </c>
      <c r="D322" t="s">
        <v>1119</v>
      </c>
      <c r="E322" t="s">
        <v>1178</v>
      </c>
      <c r="F322">
        <v>5</v>
      </c>
      <c r="G322">
        <f t="shared" si="4"/>
        <v>5</v>
      </c>
      <c r="H322" t="s">
        <v>1121</v>
      </c>
      <c r="K322">
        <v>974.05</v>
      </c>
      <c r="L322">
        <v>425.3</v>
      </c>
      <c r="M322">
        <v>414.75</v>
      </c>
      <c r="N322">
        <v>134</v>
      </c>
    </row>
    <row r="323" spans="1:14" x14ac:dyDescent="0.3">
      <c r="A323" t="s">
        <v>1034</v>
      </c>
      <c r="C323" t="s">
        <v>1593</v>
      </c>
      <c r="D323" t="s">
        <v>1119</v>
      </c>
      <c r="E323" t="s">
        <v>1148</v>
      </c>
      <c r="F323">
        <v>8</v>
      </c>
      <c r="G323">
        <f t="shared" ref="G323:G386" si="5">(F323-INT(F323))*5/3+INT(F323)</f>
        <v>8</v>
      </c>
      <c r="H323" t="s">
        <v>1121</v>
      </c>
      <c r="K323" s="2">
        <v>1571.25</v>
      </c>
      <c r="L323">
        <v>785.5</v>
      </c>
      <c r="M323">
        <v>651.75</v>
      </c>
      <c r="N323">
        <v>134</v>
      </c>
    </row>
    <row r="324" spans="1:14" x14ac:dyDescent="0.3">
      <c r="A324" t="s">
        <v>1035</v>
      </c>
      <c r="C324" t="s">
        <v>1594</v>
      </c>
      <c r="D324" t="s">
        <v>1119</v>
      </c>
      <c r="E324" t="s">
        <v>1148</v>
      </c>
      <c r="F324">
        <v>8</v>
      </c>
      <c r="G324">
        <f t="shared" si="5"/>
        <v>8</v>
      </c>
      <c r="H324" t="s">
        <v>1121</v>
      </c>
      <c r="K324" s="2">
        <v>2424.5</v>
      </c>
      <c r="L324" s="2">
        <v>1638.75</v>
      </c>
      <c r="M324">
        <v>651.75</v>
      </c>
      <c r="N324">
        <v>134</v>
      </c>
    </row>
    <row r="325" spans="1:14" x14ac:dyDescent="0.3">
      <c r="A325" t="s">
        <v>1038</v>
      </c>
      <c r="C325" t="s">
        <v>1595</v>
      </c>
      <c r="D325" t="s">
        <v>1119</v>
      </c>
      <c r="E325" t="s">
        <v>1148</v>
      </c>
      <c r="F325">
        <v>8</v>
      </c>
      <c r="G325">
        <f t="shared" si="5"/>
        <v>8</v>
      </c>
      <c r="H325" t="s">
        <v>1121</v>
      </c>
      <c r="K325" s="2">
        <v>1871.25</v>
      </c>
      <c r="L325" s="2">
        <v>1085.5</v>
      </c>
      <c r="M325">
        <v>651.75</v>
      </c>
      <c r="N325">
        <v>134</v>
      </c>
    </row>
    <row r="326" spans="1:14" x14ac:dyDescent="0.3">
      <c r="A326" t="s">
        <v>1044</v>
      </c>
      <c r="C326" t="s">
        <v>3175</v>
      </c>
      <c r="D326" t="s">
        <v>1581</v>
      </c>
      <c r="E326" t="s">
        <v>1148</v>
      </c>
      <c r="F326">
        <v>8</v>
      </c>
      <c r="G326">
        <f t="shared" si="5"/>
        <v>8</v>
      </c>
      <c r="H326" t="s">
        <v>1121</v>
      </c>
      <c r="K326" s="2">
        <v>1883.4</v>
      </c>
      <c r="L326">
        <v>998.9</v>
      </c>
      <c r="M326">
        <v>750.5</v>
      </c>
      <c r="N326">
        <v>134</v>
      </c>
    </row>
    <row r="327" spans="1:14" x14ac:dyDescent="0.3">
      <c r="A327" t="s">
        <v>1045</v>
      </c>
      <c r="C327" t="s">
        <v>3176</v>
      </c>
      <c r="D327" t="s">
        <v>1581</v>
      </c>
      <c r="E327" t="s">
        <v>1148</v>
      </c>
      <c r="F327">
        <v>8</v>
      </c>
      <c r="G327">
        <f t="shared" si="5"/>
        <v>8</v>
      </c>
      <c r="H327" t="s">
        <v>1121</v>
      </c>
      <c r="K327" s="2">
        <v>2662.65</v>
      </c>
      <c r="L327" s="2">
        <v>1778.15</v>
      </c>
      <c r="M327">
        <v>750.5</v>
      </c>
      <c r="N327">
        <v>134</v>
      </c>
    </row>
    <row r="328" spans="1:14" x14ac:dyDescent="0.3">
      <c r="A328" t="s">
        <v>1081</v>
      </c>
      <c r="C328" t="s">
        <v>1598</v>
      </c>
      <c r="D328" t="s">
        <v>1581</v>
      </c>
      <c r="E328" t="s">
        <v>1178</v>
      </c>
      <c r="F328">
        <v>5</v>
      </c>
      <c r="G328">
        <f t="shared" si="5"/>
        <v>5</v>
      </c>
      <c r="H328" t="s">
        <v>1121</v>
      </c>
      <c r="K328">
        <v>573.04999999999995</v>
      </c>
      <c r="L328">
        <v>24.3</v>
      </c>
      <c r="M328">
        <v>414.75</v>
      </c>
      <c r="N328">
        <v>134</v>
      </c>
    </row>
    <row r="329" spans="1:14" x14ac:dyDescent="0.3">
      <c r="A329" t="s">
        <v>1083</v>
      </c>
      <c r="C329" t="s">
        <v>1599</v>
      </c>
      <c r="D329" t="s">
        <v>1119</v>
      </c>
      <c r="E329" t="s">
        <v>1148</v>
      </c>
      <c r="F329">
        <v>8</v>
      </c>
      <c r="G329">
        <f t="shared" si="5"/>
        <v>8</v>
      </c>
      <c r="H329" t="s">
        <v>1121</v>
      </c>
      <c r="K329" s="2">
        <v>1164.3</v>
      </c>
      <c r="L329">
        <v>358.8</v>
      </c>
      <c r="M329">
        <v>671.5</v>
      </c>
      <c r="N329">
        <v>134</v>
      </c>
    </row>
    <row r="330" spans="1:14" x14ac:dyDescent="0.3">
      <c r="A330" t="s">
        <v>1084</v>
      </c>
      <c r="C330" t="s">
        <v>1600</v>
      </c>
      <c r="D330" t="s">
        <v>1119</v>
      </c>
      <c r="E330" t="s">
        <v>1148</v>
      </c>
      <c r="F330">
        <v>8</v>
      </c>
      <c r="G330">
        <f t="shared" si="5"/>
        <v>8</v>
      </c>
      <c r="H330" t="s">
        <v>1121</v>
      </c>
      <c r="K330" s="2">
        <v>1857.5</v>
      </c>
      <c r="L330" s="2">
        <v>1012.5</v>
      </c>
      <c r="M330">
        <v>711</v>
      </c>
      <c r="N330">
        <v>134</v>
      </c>
    </row>
    <row r="331" spans="1:14" x14ac:dyDescent="0.3">
      <c r="A331" t="s">
        <v>1085</v>
      </c>
      <c r="C331" t="s">
        <v>1601</v>
      </c>
      <c r="D331" t="s">
        <v>1119</v>
      </c>
      <c r="E331" t="s">
        <v>1148</v>
      </c>
      <c r="F331">
        <v>8</v>
      </c>
      <c r="G331">
        <f t="shared" si="5"/>
        <v>8</v>
      </c>
      <c r="H331" t="s">
        <v>1121</v>
      </c>
      <c r="K331" s="2">
        <v>2740.75</v>
      </c>
      <c r="L331" s="2">
        <v>1895.75</v>
      </c>
      <c r="M331">
        <v>711</v>
      </c>
      <c r="N331">
        <v>134</v>
      </c>
    </row>
    <row r="332" spans="1:14" x14ac:dyDescent="0.3">
      <c r="A332" t="s">
        <v>1602</v>
      </c>
      <c r="C332" t="s">
        <v>1603</v>
      </c>
      <c r="D332" t="s">
        <v>1119</v>
      </c>
      <c r="E332" t="s">
        <v>1120</v>
      </c>
      <c r="F332">
        <v>7</v>
      </c>
      <c r="G332">
        <f t="shared" si="5"/>
        <v>7</v>
      </c>
      <c r="H332" t="s">
        <v>1121</v>
      </c>
      <c r="K332" s="2">
        <v>1220.55</v>
      </c>
      <c r="L332" s="2">
        <v>1141.55</v>
      </c>
      <c r="M332">
        <v>79</v>
      </c>
    </row>
    <row r="333" spans="1:14" x14ac:dyDescent="0.3">
      <c r="A333" t="s">
        <v>1094</v>
      </c>
      <c r="C333" t="s">
        <v>1604</v>
      </c>
      <c r="D333" t="s">
        <v>1119</v>
      </c>
      <c r="E333" t="s">
        <v>1178</v>
      </c>
      <c r="F333">
        <v>5</v>
      </c>
      <c r="G333">
        <f t="shared" si="5"/>
        <v>5</v>
      </c>
      <c r="H333" t="s">
        <v>1121</v>
      </c>
      <c r="K333">
        <v>910.45</v>
      </c>
      <c r="L333">
        <v>361.7</v>
      </c>
      <c r="M333">
        <v>414.75</v>
      </c>
      <c r="N333">
        <v>134</v>
      </c>
    </row>
    <row r="334" spans="1:14" x14ac:dyDescent="0.3">
      <c r="A334" t="s">
        <v>1096</v>
      </c>
      <c r="C334" t="s">
        <v>1605</v>
      </c>
      <c r="D334" t="s">
        <v>1119</v>
      </c>
      <c r="E334" t="s">
        <v>1148</v>
      </c>
      <c r="F334">
        <v>8</v>
      </c>
      <c r="G334">
        <f t="shared" si="5"/>
        <v>8</v>
      </c>
      <c r="H334" t="s">
        <v>1121</v>
      </c>
      <c r="K334" s="2">
        <v>2052.38</v>
      </c>
      <c r="L334" s="2">
        <v>1161.3</v>
      </c>
      <c r="M334">
        <v>757.08</v>
      </c>
      <c r="N334">
        <v>134</v>
      </c>
    </row>
    <row r="335" spans="1:14" x14ac:dyDescent="0.3">
      <c r="A335" t="s">
        <v>1097</v>
      </c>
      <c r="C335" t="s">
        <v>1606</v>
      </c>
      <c r="D335" t="s">
        <v>1119</v>
      </c>
      <c r="E335" t="s">
        <v>1148</v>
      </c>
      <c r="F335">
        <v>8</v>
      </c>
      <c r="G335">
        <f t="shared" si="5"/>
        <v>8</v>
      </c>
      <c r="H335" t="s">
        <v>1121</v>
      </c>
      <c r="K335" s="2">
        <v>2132.13</v>
      </c>
      <c r="L335" s="2">
        <v>1221.3</v>
      </c>
      <c r="M335">
        <v>776.83</v>
      </c>
      <c r="N335">
        <v>134</v>
      </c>
    </row>
    <row r="336" spans="1:14" x14ac:dyDescent="0.3">
      <c r="A336" t="s">
        <v>3235</v>
      </c>
      <c r="C336" t="s">
        <v>3254</v>
      </c>
      <c r="D336" t="s">
        <v>1581</v>
      </c>
      <c r="E336" t="s">
        <v>1133</v>
      </c>
      <c r="F336">
        <v>2</v>
      </c>
      <c r="G336">
        <f t="shared" si="5"/>
        <v>2</v>
      </c>
      <c r="H336" t="s">
        <v>1121</v>
      </c>
      <c r="K336">
        <v>316.3</v>
      </c>
      <c r="L336">
        <v>24.3</v>
      </c>
      <c r="M336">
        <v>158</v>
      </c>
      <c r="N336">
        <v>134</v>
      </c>
    </row>
    <row r="337" spans="1:14" x14ac:dyDescent="0.3">
      <c r="A337" t="s">
        <v>3237</v>
      </c>
      <c r="C337" t="s">
        <v>3255</v>
      </c>
      <c r="D337" t="s">
        <v>1119</v>
      </c>
      <c r="E337" t="s">
        <v>1133</v>
      </c>
      <c r="F337">
        <v>2</v>
      </c>
      <c r="G337">
        <f t="shared" si="5"/>
        <v>2</v>
      </c>
      <c r="H337" t="s">
        <v>1121</v>
      </c>
      <c r="K337">
        <v>599.54999999999995</v>
      </c>
      <c r="L337">
        <v>287.8</v>
      </c>
      <c r="M337">
        <v>177.75</v>
      </c>
      <c r="N337">
        <v>134</v>
      </c>
    </row>
    <row r="338" spans="1:14" x14ac:dyDescent="0.3">
      <c r="A338" t="s">
        <v>3238</v>
      </c>
      <c r="C338" t="s">
        <v>3256</v>
      </c>
      <c r="D338" t="s">
        <v>1119</v>
      </c>
      <c r="E338" t="s">
        <v>1144</v>
      </c>
      <c r="F338">
        <v>6</v>
      </c>
      <c r="G338">
        <f t="shared" si="5"/>
        <v>6</v>
      </c>
      <c r="H338" t="s">
        <v>1121</v>
      </c>
      <c r="K338" s="2">
        <v>1960.3</v>
      </c>
      <c r="L338" s="2">
        <v>1273.3</v>
      </c>
      <c r="M338">
        <v>553</v>
      </c>
      <c r="N338">
        <v>134</v>
      </c>
    </row>
    <row r="339" spans="1:14" x14ac:dyDescent="0.3">
      <c r="A339" t="s">
        <v>3239</v>
      </c>
      <c r="C339" t="s">
        <v>3257</v>
      </c>
      <c r="D339" t="s">
        <v>1119</v>
      </c>
      <c r="E339" t="s">
        <v>1148</v>
      </c>
      <c r="F339">
        <v>8</v>
      </c>
      <c r="G339">
        <f t="shared" si="5"/>
        <v>8</v>
      </c>
      <c r="H339" t="s">
        <v>1121</v>
      </c>
      <c r="K339" s="2">
        <v>2988.8</v>
      </c>
      <c r="L339" s="2">
        <v>2143.8000000000002</v>
      </c>
      <c r="M339">
        <v>711</v>
      </c>
      <c r="N339">
        <v>134</v>
      </c>
    </row>
    <row r="340" spans="1:14" x14ac:dyDescent="0.3">
      <c r="A340" t="s">
        <v>3241</v>
      </c>
      <c r="C340" t="s">
        <v>3258</v>
      </c>
      <c r="D340" t="s">
        <v>1119</v>
      </c>
      <c r="E340" t="s">
        <v>2329</v>
      </c>
      <c r="F340">
        <v>6.3</v>
      </c>
      <c r="G340">
        <f t="shared" si="5"/>
        <v>6.5</v>
      </c>
      <c r="H340" t="s">
        <v>1121</v>
      </c>
      <c r="K340" s="2">
        <v>2147.8000000000002</v>
      </c>
      <c r="L340" s="2">
        <v>1421.3</v>
      </c>
      <c r="M340">
        <v>592.5</v>
      </c>
      <c r="N340">
        <v>134</v>
      </c>
    </row>
    <row r="341" spans="1:14" x14ac:dyDescent="0.3">
      <c r="A341" t="s">
        <v>3259</v>
      </c>
      <c r="C341" t="s">
        <v>3260</v>
      </c>
      <c r="D341" t="s">
        <v>1581</v>
      </c>
      <c r="E341" t="s">
        <v>1133</v>
      </c>
      <c r="F341">
        <v>2</v>
      </c>
      <c r="G341">
        <f t="shared" si="5"/>
        <v>2</v>
      </c>
      <c r="H341" t="s">
        <v>1121</v>
      </c>
      <c r="K341">
        <v>355.8</v>
      </c>
      <c r="L341">
        <v>24.3</v>
      </c>
      <c r="M341">
        <v>197.5</v>
      </c>
      <c r="N341">
        <v>134</v>
      </c>
    </row>
    <row r="342" spans="1:14" x14ac:dyDescent="0.3">
      <c r="A342" t="s">
        <v>3298</v>
      </c>
      <c r="C342" t="s">
        <v>3319</v>
      </c>
      <c r="D342" t="s">
        <v>1119</v>
      </c>
      <c r="E342" t="s">
        <v>1136</v>
      </c>
      <c r="F342">
        <v>4</v>
      </c>
      <c r="G342">
        <f t="shared" si="5"/>
        <v>4</v>
      </c>
      <c r="H342" t="s">
        <v>1121</v>
      </c>
      <c r="K342">
        <v>791.05</v>
      </c>
      <c r="L342">
        <v>321.3</v>
      </c>
      <c r="M342">
        <v>335.75</v>
      </c>
      <c r="N342">
        <v>134</v>
      </c>
    </row>
    <row r="343" spans="1:14" x14ac:dyDescent="0.3">
      <c r="A343" t="s">
        <v>1607</v>
      </c>
      <c r="C343" t="s">
        <v>1608</v>
      </c>
      <c r="D343" t="s">
        <v>1119</v>
      </c>
      <c r="E343" t="s">
        <v>1148</v>
      </c>
      <c r="F343">
        <v>8</v>
      </c>
      <c r="G343">
        <f t="shared" si="5"/>
        <v>8</v>
      </c>
      <c r="H343" t="s">
        <v>1121</v>
      </c>
      <c r="K343" s="2">
        <v>1833.55</v>
      </c>
      <c r="L343" s="2">
        <v>1201.55</v>
      </c>
      <c r="M343">
        <v>632</v>
      </c>
    </row>
    <row r="344" spans="1:14" x14ac:dyDescent="0.3">
      <c r="A344" t="s">
        <v>3299</v>
      </c>
      <c r="C344" t="s">
        <v>3320</v>
      </c>
      <c r="D344" t="s">
        <v>1119</v>
      </c>
      <c r="E344" t="s">
        <v>1148</v>
      </c>
      <c r="F344">
        <v>8</v>
      </c>
      <c r="G344">
        <f t="shared" si="5"/>
        <v>8</v>
      </c>
      <c r="H344" t="s">
        <v>1121</v>
      </c>
      <c r="K344" s="2">
        <v>1475.75</v>
      </c>
      <c r="L344">
        <v>650.5</v>
      </c>
      <c r="M344">
        <v>691.25</v>
      </c>
      <c r="N344">
        <v>134</v>
      </c>
    </row>
    <row r="345" spans="1:14" x14ac:dyDescent="0.3">
      <c r="A345" t="s">
        <v>3300</v>
      </c>
      <c r="C345" t="s">
        <v>3321</v>
      </c>
      <c r="D345" t="s">
        <v>1119</v>
      </c>
      <c r="E345" t="s">
        <v>1148</v>
      </c>
      <c r="F345">
        <v>8</v>
      </c>
      <c r="G345">
        <f t="shared" si="5"/>
        <v>8</v>
      </c>
      <c r="H345" t="s">
        <v>1121</v>
      </c>
      <c r="K345" s="2">
        <v>2383.5</v>
      </c>
      <c r="L345" s="2">
        <v>1538.5</v>
      </c>
      <c r="M345">
        <v>711</v>
      </c>
      <c r="N345">
        <v>134</v>
      </c>
    </row>
    <row r="346" spans="1:14" x14ac:dyDescent="0.3">
      <c r="A346" t="s">
        <v>3292</v>
      </c>
      <c r="C346" t="s">
        <v>3322</v>
      </c>
      <c r="D346" t="s">
        <v>1119</v>
      </c>
      <c r="E346" t="s">
        <v>1136</v>
      </c>
      <c r="F346">
        <v>4</v>
      </c>
      <c r="G346">
        <f t="shared" si="5"/>
        <v>4</v>
      </c>
      <c r="H346" t="s">
        <v>1121</v>
      </c>
      <c r="K346">
        <v>806.95</v>
      </c>
      <c r="L346">
        <v>297.7</v>
      </c>
      <c r="M346">
        <v>375.25</v>
      </c>
      <c r="N346">
        <v>134</v>
      </c>
    </row>
    <row r="347" spans="1:14" x14ac:dyDescent="0.3">
      <c r="A347" t="s">
        <v>3294</v>
      </c>
      <c r="C347" t="s">
        <v>3323</v>
      </c>
      <c r="D347" t="s">
        <v>1119</v>
      </c>
      <c r="E347" t="s">
        <v>1148</v>
      </c>
      <c r="F347">
        <v>8</v>
      </c>
      <c r="G347">
        <f t="shared" si="5"/>
        <v>8</v>
      </c>
      <c r="H347" t="s">
        <v>1121</v>
      </c>
      <c r="K347" s="2">
        <v>2106.4</v>
      </c>
      <c r="L347" s="2">
        <v>1261.4000000000001</v>
      </c>
      <c r="M347">
        <v>711</v>
      </c>
      <c r="N347">
        <v>134</v>
      </c>
    </row>
    <row r="348" spans="1:14" x14ac:dyDescent="0.3">
      <c r="A348" t="s">
        <v>3295</v>
      </c>
      <c r="C348" t="s">
        <v>3324</v>
      </c>
      <c r="D348" t="s">
        <v>1119</v>
      </c>
      <c r="E348" t="s">
        <v>1148</v>
      </c>
      <c r="F348">
        <v>8</v>
      </c>
      <c r="G348">
        <f t="shared" si="5"/>
        <v>8</v>
      </c>
      <c r="H348" t="s">
        <v>1121</v>
      </c>
      <c r="K348" s="2">
        <v>2164.9</v>
      </c>
      <c r="L348" s="2">
        <v>1319.9</v>
      </c>
      <c r="M348">
        <v>711</v>
      </c>
      <c r="N348">
        <v>134</v>
      </c>
    </row>
    <row r="349" spans="1:14" x14ac:dyDescent="0.3">
      <c r="A349" t="s">
        <v>3332</v>
      </c>
      <c r="C349" t="s">
        <v>3353</v>
      </c>
      <c r="D349" t="s">
        <v>1581</v>
      </c>
      <c r="E349" t="s">
        <v>1133</v>
      </c>
      <c r="F349">
        <v>2</v>
      </c>
      <c r="G349">
        <f t="shared" si="5"/>
        <v>2</v>
      </c>
      <c r="H349" t="s">
        <v>1121</v>
      </c>
      <c r="K349">
        <v>370.05</v>
      </c>
      <c r="L349">
        <v>58.3</v>
      </c>
      <c r="M349">
        <v>177.75</v>
      </c>
      <c r="N349">
        <v>134</v>
      </c>
    </row>
    <row r="350" spans="1:14" x14ac:dyDescent="0.3">
      <c r="A350" t="s">
        <v>3334</v>
      </c>
      <c r="C350" t="s">
        <v>3354</v>
      </c>
      <c r="D350" t="s">
        <v>1119</v>
      </c>
      <c r="E350" t="s">
        <v>1136</v>
      </c>
      <c r="F350">
        <v>4</v>
      </c>
      <c r="G350">
        <f t="shared" si="5"/>
        <v>4</v>
      </c>
      <c r="H350" t="s">
        <v>1121</v>
      </c>
      <c r="K350">
        <v>739.8</v>
      </c>
      <c r="L350">
        <v>289.8</v>
      </c>
      <c r="M350">
        <v>316</v>
      </c>
      <c r="N350">
        <v>134</v>
      </c>
    </row>
    <row r="351" spans="1:14" x14ac:dyDescent="0.3">
      <c r="A351" t="s">
        <v>3335</v>
      </c>
      <c r="C351" t="s">
        <v>3355</v>
      </c>
      <c r="D351" t="s">
        <v>1119</v>
      </c>
      <c r="E351" t="s">
        <v>1144</v>
      </c>
      <c r="F351">
        <v>6</v>
      </c>
      <c r="G351">
        <f t="shared" si="5"/>
        <v>6</v>
      </c>
      <c r="H351" t="s">
        <v>1121</v>
      </c>
      <c r="K351" s="2">
        <v>2166.0500000000002</v>
      </c>
      <c r="L351" s="2">
        <v>1498.8</v>
      </c>
      <c r="M351">
        <v>533.25</v>
      </c>
      <c r="N351">
        <v>134</v>
      </c>
    </row>
    <row r="352" spans="1:14" x14ac:dyDescent="0.3">
      <c r="A352" t="s">
        <v>3336</v>
      </c>
      <c r="C352" t="s">
        <v>3356</v>
      </c>
      <c r="D352" t="s">
        <v>1119</v>
      </c>
      <c r="E352" t="s">
        <v>1148</v>
      </c>
      <c r="F352">
        <v>8</v>
      </c>
      <c r="G352">
        <f t="shared" si="5"/>
        <v>8</v>
      </c>
      <c r="H352" t="s">
        <v>1121</v>
      </c>
      <c r="K352" s="2">
        <v>2805.05</v>
      </c>
      <c r="L352" s="2">
        <v>1979.8</v>
      </c>
      <c r="M352">
        <v>691.25</v>
      </c>
      <c r="N352">
        <v>134</v>
      </c>
    </row>
    <row r="353" spans="1:14" x14ac:dyDescent="0.3">
      <c r="A353" t="s">
        <v>3337</v>
      </c>
      <c r="C353" t="s">
        <v>3357</v>
      </c>
      <c r="D353" t="s">
        <v>1119</v>
      </c>
      <c r="E353" t="s">
        <v>2329</v>
      </c>
      <c r="F353">
        <v>6.3</v>
      </c>
      <c r="G353">
        <f t="shared" si="5"/>
        <v>6.5</v>
      </c>
      <c r="H353" t="s">
        <v>1121</v>
      </c>
      <c r="K353" s="2">
        <v>2353.5500000000002</v>
      </c>
      <c r="L353" s="2">
        <v>1646.8</v>
      </c>
      <c r="M353">
        <v>572.75</v>
      </c>
      <c r="N353">
        <v>134</v>
      </c>
    </row>
    <row r="354" spans="1:14" x14ac:dyDescent="0.3">
      <c r="A354" t="s">
        <v>1609</v>
      </c>
      <c r="C354" t="s">
        <v>1610</v>
      </c>
      <c r="D354" t="s">
        <v>1119</v>
      </c>
      <c r="E354" t="s">
        <v>1120</v>
      </c>
      <c r="F354">
        <v>7</v>
      </c>
      <c r="G354">
        <f t="shared" si="5"/>
        <v>7</v>
      </c>
      <c r="H354" t="s">
        <v>1121</v>
      </c>
      <c r="K354">
        <v>613.79999999999995</v>
      </c>
      <c r="L354">
        <v>534.79999999999995</v>
      </c>
      <c r="M354">
        <v>79</v>
      </c>
    </row>
    <row r="355" spans="1:14" x14ac:dyDescent="0.3">
      <c r="A355" t="s">
        <v>1611</v>
      </c>
      <c r="C355" t="s">
        <v>1612</v>
      </c>
      <c r="D355" t="s">
        <v>1119</v>
      </c>
      <c r="E355" t="s">
        <v>1229</v>
      </c>
      <c r="F355">
        <v>3</v>
      </c>
      <c r="G355">
        <f t="shared" si="5"/>
        <v>3</v>
      </c>
      <c r="H355" t="s">
        <v>1121</v>
      </c>
      <c r="K355">
        <v>532.45000000000005</v>
      </c>
      <c r="L355">
        <v>295.45</v>
      </c>
      <c r="M355">
        <v>237</v>
      </c>
    </row>
    <row r="356" spans="1:14" x14ac:dyDescent="0.3">
      <c r="A356" t="s">
        <v>1613</v>
      </c>
      <c r="C356" t="s">
        <v>1614</v>
      </c>
      <c r="D356" t="s">
        <v>1119</v>
      </c>
      <c r="E356" t="s">
        <v>1120</v>
      </c>
      <c r="F356">
        <v>7</v>
      </c>
      <c r="G356">
        <f t="shared" si="5"/>
        <v>7</v>
      </c>
      <c r="H356" t="s">
        <v>1121</v>
      </c>
      <c r="K356" s="2">
        <v>1220.55</v>
      </c>
      <c r="L356" s="2">
        <v>1141.55</v>
      </c>
      <c r="M356">
        <v>79</v>
      </c>
    </row>
    <row r="357" spans="1:14" x14ac:dyDescent="0.3">
      <c r="A357" t="s">
        <v>1615</v>
      </c>
      <c r="C357" t="s">
        <v>1616</v>
      </c>
      <c r="D357" t="s">
        <v>1119</v>
      </c>
      <c r="E357" t="s">
        <v>1148</v>
      </c>
      <c r="F357">
        <v>8</v>
      </c>
      <c r="G357">
        <f t="shared" si="5"/>
        <v>8</v>
      </c>
      <c r="H357" t="s">
        <v>1121</v>
      </c>
      <c r="K357" s="2">
        <v>1833.55</v>
      </c>
      <c r="L357" s="2">
        <v>1201.55</v>
      </c>
      <c r="M357">
        <v>632</v>
      </c>
    </row>
    <row r="358" spans="1:14" x14ac:dyDescent="0.3">
      <c r="A358" t="s">
        <v>1617</v>
      </c>
      <c r="C358" t="s">
        <v>1618</v>
      </c>
      <c r="D358" t="s">
        <v>1119</v>
      </c>
      <c r="E358" t="s">
        <v>1120</v>
      </c>
      <c r="F358">
        <v>7</v>
      </c>
      <c r="G358">
        <f t="shared" si="5"/>
        <v>7</v>
      </c>
      <c r="H358" t="s">
        <v>1121</v>
      </c>
      <c r="K358">
        <v>709.3</v>
      </c>
      <c r="L358">
        <v>630.29999999999995</v>
      </c>
      <c r="M358">
        <v>79</v>
      </c>
    </row>
    <row r="359" spans="1:14" x14ac:dyDescent="0.3">
      <c r="A359" t="s">
        <v>1619</v>
      </c>
      <c r="C359" t="s">
        <v>1620</v>
      </c>
      <c r="D359" t="s">
        <v>1119</v>
      </c>
      <c r="E359" t="s">
        <v>1229</v>
      </c>
      <c r="F359">
        <v>3</v>
      </c>
      <c r="G359">
        <f t="shared" si="5"/>
        <v>3</v>
      </c>
      <c r="H359" t="s">
        <v>1121</v>
      </c>
      <c r="K359">
        <v>568.95000000000005</v>
      </c>
      <c r="L359">
        <v>331.95</v>
      </c>
      <c r="M359">
        <v>237</v>
      </c>
    </row>
    <row r="360" spans="1:14" x14ac:dyDescent="0.3">
      <c r="A360" t="s">
        <v>1621</v>
      </c>
      <c r="C360" t="s">
        <v>1622</v>
      </c>
      <c r="D360" t="s">
        <v>1119</v>
      </c>
      <c r="E360" t="s">
        <v>1229</v>
      </c>
      <c r="F360">
        <v>3</v>
      </c>
      <c r="G360">
        <f t="shared" si="5"/>
        <v>3</v>
      </c>
      <c r="H360" t="s">
        <v>1121</v>
      </c>
      <c r="K360">
        <v>618.5</v>
      </c>
      <c r="L360">
        <v>381.5</v>
      </c>
      <c r="M360">
        <v>237</v>
      </c>
    </row>
    <row r="361" spans="1:14" x14ac:dyDescent="0.3">
      <c r="A361" t="s">
        <v>1623</v>
      </c>
      <c r="C361" t="s">
        <v>1624</v>
      </c>
      <c r="D361" t="s">
        <v>1119</v>
      </c>
      <c r="E361" t="s">
        <v>1144</v>
      </c>
      <c r="F361">
        <v>6</v>
      </c>
      <c r="G361">
        <f t="shared" si="5"/>
        <v>6</v>
      </c>
      <c r="H361" t="s">
        <v>1121</v>
      </c>
      <c r="K361" s="2">
        <v>1305.8499999999999</v>
      </c>
      <c r="L361">
        <v>831.85</v>
      </c>
      <c r="M361">
        <v>474</v>
      </c>
    </row>
    <row r="362" spans="1:14" x14ac:dyDescent="0.3">
      <c r="A362" t="s">
        <v>1625</v>
      </c>
      <c r="C362" t="s">
        <v>1626</v>
      </c>
      <c r="D362" t="s">
        <v>1119</v>
      </c>
      <c r="E362" t="s">
        <v>1148</v>
      </c>
      <c r="F362">
        <v>8</v>
      </c>
      <c r="G362">
        <f t="shared" si="5"/>
        <v>8</v>
      </c>
      <c r="H362" t="s">
        <v>1121</v>
      </c>
      <c r="K362" s="2">
        <v>1982.1</v>
      </c>
      <c r="L362" s="2">
        <v>1350.1</v>
      </c>
      <c r="M362">
        <v>632</v>
      </c>
    </row>
    <row r="363" spans="1:14" x14ac:dyDescent="0.3">
      <c r="A363" t="s">
        <v>1627</v>
      </c>
      <c r="C363" t="s">
        <v>1628</v>
      </c>
      <c r="D363" t="s">
        <v>1119</v>
      </c>
      <c r="E363" t="s">
        <v>1120</v>
      </c>
      <c r="F363">
        <v>7</v>
      </c>
      <c r="G363">
        <f t="shared" si="5"/>
        <v>7</v>
      </c>
      <c r="H363" t="s">
        <v>1121</v>
      </c>
      <c r="K363">
        <v>709.3</v>
      </c>
      <c r="L363">
        <v>630.29999999999995</v>
      </c>
      <c r="M363">
        <v>79</v>
      </c>
    </row>
    <row r="364" spans="1:14" x14ac:dyDescent="0.3">
      <c r="A364" t="s">
        <v>1629</v>
      </c>
      <c r="C364" t="s">
        <v>1630</v>
      </c>
      <c r="D364" t="s">
        <v>1119</v>
      </c>
      <c r="E364" t="s">
        <v>1148</v>
      </c>
      <c r="F364">
        <v>8</v>
      </c>
      <c r="G364">
        <f t="shared" si="5"/>
        <v>8</v>
      </c>
      <c r="H364" t="s">
        <v>1121</v>
      </c>
      <c r="K364" s="2">
        <v>1833.55</v>
      </c>
      <c r="L364" s="2">
        <v>1201.55</v>
      </c>
      <c r="M364">
        <v>632</v>
      </c>
    </row>
    <row r="365" spans="1:14" x14ac:dyDescent="0.3">
      <c r="A365" t="s">
        <v>1631</v>
      </c>
      <c r="C365" t="s">
        <v>1632</v>
      </c>
      <c r="D365" t="s">
        <v>1119</v>
      </c>
      <c r="E365" t="s">
        <v>1120</v>
      </c>
      <c r="F365">
        <v>7</v>
      </c>
      <c r="G365">
        <f t="shared" si="5"/>
        <v>7</v>
      </c>
      <c r="H365" t="s">
        <v>1121</v>
      </c>
      <c r="K365">
        <v>709.3</v>
      </c>
      <c r="L365">
        <v>630.29999999999995</v>
      </c>
      <c r="M365">
        <v>79</v>
      </c>
    </row>
    <row r="366" spans="1:14" x14ac:dyDescent="0.3">
      <c r="A366" t="s">
        <v>1633</v>
      </c>
      <c r="C366" t="s">
        <v>1634</v>
      </c>
      <c r="D366" t="s">
        <v>1119</v>
      </c>
      <c r="E366" t="s">
        <v>1229</v>
      </c>
      <c r="F366">
        <v>3</v>
      </c>
      <c r="G366">
        <f t="shared" si="5"/>
        <v>3</v>
      </c>
      <c r="H366" t="s">
        <v>1121</v>
      </c>
      <c r="K366">
        <v>568.95000000000005</v>
      </c>
      <c r="L366">
        <v>331.95</v>
      </c>
      <c r="M366">
        <v>237</v>
      </c>
    </row>
    <row r="367" spans="1:14" x14ac:dyDescent="0.3">
      <c r="A367" t="s">
        <v>1635</v>
      </c>
      <c r="C367" t="s">
        <v>1636</v>
      </c>
      <c r="D367" t="s">
        <v>1119</v>
      </c>
      <c r="E367" t="s">
        <v>1120</v>
      </c>
      <c r="F367">
        <v>7</v>
      </c>
      <c r="G367">
        <f t="shared" si="5"/>
        <v>7</v>
      </c>
      <c r="H367" t="s">
        <v>1121</v>
      </c>
      <c r="K367">
        <v>709.3</v>
      </c>
      <c r="L367">
        <v>630.29999999999995</v>
      </c>
      <c r="M367">
        <v>79</v>
      </c>
    </row>
    <row r="368" spans="1:14" x14ac:dyDescent="0.3">
      <c r="A368" t="s">
        <v>1637</v>
      </c>
      <c r="C368" t="s">
        <v>1638</v>
      </c>
      <c r="D368" t="s">
        <v>1119</v>
      </c>
      <c r="E368" t="s">
        <v>1148</v>
      </c>
      <c r="F368">
        <v>8</v>
      </c>
      <c r="G368">
        <f t="shared" si="5"/>
        <v>8</v>
      </c>
      <c r="H368" t="s">
        <v>1121</v>
      </c>
      <c r="K368" s="2">
        <v>1833.55</v>
      </c>
      <c r="L368" s="2">
        <v>1201.55</v>
      </c>
      <c r="M368">
        <v>632</v>
      </c>
    </row>
    <row r="369" spans="1:14" x14ac:dyDescent="0.3">
      <c r="A369" t="s">
        <v>1639</v>
      </c>
      <c r="C369" t="s">
        <v>1640</v>
      </c>
      <c r="D369" t="s">
        <v>1119</v>
      </c>
      <c r="E369" t="s">
        <v>1120</v>
      </c>
      <c r="F369">
        <v>7</v>
      </c>
      <c r="G369">
        <f t="shared" si="5"/>
        <v>7</v>
      </c>
      <c r="H369" t="s">
        <v>1121</v>
      </c>
      <c r="K369">
        <v>709.3</v>
      </c>
      <c r="L369">
        <v>630.29999999999995</v>
      </c>
      <c r="M369">
        <v>79</v>
      </c>
    </row>
    <row r="370" spans="1:14" x14ac:dyDescent="0.3">
      <c r="A370" t="s">
        <v>1641</v>
      </c>
      <c r="C370" t="s">
        <v>1642</v>
      </c>
      <c r="D370" t="s">
        <v>1119</v>
      </c>
      <c r="E370" t="s">
        <v>1229</v>
      </c>
      <c r="F370">
        <v>3</v>
      </c>
      <c r="G370">
        <f t="shared" si="5"/>
        <v>3</v>
      </c>
      <c r="H370" t="s">
        <v>1121</v>
      </c>
      <c r="K370">
        <v>568.95000000000005</v>
      </c>
      <c r="L370">
        <v>331.95</v>
      </c>
      <c r="M370">
        <v>237</v>
      </c>
    </row>
    <row r="371" spans="1:14" x14ac:dyDescent="0.3">
      <c r="A371" t="s">
        <v>1643</v>
      </c>
      <c r="C371" t="s">
        <v>1644</v>
      </c>
      <c r="D371" t="s">
        <v>1119</v>
      </c>
      <c r="E371" t="s">
        <v>1120</v>
      </c>
      <c r="F371">
        <v>7</v>
      </c>
      <c r="G371">
        <f t="shared" si="5"/>
        <v>7</v>
      </c>
      <c r="H371" t="s">
        <v>1121</v>
      </c>
      <c r="K371">
        <v>709.3</v>
      </c>
      <c r="L371">
        <v>630.29999999999995</v>
      </c>
      <c r="M371">
        <v>79</v>
      </c>
    </row>
    <row r="372" spans="1:14" x14ac:dyDescent="0.3">
      <c r="A372" t="s">
        <v>547</v>
      </c>
      <c r="C372" t="s">
        <v>1645</v>
      </c>
      <c r="D372" t="s">
        <v>1119</v>
      </c>
      <c r="E372" t="s">
        <v>1178</v>
      </c>
      <c r="F372">
        <v>5</v>
      </c>
      <c r="G372">
        <f t="shared" si="5"/>
        <v>5</v>
      </c>
      <c r="H372" t="s">
        <v>1121</v>
      </c>
      <c r="K372" s="2">
        <v>1703.75</v>
      </c>
      <c r="L372">
        <v>735.75</v>
      </c>
      <c r="M372">
        <v>869</v>
      </c>
      <c r="N372">
        <v>99</v>
      </c>
    </row>
    <row r="373" spans="1:14" x14ac:dyDescent="0.3">
      <c r="A373" t="s">
        <v>548</v>
      </c>
      <c r="C373" t="s">
        <v>1646</v>
      </c>
      <c r="D373" t="s">
        <v>1119</v>
      </c>
      <c r="E373" t="s">
        <v>1120</v>
      </c>
      <c r="F373">
        <v>7</v>
      </c>
      <c r="G373">
        <f t="shared" si="5"/>
        <v>7</v>
      </c>
      <c r="H373" t="s">
        <v>1121</v>
      </c>
      <c r="K373" s="2">
        <v>1919.05</v>
      </c>
      <c r="L373">
        <v>793.05</v>
      </c>
      <c r="M373" s="2">
        <v>1027</v>
      </c>
      <c r="N373">
        <v>99</v>
      </c>
    </row>
    <row r="374" spans="1:14" x14ac:dyDescent="0.3">
      <c r="A374" t="s">
        <v>1647</v>
      </c>
      <c r="C374" t="s">
        <v>1648</v>
      </c>
      <c r="D374" t="s">
        <v>1119</v>
      </c>
      <c r="E374" t="s">
        <v>1148</v>
      </c>
      <c r="F374">
        <v>8</v>
      </c>
      <c r="G374">
        <f t="shared" si="5"/>
        <v>8</v>
      </c>
      <c r="H374" t="s">
        <v>1121</v>
      </c>
      <c r="K374" s="2">
        <v>1833.55</v>
      </c>
      <c r="L374" s="2">
        <v>1201.55</v>
      </c>
      <c r="M374">
        <v>632</v>
      </c>
    </row>
    <row r="375" spans="1:14" x14ac:dyDescent="0.3">
      <c r="A375" t="s">
        <v>1649</v>
      </c>
      <c r="C375" t="s">
        <v>1650</v>
      </c>
      <c r="D375" t="s">
        <v>1119</v>
      </c>
      <c r="E375" t="s">
        <v>1229</v>
      </c>
      <c r="F375">
        <v>3</v>
      </c>
      <c r="G375">
        <f t="shared" si="5"/>
        <v>3</v>
      </c>
      <c r="H375" t="s">
        <v>1121</v>
      </c>
      <c r="K375">
        <v>568.95000000000005</v>
      </c>
      <c r="L375">
        <v>331.95</v>
      </c>
      <c r="M375">
        <v>237</v>
      </c>
    </row>
    <row r="376" spans="1:14" x14ac:dyDescent="0.3">
      <c r="A376" t="s">
        <v>1651</v>
      </c>
      <c r="C376" t="s">
        <v>1652</v>
      </c>
      <c r="D376" t="s">
        <v>1119</v>
      </c>
      <c r="E376" t="s">
        <v>1120</v>
      </c>
      <c r="F376">
        <v>7</v>
      </c>
      <c r="G376">
        <f t="shared" si="5"/>
        <v>7</v>
      </c>
      <c r="H376" t="s">
        <v>1121</v>
      </c>
      <c r="K376" s="2">
        <v>1316.3</v>
      </c>
      <c r="L376">
        <v>763.3</v>
      </c>
      <c r="M376">
        <v>553</v>
      </c>
    </row>
    <row r="377" spans="1:14" x14ac:dyDescent="0.3">
      <c r="A377" t="s">
        <v>1653</v>
      </c>
      <c r="C377" t="s">
        <v>1654</v>
      </c>
      <c r="D377" t="s">
        <v>1119</v>
      </c>
      <c r="E377" t="s">
        <v>1229</v>
      </c>
      <c r="F377">
        <v>3</v>
      </c>
      <c r="G377">
        <f t="shared" si="5"/>
        <v>3</v>
      </c>
      <c r="H377" t="s">
        <v>1121</v>
      </c>
      <c r="K377">
        <v>519.70000000000005</v>
      </c>
      <c r="L377">
        <v>282.7</v>
      </c>
      <c r="M377">
        <v>237</v>
      </c>
    </row>
    <row r="378" spans="1:14" x14ac:dyDescent="0.3">
      <c r="A378" t="s">
        <v>1655</v>
      </c>
      <c r="C378" t="s">
        <v>1656</v>
      </c>
      <c r="D378" t="s">
        <v>1119</v>
      </c>
      <c r="E378" t="s">
        <v>1120</v>
      </c>
      <c r="F378">
        <v>7</v>
      </c>
      <c r="G378">
        <f t="shared" si="5"/>
        <v>7</v>
      </c>
      <c r="H378" t="s">
        <v>1121</v>
      </c>
      <c r="K378" s="2">
        <v>1267.05</v>
      </c>
      <c r="L378">
        <v>714.05</v>
      </c>
      <c r="M378">
        <v>553</v>
      </c>
    </row>
    <row r="379" spans="1:14" x14ac:dyDescent="0.3">
      <c r="A379" t="s">
        <v>1657</v>
      </c>
      <c r="C379" t="s">
        <v>1658</v>
      </c>
      <c r="D379" t="s">
        <v>1119</v>
      </c>
      <c r="E379" t="s">
        <v>1120</v>
      </c>
      <c r="F379">
        <v>7</v>
      </c>
      <c r="G379">
        <f t="shared" si="5"/>
        <v>7</v>
      </c>
      <c r="H379" t="s">
        <v>1121</v>
      </c>
      <c r="K379">
        <v>709.3</v>
      </c>
      <c r="L379">
        <v>630.29999999999995</v>
      </c>
      <c r="M379">
        <v>79</v>
      </c>
    </row>
    <row r="380" spans="1:14" x14ac:dyDescent="0.3">
      <c r="A380" t="s">
        <v>685</v>
      </c>
      <c r="C380" t="s">
        <v>1659</v>
      </c>
      <c r="D380" t="s">
        <v>1119</v>
      </c>
      <c r="E380" t="s">
        <v>1136</v>
      </c>
      <c r="F380">
        <v>4</v>
      </c>
      <c r="G380">
        <f t="shared" si="5"/>
        <v>4</v>
      </c>
      <c r="H380" t="s">
        <v>1121</v>
      </c>
      <c r="K380">
        <v>781.95</v>
      </c>
      <c r="L380">
        <v>331.95</v>
      </c>
      <c r="M380">
        <v>316</v>
      </c>
      <c r="N380">
        <v>134</v>
      </c>
    </row>
    <row r="381" spans="1:14" x14ac:dyDescent="0.3">
      <c r="A381" t="s">
        <v>687</v>
      </c>
      <c r="C381" t="s">
        <v>1660</v>
      </c>
      <c r="D381" t="s">
        <v>1119</v>
      </c>
      <c r="E381" t="s">
        <v>1148</v>
      </c>
      <c r="F381">
        <v>8</v>
      </c>
      <c r="G381">
        <f t="shared" si="5"/>
        <v>8</v>
      </c>
      <c r="H381" t="s">
        <v>1121</v>
      </c>
      <c r="K381" s="2">
        <v>1396.3</v>
      </c>
      <c r="L381">
        <v>630.29999999999995</v>
      </c>
      <c r="M381">
        <v>632</v>
      </c>
      <c r="N381">
        <v>134</v>
      </c>
    </row>
    <row r="382" spans="1:14" x14ac:dyDescent="0.3">
      <c r="A382" t="s">
        <v>688</v>
      </c>
      <c r="C382" t="s">
        <v>1661</v>
      </c>
      <c r="D382" t="s">
        <v>1119</v>
      </c>
      <c r="E382" t="s">
        <v>1148</v>
      </c>
      <c r="F382">
        <v>8</v>
      </c>
      <c r="G382">
        <f t="shared" si="5"/>
        <v>8</v>
      </c>
      <c r="H382" t="s">
        <v>1121</v>
      </c>
      <c r="K382" s="2">
        <v>1967.55</v>
      </c>
      <c r="L382" s="2">
        <v>1201.55</v>
      </c>
      <c r="M382">
        <v>632</v>
      </c>
      <c r="N382">
        <v>134</v>
      </c>
    </row>
    <row r="383" spans="1:14" x14ac:dyDescent="0.3">
      <c r="A383" t="s">
        <v>1662</v>
      </c>
      <c r="C383" t="s">
        <v>1663</v>
      </c>
      <c r="D383" t="s">
        <v>1119</v>
      </c>
      <c r="E383" t="s">
        <v>1120</v>
      </c>
      <c r="F383">
        <v>7</v>
      </c>
      <c r="G383">
        <f t="shared" si="5"/>
        <v>7</v>
      </c>
      <c r="H383" t="s">
        <v>1121</v>
      </c>
      <c r="K383">
        <v>709.3</v>
      </c>
      <c r="L383">
        <v>630.29999999999995</v>
      </c>
      <c r="M383">
        <v>79</v>
      </c>
    </row>
    <row r="384" spans="1:14" x14ac:dyDescent="0.3">
      <c r="A384" t="s">
        <v>1664</v>
      </c>
      <c r="C384" t="s">
        <v>1665</v>
      </c>
      <c r="D384" t="s">
        <v>1119</v>
      </c>
      <c r="E384" t="s">
        <v>1229</v>
      </c>
      <c r="F384">
        <v>3</v>
      </c>
      <c r="G384">
        <f t="shared" si="5"/>
        <v>3</v>
      </c>
      <c r="H384" t="s">
        <v>1121</v>
      </c>
      <c r="K384">
        <v>568.95000000000005</v>
      </c>
      <c r="L384">
        <v>331.95</v>
      </c>
      <c r="M384">
        <v>237</v>
      </c>
    </row>
    <row r="385" spans="1:13" x14ac:dyDescent="0.3">
      <c r="A385" t="s">
        <v>1666</v>
      </c>
      <c r="C385" t="s">
        <v>1667</v>
      </c>
      <c r="D385" t="s">
        <v>1119</v>
      </c>
      <c r="E385" t="s">
        <v>1120</v>
      </c>
      <c r="F385">
        <v>7</v>
      </c>
      <c r="G385">
        <f t="shared" si="5"/>
        <v>7</v>
      </c>
      <c r="H385" t="s">
        <v>1121</v>
      </c>
      <c r="K385">
        <v>709.3</v>
      </c>
      <c r="L385">
        <v>630.29999999999995</v>
      </c>
      <c r="M385">
        <v>79</v>
      </c>
    </row>
    <row r="386" spans="1:13" x14ac:dyDescent="0.3">
      <c r="A386" t="s">
        <v>1668</v>
      </c>
      <c r="C386" t="s">
        <v>1669</v>
      </c>
      <c r="D386" t="s">
        <v>1119</v>
      </c>
      <c r="E386" t="s">
        <v>1148</v>
      </c>
      <c r="F386">
        <v>8</v>
      </c>
      <c r="G386">
        <f t="shared" si="5"/>
        <v>8</v>
      </c>
      <c r="H386" t="s">
        <v>1121</v>
      </c>
      <c r="K386" s="2">
        <v>1833.55</v>
      </c>
      <c r="L386" s="2">
        <v>1201.55</v>
      </c>
      <c r="M386">
        <v>632</v>
      </c>
    </row>
    <row r="387" spans="1:13" x14ac:dyDescent="0.3">
      <c r="A387" t="s">
        <v>1670</v>
      </c>
      <c r="C387" t="s">
        <v>1671</v>
      </c>
      <c r="D387" t="s">
        <v>1119</v>
      </c>
      <c r="E387" t="s">
        <v>1120</v>
      </c>
      <c r="F387">
        <v>7</v>
      </c>
      <c r="G387">
        <f t="shared" ref="G387:G450" si="6">(F387-INT(F387))*5/3+INT(F387)</f>
        <v>7</v>
      </c>
      <c r="H387" t="s">
        <v>1121</v>
      </c>
      <c r="K387">
        <v>709.3</v>
      </c>
      <c r="L387">
        <v>630.29999999999995</v>
      </c>
      <c r="M387">
        <v>79</v>
      </c>
    </row>
    <row r="388" spans="1:13" x14ac:dyDescent="0.3">
      <c r="A388" t="s">
        <v>1672</v>
      </c>
      <c r="C388" t="s">
        <v>1673</v>
      </c>
      <c r="D388" t="s">
        <v>1119</v>
      </c>
      <c r="E388" t="s">
        <v>1229</v>
      </c>
      <c r="F388">
        <v>3</v>
      </c>
      <c r="G388">
        <f t="shared" si="6"/>
        <v>3</v>
      </c>
      <c r="H388" t="s">
        <v>1121</v>
      </c>
      <c r="K388">
        <v>568.95000000000005</v>
      </c>
      <c r="L388">
        <v>331.95</v>
      </c>
      <c r="M388">
        <v>237</v>
      </c>
    </row>
    <row r="389" spans="1:13" x14ac:dyDescent="0.3">
      <c r="A389" t="s">
        <v>1674</v>
      </c>
      <c r="C389" t="s">
        <v>1675</v>
      </c>
      <c r="D389" t="s">
        <v>1119</v>
      </c>
      <c r="E389" t="s">
        <v>1120</v>
      </c>
      <c r="F389">
        <v>7</v>
      </c>
      <c r="G389">
        <f t="shared" si="6"/>
        <v>7</v>
      </c>
      <c r="H389" t="s">
        <v>1121</v>
      </c>
      <c r="K389">
        <v>709.3</v>
      </c>
      <c r="L389">
        <v>630.29999999999995</v>
      </c>
      <c r="M389">
        <v>79</v>
      </c>
    </row>
    <row r="390" spans="1:13" x14ac:dyDescent="0.3">
      <c r="A390" t="s">
        <v>1676</v>
      </c>
      <c r="C390" t="s">
        <v>1677</v>
      </c>
      <c r="D390" t="s">
        <v>1119</v>
      </c>
      <c r="E390" t="s">
        <v>1148</v>
      </c>
      <c r="F390">
        <v>8</v>
      </c>
      <c r="G390">
        <f t="shared" si="6"/>
        <v>8</v>
      </c>
      <c r="H390" t="s">
        <v>1121</v>
      </c>
      <c r="K390" s="2">
        <v>1833.55</v>
      </c>
      <c r="L390" s="2">
        <v>1201.55</v>
      </c>
      <c r="M390">
        <v>632</v>
      </c>
    </row>
    <row r="391" spans="1:13" x14ac:dyDescent="0.3">
      <c r="A391" t="s">
        <v>1678</v>
      </c>
      <c r="C391" t="s">
        <v>1679</v>
      </c>
      <c r="D391" t="s">
        <v>1119</v>
      </c>
      <c r="E391" t="s">
        <v>1120</v>
      </c>
      <c r="F391">
        <v>7</v>
      </c>
      <c r="G391">
        <f t="shared" si="6"/>
        <v>7</v>
      </c>
      <c r="H391" t="s">
        <v>1121</v>
      </c>
      <c r="K391" s="2">
        <v>1198.5999999999999</v>
      </c>
      <c r="L391">
        <v>645.6</v>
      </c>
      <c r="M391">
        <v>553</v>
      </c>
    </row>
    <row r="392" spans="1:13" x14ac:dyDescent="0.3">
      <c r="A392" t="s">
        <v>1680</v>
      </c>
      <c r="C392" t="s">
        <v>1681</v>
      </c>
      <c r="D392" t="s">
        <v>1119</v>
      </c>
      <c r="E392" t="s">
        <v>1229</v>
      </c>
      <c r="F392">
        <v>3</v>
      </c>
      <c r="G392">
        <f t="shared" si="6"/>
        <v>3</v>
      </c>
      <c r="H392" t="s">
        <v>1121</v>
      </c>
      <c r="K392">
        <v>449.3</v>
      </c>
      <c r="L392">
        <v>212.3</v>
      </c>
      <c r="M392">
        <v>237</v>
      </c>
    </row>
    <row r="393" spans="1:13" x14ac:dyDescent="0.3">
      <c r="A393" t="s">
        <v>1682</v>
      </c>
      <c r="C393" t="s">
        <v>1683</v>
      </c>
      <c r="D393" t="s">
        <v>1119</v>
      </c>
      <c r="E393" t="s">
        <v>1148</v>
      </c>
      <c r="F393">
        <v>8</v>
      </c>
      <c r="G393">
        <f t="shared" si="6"/>
        <v>8</v>
      </c>
      <c r="H393" t="s">
        <v>1121</v>
      </c>
      <c r="K393" s="2">
        <v>1306.5999999999999</v>
      </c>
      <c r="L393">
        <v>674.6</v>
      </c>
      <c r="M393">
        <v>632</v>
      </c>
    </row>
    <row r="394" spans="1:13" x14ac:dyDescent="0.3">
      <c r="A394" t="s">
        <v>1684</v>
      </c>
      <c r="C394" t="s">
        <v>1685</v>
      </c>
      <c r="D394" t="s">
        <v>1119</v>
      </c>
      <c r="E394" t="s">
        <v>1148</v>
      </c>
      <c r="F394">
        <v>8</v>
      </c>
      <c r="G394">
        <f t="shared" si="6"/>
        <v>8</v>
      </c>
      <c r="H394" t="s">
        <v>1121</v>
      </c>
      <c r="K394" s="2">
        <v>1858.85</v>
      </c>
      <c r="L394" s="2">
        <v>1226.8499999999999</v>
      </c>
      <c r="M394">
        <v>632</v>
      </c>
    </row>
    <row r="395" spans="1:13" x14ac:dyDescent="0.3">
      <c r="A395" t="s">
        <v>1686</v>
      </c>
      <c r="C395" t="s">
        <v>1687</v>
      </c>
      <c r="D395" t="s">
        <v>1119</v>
      </c>
      <c r="E395" t="s">
        <v>1120</v>
      </c>
      <c r="F395">
        <v>7</v>
      </c>
      <c r="G395">
        <f t="shared" si="6"/>
        <v>7</v>
      </c>
      <c r="H395" t="s">
        <v>1121</v>
      </c>
      <c r="K395" s="2">
        <v>1138.5999999999999</v>
      </c>
      <c r="L395">
        <v>585.6</v>
      </c>
      <c r="M395">
        <v>553</v>
      </c>
    </row>
    <row r="396" spans="1:13" x14ac:dyDescent="0.3">
      <c r="A396" t="s">
        <v>1688</v>
      </c>
      <c r="C396" t="s">
        <v>1689</v>
      </c>
      <c r="D396" t="s">
        <v>1119</v>
      </c>
      <c r="E396" t="s">
        <v>1229</v>
      </c>
      <c r="F396">
        <v>3</v>
      </c>
      <c r="G396">
        <f t="shared" si="6"/>
        <v>3</v>
      </c>
      <c r="H396" t="s">
        <v>1121</v>
      </c>
      <c r="K396">
        <v>389.3</v>
      </c>
      <c r="L396">
        <v>152.30000000000001</v>
      </c>
      <c r="M396">
        <v>237</v>
      </c>
    </row>
    <row r="397" spans="1:13" x14ac:dyDescent="0.3">
      <c r="A397" t="s">
        <v>1690</v>
      </c>
      <c r="C397" t="s">
        <v>1691</v>
      </c>
      <c r="D397" t="s">
        <v>1119</v>
      </c>
      <c r="E397" t="s">
        <v>1148</v>
      </c>
      <c r="F397">
        <v>8</v>
      </c>
      <c r="G397">
        <f t="shared" si="6"/>
        <v>8</v>
      </c>
      <c r="H397" t="s">
        <v>1121</v>
      </c>
      <c r="K397" s="2">
        <v>1246.5999999999999</v>
      </c>
      <c r="L397">
        <v>614.6</v>
      </c>
      <c r="M397">
        <v>632</v>
      </c>
    </row>
    <row r="398" spans="1:13" x14ac:dyDescent="0.3">
      <c r="A398" t="s">
        <v>1692</v>
      </c>
      <c r="C398" t="s">
        <v>1693</v>
      </c>
      <c r="D398" t="s">
        <v>1119</v>
      </c>
      <c r="E398" t="s">
        <v>1148</v>
      </c>
      <c r="F398">
        <v>8</v>
      </c>
      <c r="G398">
        <f t="shared" si="6"/>
        <v>8</v>
      </c>
      <c r="H398" t="s">
        <v>1121</v>
      </c>
      <c r="K398" s="2">
        <v>1858.85</v>
      </c>
      <c r="L398" s="2">
        <v>1226.8499999999999</v>
      </c>
      <c r="M398">
        <v>632</v>
      </c>
    </row>
    <row r="399" spans="1:13" x14ac:dyDescent="0.3">
      <c r="A399" t="s">
        <v>1694</v>
      </c>
      <c r="C399" t="s">
        <v>1695</v>
      </c>
      <c r="D399" t="s">
        <v>1119</v>
      </c>
      <c r="E399" t="s">
        <v>1120</v>
      </c>
      <c r="F399">
        <v>7</v>
      </c>
      <c r="G399">
        <f t="shared" si="6"/>
        <v>7</v>
      </c>
      <c r="H399" t="s">
        <v>1121</v>
      </c>
      <c r="K399" s="2">
        <v>1138.5999999999999</v>
      </c>
      <c r="L399">
        <v>585.6</v>
      </c>
      <c r="M399">
        <v>553</v>
      </c>
    </row>
    <row r="400" spans="1:13" x14ac:dyDescent="0.3">
      <c r="A400" t="s">
        <v>1696</v>
      </c>
      <c r="C400" t="s">
        <v>1697</v>
      </c>
      <c r="D400" t="s">
        <v>1119</v>
      </c>
      <c r="E400" t="s">
        <v>1229</v>
      </c>
      <c r="F400">
        <v>3</v>
      </c>
      <c r="G400">
        <f t="shared" si="6"/>
        <v>3</v>
      </c>
      <c r="H400" t="s">
        <v>1121</v>
      </c>
      <c r="K400">
        <v>389.3</v>
      </c>
      <c r="L400">
        <v>152.30000000000001</v>
      </c>
      <c r="M400">
        <v>237</v>
      </c>
    </row>
    <row r="401" spans="1:13" x14ac:dyDescent="0.3">
      <c r="A401" t="s">
        <v>1698</v>
      </c>
      <c r="C401" t="s">
        <v>1699</v>
      </c>
      <c r="D401" t="s">
        <v>1119</v>
      </c>
      <c r="E401" t="s">
        <v>1148</v>
      </c>
      <c r="F401">
        <v>8</v>
      </c>
      <c r="G401">
        <f t="shared" si="6"/>
        <v>8</v>
      </c>
      <c r="H401" t="s">
        <v>1121</v>
      </c>
      <c r="K401" s="2">
        <v>1246.5999999999999</v>
      </c>
      <c r="L401">
        <v>614.6</v>
      </c>
      <c r="M401">
        <v>632</v>
      </c>
    </row>
    <row r="402" spans="1:13" x14ac:dyDescent="0.3">
      <c r="A402" t="s">
        <v>1700</v>
      </c>
      <c r="C402" t="s">
        <v>1701</v>
      </c>
      <c r="D402" t="s">
        <v>1119</v>
      </c>
      <c r="E402" t="s">
        <v>1148</v>
      </c>
      <c r="F402">
        <v>8</v>
      </c>
      <c r="G402">
        <f t="shared" si="6"/>
        <v>8</v>
      </c>
      <c r="H402" t="s">
        <v>1121</v>
      </c>
      <c r="K402" s="2">
        <v>1858.85</v>
      </c>
      <c r="L402" s="2">
        <v>1226.8499999999999</v>
      </c>
      <c r="M402">
        <v>632</v>
      </c>
    </row>
    <row r="403" spans="1:13" x14ac:dyDescent="0.3">
      <c r="A403" t="s">
        <v>1702</v>
      </c>
      <c r="C403" t="s">
        <v>1703</v>
      </c>
      <c r="D403" t="s">
        <v>1119</v>
      </c>
      <c r="E403" t="s">
        <v>1229</v>
      </c>
      <c r="F403">
        <v>3</v>
      </c>
      <c r="G403">
        <f t="shared" si="6"/>
        <v>3</v>
      </c>
      <c r="H403" t="s">
        <v>1121</v>
      </c>
      <c r="K403">
        <v>530.29999999999995</v>
      </c>
      <c r="L403">
        <v>293.3</v>
      </c>
      <c r="M403">
        <v>237</v>
      </c>
    </row>
    <row r="404" spans="1:13" x14ac:dyDescent="0.3">
      <c r="A404" t="s">
        <v>1704</v>
      </c>
      <c r="C404" t="s">
        <v>1705</v>
      </c>
      <c r="D404" t="s">
        <v>1119</v>
      </c>
      <c r="E404" t="s">
        <v>1144</v>
      </c>
      <c r="F404">
        <v>6</v>
      </c>
      <c r="G404">
        <f t="shared" si="6"/>
        <v>6</v>
      </c>
      <c r="H404" t="s">
        <v>1121</v>
      </c>
      <c r="K404" s="2">
        <v>1938.73</v>
      </c>
      <c r="L404" s="2">
        <v>1398.9</v>
      </c>
      <c r="M404">
        <v>539.83000000000004</v>
      </c>
    </row>
    <row r="405" spans="1:13" x14ac:dyDescent="0.3">
      <c r="A405" t="s">
        <v>1706</v>
      </c>
      <c r="C405" t="s">
        <v>1707</v>
      </c>
      <c r="D405" t="s">
        <v>1119</v>
      </c>
      <c r="E405" t="s">
        <v>1148</v>
      </c>
      <c r="F405">
        <v>8</v>
      </c>
      <c r="G405">
        <f t="shared" si="6"/>
        <v>8</v>
      </c>
      <c r="H405" t="s">
        <v>1121</v>
      </c>
      <c r="K405" s="2">
        <v>2318.23</v>
      </c>
      <c r="L405" s="2">
        <v>1620.4</v>
      </c>
      <c r="M405">
        <v>697.83</v>
      </c>
    </row>
    <row r="406" spans="1:13" x14ac:dyDescent="0.3">
      <c r="A406" t="s">
        <v>1708</v>
      </c>
      <c r="C406" t="s">
        <v>1709</v>
      </c>
      <c r="D406" t="s">
        <v>1119</v>
      </c>
      <c r="E406" t="s">
        <v>1120</v>
      </c>
      <c r="F406">
        <v>7</v>
      </c>
      <c r="G406">
        <f t="shared" si="6"/>
        <v>7</v>
      </c>
      <c r="H406" t="s">
        <v>1121</v>
      </c>
      <c r="K406" s="2">
        <v>1138.5999999999999</v>
      </c>
      <c r="L406">
        <v>585.6</v>
      </c>
      <c r="M406">
        <v>553</v>
      </c>
    </row>
    <row r="407" spans="1:13" x14ac:dyDescent="0.3">
      <c r="A407" t="s">
        <v>1710</v>
      </c>
      <c r="C407" t="s">
        <v>1711</v>
      </c>
      <c r="D407" t="s">
        <v>1119</v>
      </c>
      <c r="E407" t="s">
        <v>1229</v>
      </c>
      <c r="F407">
        <v>3</v>
      </c>
      <c r="G407">
        <f t="shared" si="6"/>
        <v>3</v>
      </c>
      <c r="H407" t="s">
        <v>1121</v>
      </c>
      <c r="K407">
        <v>389.3</v>
      </c>
      <c r="L407">
        <v>152.30000000000001</v>
      </c>
      <c r="M407">
        <v>237</v>
      </c>
    </row>
    <row r="408" spans="1:13" x14ac:dyDescent="0.3">
      <c r="A408" t="s">
        <v>1712</v>
      </c>
      <c r="C408" t="s">
        <v>1713</v>
      </c>
      <c r="D408" t="s">
        <v>1119</v>
      </c>
      <c r="E408" t="s">
        <v>1148</v>
      </c>
      <c r="F408">
        <v>8</v>
      </c>
      <c r="G408">
        <f t="shared" si="6"/>
        <v>8</v>
      </c>
      <c r="H408" t="s">
        <v>1121</v>
      </c>
      <c r="K408" s="2">
        <v>1246.5999999999999</v>
      </c>
      <c r="L408">
        <v>614.6</v>
      </c>
      <c r="M408">
        <v>632</v>
      </c>
    </row>
    <row r="409" spans="1:13" x14ac:dyDescent="0.3">
      <c r="A409" t="s">
        <v>1714</v>
      </c>
      <c r="C409" t="s">
        <v>1715</v>
      </c>
      <c r="D409" t="s">
        <v>1119</v>
      </c>
      <c r="E409" t="s">
        <v>1148</v>
      </c>
      <c r="F409">
        <v>8</v>
      </c>
      <c r="G409">
        <f t="shared" si="6"/>
        <v>8</v>
      </c>
      <c r="H409" t="s">
        <v>1121</v>
      </c>
      <c r="K409" s="2">
        <v>1858.85</v>
      </c>
      <c r="L409" s="2">
        <v>1226.8499999999999</v>
      </c>
      <c r="M409">
        <v>632</v>
      </c>
    </row>
    <row r="410" spans="1:13" x14ac:dyDescent="0.3">
      <c r="A410" t="s">
        <v>1716</v>
      </c>
      <c r="C410" t="s">
        <v>1717</v>
      </c>
      <c r="D410" t="s">
        <v>1119</v>
      </c>
      <c r="E410" t="s">
        <v>1120</v>
      </c>
      <c r="F410">
        <v>7</v>
      </c>
      <c r="G410">
        <f t="shared" si="6"/>
        <v>7</v>
      </c>
      <c r="H410" t="s">
        <v>1121</v>
      </c>
      <c r="K410" s="2">
        <v>1138.5999999999999</v>
      </c>
      <c r="L410">
        <v>585.6</v>
      </c>
      <c r="M410">
        <v>553</v>
      </c>
    </row>
    <row r="411" spans="1:13" x14ac:dyDescent="0.3">
      <c r="A411" t="s">
        <v>1718</v>
      </c>
      <c r="C411" t="s">
        <v>1719</v>
      </c>
      <c r="D411" t="s">
        <v>1119</v>
      </c>
      <c r="E411" t="s">
        <v>1229</v>
      </c>
      <c r="F411">
        <v>3</v>
      </c>
      <c r="G411">
        <f t="shared" si="6"/>
        <v>3</v>
      </c>
      <c r="H411" t="s">
        <v>1121</v>
      </c>
      <c r="K411">
        <v>389.3</v>
      </c>
      <c r="L411">
        <v>152.30000000000001</v>
      </c>
      <c r="M411">
        <v>237</v>
      </c>
    </row>
    <row r="412" spans="1:13" x14ac:dyDescent="0.3">
      <c r="A412" t="s">
        <v>1720</v>
      </c>
      <c r="C412" t="s">
        <v>1721</v>
      </c>
      <c r="D412" t="s">
        <v>1119</v>
      </c>
      <c r="E412" t="s">
        <v>1148</v>
      </c>
      <c r="F412">
        <v>8</v>
      </c>
      <c r="G412">
        <f t="shared" si="6"/>
        <v>8</v>
      </c>
      <c r="H412" t="s">
        <v>1121</v>
      </c>
      <c r="K412" s="2">
        <v>1246.5999999999999</v>
      </c>
      <c r="L412">
        <v>614.6</v>
      </c>
      <c r="M412">
        <v>632</v>
      </c>
    </row>
    <row r="413" spans="1:13" x14ac:dyDescent="0.3">
      <c r="A413" t="s">
        <v>1722</v>
      </c>
      <c r="C413" t="s">
        <v>1723</v>
      </c>
      <c r="D413" t="s">
        <v>1119</v>
      </c>
      <c r="E413" t="s">
        <v>1148</v>
      </c>
      <c r="F413">
        <v>8</v>
      </c>
      <c r="G413">
        <f t="shared" si="6"/>
        <v>8</v>
      </c>
      <c r="H413" t="s">
        <v>1121</v>
      </c>
      <c r="K413" s="2">
        <v>1858.85</v>
      </c>
      <c r="L413" s="2">
        <v>1226.8499999999999</v>
      </c>
      <c r="M413">
        <v>632</v>
      </c>
    </row>
    <row r="414" spans="1:13" x14ac:dyDescent="0.3">
      <c r="A414" t="s">
        <v>1724</v>
      </c>
      <c r="C414" t="s">
        <v>1725</v>
      </c>
      <c r="D414" t="s">
        <v>1119</v>
      </c>
      <c r="E414" t="s">
        <v>1120</v>
      </c>
      <c r="F414">
        <v>7</v>
      </c>
      <c r="G414">
        <f t="shared" si="6"/>
        <v>7</v>
      </c>
      <c r="H414" t="s">
        <v>1121</v>
      </c>
      <c r="K414" s="2">
        <v>1138.5999999999999</v>
      </c>
      <c r="L414">
        <v>585.6</v>
      </c>
      <c r="M414">
        <v>553</v>
      </c>
    </row>
    <row r="415" spans="1:13" x14ac:dyDescent="0.3">
      <c r="A415" t="s">
        <v>1726</v>
      </c>
      <c r="C415" t="s">
        <v>1727</v>
      </c>
      <c r="D415" t="s">
        <v>1119</v>
      </c>
      <c r="E415" t="s">
        <v>1229</v>
      </c>
      <c r="F415">
        <v>3</v>
      </c>
      <c r="G415">
        <f t="shared" si="6"/>
        <v>3</v>
      </c>
      <c r="H415" t="s">
        <v>1121</v>
      </c>
      <c r="K415">
        <v>389.3</v>
      </c>
      <c r="L415">
        <v>152.30000000000001</v>
      </c>
      <c r="M415">
        <v>237</v>
      </c>
    </row>
    <row r="416" spans="1:13" x14ac:dyDescent="0.3">
      <c r="A416" t="s">
        <v>1728</v>
      </c>
      <c r="C416" t="s">
        <v>1729</v>
      </c>
      <c r="D416" t="s">
        <v>1119</v>
      </c>
      <c r="E416" t="s">
        <v>1148</v>
      </c>
      <c r="F416">
        <v>8</v>
      </c>
      <c r="G416">
        <f t="shared" si="6"/>
        <v>8</v>
      </c>
      <c r="H416" t="s">
        <v>1121</v>
      </c>
      <c r="K416" s="2">
        <v>1246.5999999999999</v>
      </c>
      <c r="L416">
        <v>614.6</v>
      </c>
      <c r="M416">
        <v>632</v>
      </c>
    </row>
    <row r="417" spans="1:13" x14ac:dyDescent="0.3">
      <c r="A417" t="s">
        <v>1730</v>
      </c>
      <c r="C417" t="s">
        <v>1731</v>
      </c>
      <c r="D417" t="s">
        <v>1119</v>
      </c>
      <c r="E417" t="s">
        <v>1148</v>
      </c>
      <c r="F417">
        <v>8</v>
      </c>
      <c r="G417">
        <f t="shared" si="6"/>
        <v>8</v>
      </c>
      <c r="H417" t="s">
        <v>1121</v>
      </c>
      <c r="K417" s="2">
        <v>1858.85</v>
      </c>
      <c r="L417" s="2">
        <v>1226.8499999999999</v>
      </c>
      <c r="M417">
        <v>632</v>
      </c>
    </row>
    <row r="418" spans="1:13" x14ac:dyDescent="0.3">
      <c r="A418" t="s">
        <v>1732</v>
      </c>
      <c r="C418" t="s">
        <v>1733</v>
      </c>
      <c r="D418" t="s">
        <v>1119</v>
      </c>
      <c r="E418" t="s">
        <v>1120</v>
      </c>
      <c r="F418">
        <v>7</v>
      </c>
      <c r="G418">
        <f t="shared" si="6"/>
        <v>7</v>
      </c>
      <c r="H418" t="s">
        <v>1121</v>
      </c>
      <c r="K418" s="2">
        <v>1138.5999999999999</v>
      </c>
      <c r="L418">
        <v>585.6</v>
      </c>
      <c r="M418">
        <v>553</v>
      </c>
    </row>
    <row r="419" spans="1:13" x14ac:dyDescent="0.3">
      <c r="A419" t="s">
        <v>1734</v>
      </c>
      <c r="C419" t="s">
        <v>1735</v>
      </c>
      <c r="D419" t="s">
        <v>1119</v>
      </c>
      <c r="E419" t="s">
        <v>1229</v>
      </c>
      <c r="F419">
        <v>3</v>
      </c>
      <c r="G419">
        <f t="shared" si="6"/>
        <v>3</v>
      </c>
      <c r="H419" t="s">
        <v>1121</v>
      </c>
      <c r="K419">
        <v>389.3</v>
      </c>
      <c r="L419">
        <v>152.30000000000001</v>
      </c>
      <c r="M419">
        <v>237</v>
      </c>
    </row>
    <row r="420" spans="1:13" x14ac:dyDescent="0.3">
      <c r="A420" t="s">
        <v>1736</v>
      </c>
      <c r="C420" t="s">
        <v>1737</v>
      </c>
      <c r="D420" t="s">
        <v>1119</v>
      </c>
      <c r="E420" t="s">
        <v>1148</v>
      </c>
      <c r="F420">
        <v>8</v>
      </c>
      <c r="G420">
        <f t="shared" si="6"/>
        <v>8</v>
      </c>
      <c r="H420" t="s">
        <v>1121</v>
      </c>
      <c r="K420" s="2">
        <v>1246.5999999999999</v>
      </c>
      <c r="L420">
        <v>614.6</v>
      </c>
      <c r="M420">
        <v>632</v>
      </c>
    </row>
    <row r="421" spans="1:13" x14ac:dyDescent="0.3">
      <c r="A421" t="s">
        <v>1738</v>
      </c>
      <c r="C421" t="s">
        <v>1739</v>
      </c>
      <c r="D421" t="s">
        <v>1119</v>
      </c>
      <c r="E421" t="s">
        <v>1148</v>
      </c>
      <c r="F421">
        <v>8</v>
      </c>
      <c r="G421">
        <f t="shared" si="6"/>
        <v>8</v>
      </c>
      <c r="H421" t="s">
        <v>1121</v>
      </c>
      <c r="K421" s="2">
        <v>1858.85</v>
      </c>
      <c r="L421" s="2">
        <v>1226.8499999999999</v>
      </c>
      <c r="M421">
        <v>632</v>
      </c>
    </row>
    <row r="422" spans="1:13" x14ac:dyDescent="0.3">
      <c r="A422" t="s">
        <v>1740</v>
      </c>
      <c r="C422" t="s">
        <v>1741</v>
      </c>
      <c r="D422" t="s">
        <v>1119</v>
      </c>
      <c r="E422" t="s">
        <v>1120</v>
      </c>
      <c r="F422">
        <v>7</v>
      </c>
      <c r="G422">
        <f t="shared" si="6"/>
        <v>7</v>
      </c>
      <c r="H422" t="s">
        <v>1121</v>
      </c>
      <c r="K422" s="2">
        <v>1138.5999999999999</v>
      </c>
      <c r="L422">
        <v>585.6</v>
      </c>
      <c r="M422">
        <v>553</v>
      </c>
    </row>
    <row r="423" spans="1:13" x14ac:dyDescent="0.3">
      <c r="A423" t="s">
        <v>1742</v>
      </c>
      <c r="C423" t="s">
        <v>1743</v>
      </c>
      <c r="D423" t="s">
        <v>1119</v>
      </c>
      <c r="E423" t="s">
        <v>1229</v>
      </c>
      <c r="F423">
        <v>3</v>
      </c>
      <c r="G423">
        <f t="shared" si="6"/>
        <v>3</v>
      </c>
      <c r="H423" t="s">
        <v>1121</v>
      </c>
      <c r="K423">
        <v>389.3</v>
      </c>
      <c r="L423">
        <v>152.30000000000001</v>
      </c>
      <c r="M423">
        <v>237</v>
      </c>
    </row>
    <row r="424" spans="1:13" x14ac:dyDescent="0.3">
      <c r="A424" t="s">
        <v>1744</v>
      </c>
      <c r="C424" t="s">
        <v>1745</v>
      </c>
      <c r="D424" t="s">
        <v>1119</v>
      </c>
      <c r="E424" t="s">
        <v>1148</v>
      </c>
      <c r="F424">
        <v>8</v>
      </c>
      <c r="G424">
        <f t="shared" si="6"/>
        <v>8</v>
      </c>
      <c r="H424" t="s">
        <v>1121</v>
      </c>
      <c r="K424" s="2">
        <v>1246.5999999999999</v>
      </c>
      <c r="L424">
        <v>614.6</v>
      </c>
      <c r="M424">
        <v>632</v>
      </c>
    </row>
    <row r="425" spans="1:13" x14ac:dyDescent="0.3">
      <c r="A425" t="s">
        <v>1746</v>
      </c>
      <c r="C425" t="s">
        <v>1747</v>
      </c>
      <c r="D425" t="s">
        <v>1119</v>
      </c>
      <c r="E425" t="s">
        <v>1148</v>
      </c>
      <c r="F425">
        <v>8</v>
      </c>
      <c r="G425">
        <f t="shared" si="6"/>
        <v>8</v>
      </c>
      <c r="H425" t="s">
        <v>1121</v>
      </c>
      <c r="K425" s="2">
        <v>1858.85</v>
      </c>
      <c r="L425" s="2">
        <v>1226.8499999999999</v>
      </c>
      <c r="M425">
        <v>632</v>
      </c>
    </row>
    <row r="426" spans="1:13" x14ac:dyDescent="0.3">
      <c r="A426" t="s">
        <v>1748</v>
      </c>
      <c r="C426" t="s">
        <v>1749</v>
      </c>
      <c r="D426" t="s">
        <v>1119</v>
      </c>
      <c r="E426" t="s">
        <v>1120</v>
      </c>
      <c r="F426">
        <v>7</v>
      </c>
      <c r="G426">
        <f t="shared" si="6"/>
        <v>7</v>
      </c>
      <c r="H426" t="s">
        <v>1121</v>
      </c>
      <c r="K426">
        <v>774.6</v>
      </c>
      <c r="L426">
        <v>695.6</v>
      </c>
      <c r="M426">
        <v>79</v>
      </c>
    </row>
    <row r="427" spans="1:13" x14ac:dyDescent="0.3">
      <c r="A427" t="s">
        <v>1750</v>
      </c>
      <c r="C427" t="s">
        <v>1751</v>
      </c>
      <c r="D427" t="s">
        <v>1119</v>
      </c>
      <c r="E427" t="s">
        <v>1229</v>
      </c>
      <c r="F427">
        <v>3</v>
      </c>
      <c r="G427">
        <f t="shared" si="6"/>
        <v>3</v>
      </c>
      <c r="H427" t="s">
        <v>1121</v>
      </c>
      <c r="K427">
        <v>613</v>
      </c>
      <c r="L427">
        <v>376</v>
      </c>
      <c r="M427">
        <v>237</v>
      </c>
    </row>
    <row r="428" spans="1:13" x14ac:dyDescent="0.3">
      <c r="A428" t="s">
        <v>1752</v>
      </c>
      <c r="C428" t="s">
        <v>1753</v>
      </c>
      <c r="D428" t="s">
        <v>1119</v>
      </c>
      <c r="E428" t="s">
        <v>1120</v>
      </c>
      <c r="F428">
        <v>7</v>
      </c>
      <c r="G428">
        <f t="shared" si="6"/>
        <v>7</v>
      </c>
      <c r="H428" t="s">
        <v>1121</v>
      </c>
      <c r="K428" s="2">
        <v>1372.85</v>
      </c>
      <c r="L428" s="2">
        <v>1293.8499999999999</v>
      </c>
      <c r="M428">
        <v>79</v>
      </c>
    </row>
    <row r="429" spans="1:13" x14ac:dyDescent="0.3">
      <c r="A429" t="s">
        <v>1754</v>
      </c>
      <c r="C429" t="s">
        <v>1755</v>
      </c>
      <c r="D429" t="s">
        <v>1119</v>
      </c>
      <c r="E429" t="s">
        <v>1120</v>
      </c>
      <c r="F429">
        <v>7</v>
      </c>
      <c r="G429">
        <f t="shared" si="6"/>
        <v>7</v>
      </c>
      <c r="H429" t="s">
        <v>1121</v>
      </c>
      <c r="K429" s="2">
        <v>1432.85</v>
      </c>
      <c r="L429" s="2">
        <v>1353.85</v>
      </c>
      <c r="M429">
        <v>79</v>
      </c>
    </row>
    <row r="430" spans="1:13" x14ac:dyDescent="0.3">
      <c r="A430" t="s">
        <v>1756</v>
      </c>
      <c r="C430" t="s">
        <v>1757</v>
      </c>
      <c r="D430" t="s">
        <v>1119</v>
      </c>
      <c r="E430" t="s">
        <v>1120</v>
      </c>
      <c r="F430">
        <v>7</v>
      </c>
      <c r="G430">
        <f t="shared" si="6"/>
        <v>7</v>
      </c>
      <c r="H430" t="s">
        <v>1121</v>
      </c>
      <c r="K430">
        <v>774.6</v>
      </c>
      <c r="L430">
        <v>695.6</v>
      </c>
      <c r="M430">
        <v>79</v>
      </c>
    </row>
    <row r="431" spans="1:13" x14ac:dyDescent="0.3">
      <c r="A431" t="s">
        <v>1758</v>
      </c>
      <c r="C431" t="s">
        <v>1759</v>
      </c>
      <c r="D431" t="s">
        <v>1119</v>
      </c>
      <c r="E431" t="s">
        <v>1229</v>
      </c>
      <c r="F431">
        <v>3</v>
      </c>
      <c r="G431">
        <f t="shared" si="6"/>
        <v>3</v>
      </c>
      <c r="H431" t="s">
        <v>1121</v>
      </c>
      <c r="K431">
        <v>613</v>
      </c>
      <c r="L431">
        <v>376</v>
      </c>
      <c r="M431">
        <v>237</v>
      </c>
    </row>
    <row r="432" spans="1:13" x14ac:dyDescent="0.3">
      <c r="A432" t="s">
        <v>1760</v>
      </c>
      <c r="C432" t="s">
        <v>1761</v>
      </c>
      <c r="D432" t="s">
        <v>1119</v>
      </c>
      <c r="E432" t="s">
        <v>1120</v>
      </c>
      <c r="F432">
        <v>7</v>
      </c>
      <c r="G432">
        <f t="shared" si="6"/>
        <v>7</v>
      </c>
      <c r="H432" t="s">
        <v>1121</v>
      </c>
      <c r="K432" s="2">
        <v>1372.85</v>
      </c>
      <c r="L432" s="2">
        <v>1293.8499999999999</v>
      </c>
      <c r="M432">
        <v>79</v>
      </c>
    </row>
    <row r="433" spans="1:13" x14ac:dyDescent="0.3">
      <c r="A433" t="s">
        <v>1762</v>
      </c>
      <c r="C433" t="s">
        <v>1763</v>
      </c>
      <c r="D433" t="s">
        <v>1119</v>
      </c>
      <c r="E433" t="s">
        <v>1120</v>
      </c>
      <c r="F433">
        <v>7</v>
      </c>
      <c r="G433">
        <f t="shared" si="6"/>
        <v>7</v>
      </c>
      <c r="H433" t="s">
        <v>1121</v>
      </c>
      <c r="K433" s="2">
        <v>1432.85</v>
      </c>
      <c r="L433" s="2">
        <v>1353.85</v>
      </c>
      <c r="M433">
        <v>79</v>
      </c>
    </row>
    <row r="434" spans="1:13" x14ac:dyDescent="0.3">
      <c r="A434" t="s">
        <v>1764</v>
      </c>
      <c r="C434" t="s">
        <v>1765</v>
      </c>
      <c r="D434" t="s">
        <v>1119</v>
      </c>
      <c r="E434" t="s">
        <v>1120</v>
      </c>
      <c r="F434">
        <v>7</v>
      </c>
      <c r="G434">
        <f t="shared" si="6"/>
        <v>7</v>
      </c>
      <c r="H434" t="s">
        <v>1121</v>
      </c>
      <c r="K434">
        <v>774.6</v>
      </c>
      <c r="L434">
        <v>695.6</v>
      </c>
      <c r="M434">
        <v>79</v>
      </c>
    </row>
    <row r="435" spans="1:13" x14ac:dyDescent="0.3">
      <c r="A435" t="s">
        <v>1766</v>
      </c>
      <c r="C435" t="s">
        <v>1767</v>
      </c>
      <c r="D435" t="s">
        <v>1119</v>
      </c>
      <c r="E435" t="s">
        <v>1229</v>
      </c>
      <c r="F435">
        <v>3</v>
      </c>
      <c r="G435">
        <f t="shared" si="6"/>
        <v>3</v>
      </c>
      <c r="H435" t="s">
        <v>1121</v>
      </c>
      <c r="K435">
        <v>613</v>
      </c>
      <c r="L435">
        <v>376</v>
      </c>
      <c r="M435">
        <v>237</v>
      </c>
    </row>
    <row r="436" spans="1:13" x14ac:dyDescent="0.3">
      <c r="A436" t="s">
        <v>1768</v>
      </c>
      <c r="C436" t="s">
        <v>1769</v>
      </c>
      <c r="D436" t="s">
        <v>1119</v>
      </c>
      <c r="E436" t="s">
        <v>1120</v>
      </c>
      <c r="F436">
        <v>7</v>
      </c>
      <c r="G436">
        <f t="shared" si="6"/>
        <v>7</v>
      </c>
      <c r="H436" t="s">
        <v>1121</v>
      </c>
      <c r="K436" s="2">
        <v>1846.85</v>
      </c>
      <c r="L436" s="2">
        <v>1293.8499999999999</v>
      </c>
      <c r="M436">
        <v>553</v>
      </c>
    </row>
    <row r="437" spans="1:13" x14ac:dyDescent="0.3">
      <c r="A437" t="s">
        <v>1770</v>
      </c>
      <c r="C437" t="s">
        <v>1771</v>
      </c>
      <c r="D437" t="s">
        <v>1119</v>
      </c>
      <c r="E437" t="s">
        <v>1120</v>
      </c>
      <c r="F437">
        <v>7</v>
      </c>
      <c r="G437">
        <f t="shared" si="6"/>
        <v>7</v>
      </c>
      <c r="H437" t="s">
        <v>1121</v>
      </c>
      <c r="K437" s="2">
        <v>1432.85</v>
      </c>
      <c r="L437" s="2">
        <v>1353.85</v>
      </c>
      <c r="M437">
        <v>79</v>
      </c>
    </row>
    <row r="438" spans="1:13" x14ac:dyDescent="0.3">
      <c r="A438" t="s">
        <v>1772</v>
      </c>
      <c r="C438" t="s">
        <v>1773</v>
      </c>
      <c r="D438" t="s">
        <v>1119</v>
      </c>
      <c r="E438" t="s">
        <v>1120</v>
      </c>
      <c r="F438">
        <v>7</v>
      </c>
      <c r="G438">
        <f t="shared" si="6"/>
        <v>7</v>
      </c>
      <c r="H438" t="s">
        <v>1121</v>
      </c>
      <c r="K438">
        <v>774.6</v>
      </c>
      <c r="L438">
        <v>695.6</v>
      </c>
      <c r="M438">
        <v>79</v>
      </c>
    </row>
    <row r="439" spans="1:13" x14ac:dyDescent="0.3">
      <c r="A439" t="s">
        <v>1774</v>
      </c>
      <c r="C439" t="s">
        <v>1775</v>
      </c>
      <c r="D439" t="s">
        <v>1119</v>
      </c>
      <c r="E439" t="s">
        <v>1229</v>
      </c>
      <c r="F439">
        <v>3</v>
      </c>
      <c r="G439">
        <f t="shared" si="6"/>
        <v>3</v>
      </c>
      <c r="H439" t="s">
        <v>1121</v>
      </c>
      <c r="K439">
        <v>613</v>
      </c>
      <c r="L439">
        <v>376</v>
      </c>
      <c r="M439">
        <v>237</v>
      </c>
    </row>
    <row r="440" spans="1:13" x14ac:dyDescent="0.3">
      <c r="A440" t="s">
        <v>1776</v>
      </c>
      <c r="C440" t="s">
        <v>1777</v>
      </c>
      <c r="D440" t="s">
        <v>1119</v>
      </c>
      <c r="E440" t="s">
        <v>1120</v>
      </c>
      <c r="F440">
        <v>7</v>
      </c>
      <c r="G440">
        <f t="shared" si="6"/>
        <v>7</v>
      </c>
      <c r="H440" t="s">
        <v>1121</v>
      </c>
      <c r="K440" s="2">
        <v>1372.85</v>
      </c>
      <c r="L440" s="2">
        <v>1293.8499999999999</v>
      </c>
      <c r="M440">
        <v>79</v>
      </c>
    </row>
    <row r="441" spans="1:13" x14ac:dyDescent="0.3">
      <c r="A441" t="s">
        <v>1778</v>
      </c>
      <c r="C441" t="s">
        <v>1779</v>
      </c>
      <c r="D441" t="s">
        <v>1119</v>
      </c>
      <c r="E441" t="s">
        <v>1120</v>
      </c>
      <c r="F441">
        <v>7</v>
      </c>
      <c r="G441">
        <f t="shared" si="6"/>
        <v>7</v>
      </c>
      <c r="H441" t="s">
        <v>1121</v>
      </c>
      <c r="K441" s="2">
        <v>1432.85</v>
      </c>
      <c r="L441" s="2">
        <v>1353.85</v>
      </c>
      <c r="M441">
        <v>79</v>
      </c>
    </row>
    <row r="442" spans="1:13" x14ac:dyDescent="0.3">
      <c r="A442" t="s">
        <v>1780</v>
      </c>
      <c r="C442" t="s">
        <v>1781</v>
      </c>
      <c r="D442" t="s">
        <v>1119</v>
      </c>
      <c r="E442" t="s">
        <v>1120</v>
      </c>
      <c r="F442">
        <v>7</v>
      </c>
      <c r="G442">
        <f t="shared" si="6"/>
        <v>7</v>
      </c>
      <c r="H442" t="s">
        <v>1121</v>
      </c>
      <c r="K442">
        <v>951.1</v>
      </c>
      <c r="L442">
        <v>872.1</v>
      </c>
      <c r="M442">
        <v>79</v>
      </c>
    </row>
    <row r="443" spans="1:13" x14ac:dyDescent="0.3">
      <c r="A443" t="s">
        <v>1782</v>
      </c>
      <c r="C443" t="s">
        <v>1783</v>
      </c>
      <c r="D443" t="s">
        <v>1119</v>
      </c>
      <c r="E443" t="s">
        <v>1136</v>
      </c>
      <c r="F443">
        <v>4</v>
      </c>
      <c r="G443">
        <f t="shared" si="6"/>
        <v>4</v>
      </c>
      <c r="H443" t="s">
        <v>1121</v>
      </c>
      <c r="K443">
        <v>541.29999999999995</v>
      </c>
      <c r="L443">
        <v>225.3</v>
      </c>
      <c r="M443">
        <v>316</v>
      </c>
    </row>
    <row r="444" spans="1:13" x14ac:dyDescent="0.3">
      <c r="A444" t="s">
        <v>1784</v>
      </c>
      <c r="C444" t="s">
        <v>1785</v>
      </c>
      <c r="D444" t="s">
        <v>1119</v>
      </c>
      <c r="E444" t="s">
        <v>1120</v>
      </c>
      <c r="F444">
        <v>7</v>
      </c>
      <c r="G444">
        <f t="shared" si="6"/>
        <v>7</v>
      </c>
      <c r="H444" t="s">
        <v>1121</v>
      </c>
      <c r="K444" s="2">
        <v>1573.35</v>
      </c>
      <c r="L444" s="2">
        <v>1494.35</v>
      </c>
      <c r="M444">
        <v>79</v>
      </c>
    </row>
    <row r="445" spans="1:13" x14ac:dyDescent="0.3">
      <c r="A445" t="s">
        <v>1786</v>
      </c>
      <c r="C445" t="s">
        <v>1787</v>
      </c>
      <c r="D445" t="s">
        <v>1119</v>
      </c>
      <c r="E445" t="s">
        <v>1148</v>
      </c>
      <c r="F445">
        <v>8</v>
      </c>
      <c r="G445">
        <f t="shared" si="6"/>
        <v>8</v>
      </c>
      <c r="H445" t="s">
        <v>1121</v>
      </c>
      <c r="K445" s="2">
        <v>1573.35</v>
      </c>
      <c r="L445" s="2">
        <v>1494.35</v>
      </c>
      <c r="M445">
        <v>79</v>
      </c>
    </row>
    <row r="446" spans="1:13" x14ac:dyDescent="0.3">
      <c r="A446" t="s">
        <v>1788</v>
      </c>
      <c r="C446" t="s">
        <v>1789</v>
      </c>
      <c r="D446" t="s">
        <v>1119</v>
      </c>
      <c r="E446" t="s">
        <v>1120</v>
      </c>
      <c r="F446">
        <v>7</v>
      </c>
      <c r="G446">
        <f t="shared" si="6"/>
        <v>7</v>
      </c>
      <c r="H446" t="s">
        <v>1121</v>
      </c>
      <c r="K446">
        <v>951.1</v>
      </c>
      <c r="L446">
        <v>872.1</v>
      </c>
      <c r="M446">
        <v>79</v>
      </c>
    </row>
    <row r="447" spans="1:13" x14ac:dyDescent="0.3">
      <c r="A447" t="s">
        <v>1790</v>
      </c>
      <c r="C447" t="s">
        <v>1791</v>
      </c>
      <c r="D447" t="s">
        <v>1119</v>
      </c>
      <c r="E447" t="s">
        <v>1136</v>
      </c>
      <c r="F447">
        <v>4</v>
      </c>
      <c r="G447">
        <f t="shared" si="6"/>
        <v>4</v>
      </c>
      <c r="H447" t="s">
        <v>1121</v>
      </c>
      <c r="K447">
        <v>541.29999999999995</v>
      </c>
      <c r="L447">
        <v>225.3</v>
      </c>
      <c r="M447">
        <v>316</v>
      </c>
    </row>
    <row r="448" spans="1:13" x14ac:dyDescent="0.3">
      <c r="A448" t="s">
        <v>1792</v>
      </c>
      <c r="C448" t="s">
        <v>1793</v>
      </c>
      <c r="D448" t="s">
        <v>1119</v>
      </c>
      <c r="E448" t="s">
        <v>1136</v>
      </c>
      <c r="F448">
        <v>4</v>
      </c>
      <c r="G448">
        <f t="shared" si="6"/>
        <v>4</v>
      </c>
      <c r="H448" t="s">
        <v>1121</v>
      </c>
      <c r="K448">
        <v>598.29999999999995</v>
      </c>
      <c r="L448">
        <v>282.3</v>
      </c>
      <c r="M448">
        <v>316</v>
      </c>
    </row>
    <row r="449" spans="1:13" x14ac:dyDescent="0.3">
      <c r="A449" t="s">
        <v>1794</v>
      </c>
      <c r="C449" t="s">
        <v>1795</v>
      </c>
      <c r="D449" t="s">
        <v>1119</v>
      </c>
      <c r="E449" t="s">
        <v>1144</v>
      </c>
      <c r="F449">
        <v>6</v>
      </c>
      <c r="G449">
        <f t="shared" si="6"/>
        <v>6</v>
      </c>
      <c r="H449" t="s">
        <v>1121</v>
      </c>
      <c r="K449" s="2">
        <v>1684.35</v>
      </c>
      <c r="L449" s="2">
        <v>1210.3499999999999</v>
      </c>
      <c r="M449">
        <v>474</v>
      </c>
    </row>
    <row r="450" spans="1:13" x14ac:dyDescent="0.3">
      <c r="A450" t="s">
        <v>1796</v>
      </c>
      <c r="C450" t="s">
        <v>1797</v>
      </c>
      <c r="D450" t="s">
        <v>1119</v>
      </c>
      <c r="E450" t="s">
        <v>1148</v>
      </c>
      <c r="F450">
        <v>8</v>
      </c>
      <c r="G450">
        <f t="shared" si="6"/>
        <v>8</v>
      </c>
      <c r="H450" t="s">
        <v>1121</v>
      </c>
      <c r="K450" s="2">
        <v>1560.85</v>
      </c>
      <c r="L450" s="2">
        <v>1481.85</v>
      </c>
      <c r="M450">
        <v>79</v>
      </c>
    </row>
    <row r="451" spans="1:13" x14ac:dyDescent="0.3">
      <c r="A451" t="s">
        <v>1798</v>
      </c>
      <c r="C451" t="s">
        <v>1799</v>
      </c>
      <c r="D451" t="s">
        <v>1119</v>
      </c>
      <c r="E451" t="s">
        <v>1120</v>
      </c>
      <c r="F451">
        <v>7</v>
      </c>
      <c r="G451">
        <f t="shared" ref="G451:G514" si="7">(F451-INT(F451))*5/3+INT(F451)</f>
        <v>7</v>
      </c>
      <c r="H451" t="s">
        <v>1121</v>
      </c>
      <c r="K451" s="2">
        <v>1573.35</v>
      </c>
      <c r="L451" s="2">
        <v>1494.35</v>
      </c>
      <c r="M451">
        <v>79</v>
      </c>
    </row>
    <row r="452" spans="1:13" x14ac:dyDescent="0.3">
      <c r="A452" t="s">
        <v>1800</v>
      </c>
      <c r="C452" t="s">
        <v>1801</v>
      </c>
      <c r="D452" t="s">
        <v>1119</v>
      </c>
      <c r="E452" t="s">
        <v>1229</v>
      </c>
      <c r="F452">
        <v>3</v>
      </c>
      <c r="G452">
        <f t="shared" si="7"/>
        <v>3</v>
      </c>
      <c r="K452">
        <v>450.8</v>
      </c>
      <c r="L452">
        <v>213.8</v>
      </c>
      <c r="M452">
        <v>237</v>
      </c>
    </row>
    <row r="453" spans="1:13" x14ac:dyDescent="0.3">
      <c r="A453" t="s">
        <v>1802</v>
      </c>
      <c r="C453" t="s">
        <v>1803</v>
      </c>
      <c r="D453" t="s">
        <v>1119</v>
      </c>
      <c r="E453" t="s">
        <v>1144</v>
      </c>
      <c r="F453">
        <v>6</v>
      </c>
      <c r="G453">
        <f t="shared" si="7"/>
        <v>6</v>
      </c>
      <c r="K453" s="2">
        <v>1349.8</v>
      </c>
      <c r="L453">
        <v>836.3</v>
      </c>
      <c r="M453">
        <v>513.5</v>
      </c>
    </row>
    <row r="454" spans="1:13" x14ac:dyDescent="0.3">
      <c r="A454" t="s">
        <v>1804</v>
      </c>
      <c r="C454" t="s">
        <v>1805</v>
      </c>
      <c r="D454" t="s">
        <v>1119</v>
      </c>
      <c r="E454" t="s">
        <v>1120</v>
      </c>
      <c r="F454">
        <v>7</v>
      </c>
      <c r="G454">
        <f t="shared" si="7"/>
        <v>7</v>
      </c>
      <c r="K454" s="2">
        <v>2026.7</v>
      </c>
      <c r="L454" s="2">
        <v>1473.7</v>
      </c>
      <c r="M454">
        <v>553</v>
      </c>
    </row>
    <row r="455" spans="1:13" x14ac:dyDescent="0.3">
      <c r="A455" t="s">
        <v>1806</v>
      </c>
      <c r="C455" t="s">
        <v>1807</v>
      </c>
      <c r="D455" t="s">
        <v>1119</v>
      </c>
      <c r="E455" t="s">
        <v>1148</v>
      </c>
      <c r="F455">
        <v>8</v>
      </c>
      <c r="G455">
        <f t="shared" si="7"/>
        <v>8</v>
      </c>
      <c r="H455" t="s">
        <v>1121</v>
      </c>
      <c r="K455" s="2">
        <v>1573.35</v>
      </c>
      <c r="L455" s="2">
        <v>1494.35</v>
      </c>
      <c r="M455">
        <v>79</v>
      </c>
    </row>
    <row r="456" spans="1:13" x14ac:dyDescent="0.3">
      <c r="A456" t="s">
        <v>1808</v>
      </c>
      <c r="C456" t="s">
        <v>1809</v>
      </c>
      <c r="D456" t="s">
        <v>1119</v>
      </c>
      <c r="E456" t="s">
        <v>1120</v>
      </c>
      <c r="F456">
        <v>7</v>
      </c>
      <c r="G456">
        <f t="shared" si="7"/>
        <v>7</v>
      </c>
      <c r="H456" t="s">
        <v>1121</v>
      </c>
      <c r="K456" s="2">
        <v>1014.85</v>
      </c>
      <c r="L456">
        <v>461.85</v>
      </c>
      <c r="M456">
        <v>553</v>
      </c>
    </row>
    <row r="457" spans="1:13" x14ac:dyDescent="0.3">
      <c r="A457" t="s">
        <v>1810</v>
      </c>
      <c r="C457" t="s">
        <v>1811</v>
      </c>
      <c r="D457" t="s">
        <v>1119</v>
      </c>
      <c r="E457" t="s">
        <v>1120</v>
      </c>
      <c r="F457">
        <v>7</v>
      </c>
      <c r="G457">
        <f t="shared" si="7"/>
        <v>7</v>
      </c>
      <c r="H457" t="s">
        <v>1121</v>
      </c>
      <c r="K457">
        <v>391.65</v>
      </c>
      <c r="L457">
        <v>154.65</v>
      </c>
      <c r="M457">
        <v>237</v>
      </c>
    </row>
    <row r="458" spans="1:13" x14ac:dyDescent="0.3">
      <c r="A458" t="s">
        <v>1812</v>
      </c>
      <c r="C458" t="s">
        <v>1813</v>
      </c>
      <c r="D458" t="s">
        <v>1119</v>
      </c>
      <c r="E458" t="s">
        <v>1148</v>
      </c>
      <c r="F458">
        <v>8</v>
      </c>
      <c r="G458">
        <f t="shared" si="7"/>
        <v>8</v>
      </c>
      <c r="H458" t="s">
        <v>1121</v>
      </c>
      <c r="K458" s="2">
        <v>64168.35</v>
      </c>
      <c r="L458">
        <v>968.35</v>
      </c>
      <c r="M458" s="2">
        <v>63200</v>
      </c>
    </row>
    <row r="459" spans="1:13" x14ac:dyDescent="0.3">
      <c r="A459" t="s">
        <v>1814</v>
      </c>
      <c r="C459" t="s">
        <v>1815</v>
      </c>
      <c r="D459" t="s">
        <v>1119</v>
      </c>
      <c r="E459" t="s">
        <v>1148</v>
      </c>
      <c r="F459">
        <v>8</v>
      </c>
      <c r="G459">
        <f t="shared" si="7"/>
        <v>8</v>
      </c>
      <c r="H459" t="s">
        <v>1121</v>
      </c>
      <c r="K459" s="2">
        <v>1600.35</v>
      </c>
      <c r="L459">
        <v>968.35</v>
      </c>
      <c r="M459">
        <v>632</v>
      </c>
    </row>
    <row r="460" spans="1:13" x14ac:dyDescent="0.3">
      <c r="A460" t="s">
        <v>1816</v>
      </c>
      <c r="C460" t="s">
        <v>1817</v>
      </c>
      <c r="D460" t="s">
        <v>1119</v>
      </c>
      <c r="E460" t="s">
        <v>1120</v>
      </c>
      <c r="F460">
        <v>7</v>
      </c>
      <c r="G460">
        <f t="shared" si="7"/>
        <v>7</v>
      </c>
      <c r="H460" t="s">
        <v>1121</v>
      </c>
      <c r="K460" s="2">
        <v>1014.85</v>
      </c>
      <c r="L460">
        <v>461.85</v>
      </c>
      <c r="M460">
        <v>553</v>
      </c>
    </row>
    <row r="461" spans="1:13" x14ac:dyDescent="0.3">
      <c r="A461" t="s">
        <v>1818</v>
      </c>
      <c r="C461" t="s">
        <v>1819</v>
      </c>
      <c r="D461" t="s">
        <v>1119</v>
      </c>
      <c r="E461" t="s">
        <v>1120</v>
      </c>
      <c r="F461">
        <v>7</v>
      </c>
      <c r="G461">
        <f t="shared" si="7"/>
        <v>7</v>
      </c>
      <c r="H461" t="s">
        <v>1121</v>
      </c>
      <c r="K461">
        <v>391.65</v>
      </c>
      <c r="L461">
        <v>154.65</v>
      </c>
      <c r="M461">
        <v>237</v>
      </c>
    </row>
    <row r="462" spans="1:13" x14ac:dyDescent="0.3">
      <c r="A462" t="s">
        <v>1820</v>
      </c>
      <c r="C462" t="s">
        <v>1821</v>
      </c>
      <c r="D462" t="s">
        <v>1119</v>
      </c>
      <c r="E462" t="s">
        <v>1148</v>
      </c>
      <c r="F462">
        <v>8</v>
      </c>
      <c r="G462">
        <f t="shared" si="7"/>
        <v>8</v>
      </c>
      <c r="H462" t="s">
        <v>1121</v>
      </c>
      <c r="K462" s="2">
        <v>64168.35</v>
      </c>
      <c r="L462">
        <v>968.35</v>
      </c>
      <c r="M462" s="2">
        <v>63200</v>
      </c>
    </row>
    <row r="463" spans="1:13" x14ac:dyDescent="0.3">
      <c r="A463" t="s">
        <v>1822</v>
      </c>
      <c r="C463" t="s">
        <v>1823</v>
      </c>
      <c r="D463" t="s">
        <v>1119</v>
      </c>
      <c r="E463" t="s">
        <v>1148</v>
      </c>
      <c r="F463">
        <v>8</v>
      </c>
      <c r="G463">
        <f t="shared" si="7"/>
        <v>8</v>
      </c>
      <c r="H463" t="s">
        <v>1121</v>
      </c>
      <c r="K463" s="2">
        <v>1600.35</v>
      </c>
      <c r="L463">
        <v>968.35</v>
      </c>
      <c r="M463">
        <v>632</v>
      </c>
    </row>
    <row r="464" spans="1:13" x14ac:dyDescent="0.3">
      <c r="A464" t="s">
        <v>1824</v>
      </c>
      <c r="C464" t="s">
        <v>1825</v>
      </c>
      <c r="D464" t="s">
        <v>1119</v>
      </c>
      <c r="E464" t="s">
        <v>1120</v>
      </c>
      <c r="F464">
        <v>7</v>
      </c>
      <c r="G464">
        <f t="shared" si="7"/>
        <v>7</v>
      </c>
      <c r="H464" t="s">
        <v>1121</v>
      </c>
      <c r="K464" s="2">
        <v>1014.85</v>
      </c>
      <c r="L464">
        <v>461.85</v>
      </c>
      <c r="M464">
        <v>553</v>
      </c>
    </row>
    <row r="465" spans="1:13" x14ac:dyDescent="0.3">
      <c r="A465" t="s">
        <v>1826</v>
      </c>
      <c r="C465" t="s">
        <v>1827</v>
      </c>
      <c r="D465" t="s">
        <v>1119</v>
      </c>
      <c r="E465" t="s">
        <v>1120</v>
      </c>
      <c r="F465">
        <v>7</v>
      </c>
      <c r="G465">
        <f t="shared" si="7"/>
        <v>7</v>
      </c>
      <c r="H465" t="s">
        <v>1121</v>
      </c>
      <c r="K465">
        <v>391.65</v>
      </c>
      <c r="L465">
        <v>154.65</v>
      </c>
      <c r="M465">
        <v>237</v>
      </c>
    </row>
    <row r="466" spans="1:13" x14ac:dyDescent="0.3">
      <c r="A466" t="s">
        <v>1828</v>
      </c>
      <c r="C466" t="s">
        <v>1829</v>
      </c>
      <c r="D466" t="s">
        <v>1119</v>
      </c>
      <c r="E466" t="s">
        <v>1148</v>
      </c>
      <c r="F466">
        <v>8</v>
      </c>
      <c r="G466">
        <f t="shared" si="7"/>
        <v>8</v>
      </c>
      <c r="H466" t="s">
        <v>1121</v>
      </c>
      <c r="K466" s="2">
        <v>64168.35</v>
      </c>
      <c r="L466">
        <v>968.35</v>
      </c>
      <c r="M466" s="2">
        <v>63200</v>
      </c>
    </row>
    <row r="467" spans="1:13" x14ac:dyDescent="0.3">
      <c r="A467" t="s">
        <v>1830</v>
      </c>
      <c r="C467" t="s">
        <v>1831</v>
      </c>
      <c r="D467" t="s">
        <v>1119</v>
      </c>
      <c r="E467" t="s">
        <v>1148</v>
      </c>
      <c r="F467">
        <v>8</v>
      </c>
      <c r="G467">
        <f t="shared" si="7"/>
        <v>8</v>
      </c>
      <c r="H467" t="s">
        <v>1121</v>
      </c>
      <c r="K467" s="2">
        <v>1600.35</v>
      </c>
      <c r="L467">
        <v>968.35</v>
      </c>
      <c r="M467">
        <v>632</v>
      </c>
    </row>
    <row r="468" spans="1:13" x14ac:dyDescent="0.3">
      <c r="A468" t="s">
        <v>1832</v>
      </c>
      <c r="C468" t="s">
        <v>1833</v>
      </c>
      <c r="D468" t="s">
        <v>1119</v>
      </c>
      <c r="E468" t="s">
        <v>1120</v>
      </c>
      <c r="F468">
        <v>7</v>
      </c>
      <c r="G468">
        <f t="shared" si="7"/>
        <v>7</v>
      </c>
      <c r="H468" t="s">
        <v>1121</v>
      </c>
      <c r="K468">
        <v>924.1</v>
      </c>
      <c r="L468">
        <v>371.1</v>
      </c>
      <c r="M468">
        <v>553</v>
      </c>
    </row>
    <row r="469" spans="1:13" x14ac:dyDescent="0.3">
      <c r="A469" t="s">
        <v>1834</v>
      </c>
      <c r="C469" t="s">
        <v>1835</v>
      </c>
      <c r="D469" t="s">
        <v>1119</v>
      </c>
      <c r="E469" t="s">
        <v>1120</v>
      </c>
      <c r="F469">
        <v>7</v>
      </c>
      <c r="G469">
        <f t="shared" si="7"/>
        <v>7</v>
      </c>
      <c r="H469" t="s">
        <v>1121</v>
      </c>
      <c r="K469">
        <v>391.65</v>
      </c>
      <c r="L469">
        <v>154.65</v>
      </c>
      <c r="M469">
        <v>237</v>
      </c>
    </row>
    <row r="470" spans="1:13" x14ac:dyDescent="0.3">
      <c r="A470" t="s">
        <v>1836</v>
      </c>
      <c r="C470" t="s">
        <v>1837</v>
      </c>
      <c r="D470" t="s">
        <v>1119</v>
      </c>
      <c r="E470" t="s">
        <v>1148</v>
      </c>
      <c r="F470">
        <v>8</v>
      </c>
      <c r="G470">
        <f t="shared" si="7"/>
        <v>8</v>
      </c>
      <c r="H470" t="s">
        <v>1121</v>
      </c>
      <c r="K470" s="2">
        <v>64168.35</v>
      </c>
      <c r="L470">
        <v>968.35</v>
      </c>
      <c r="M470" s="2">
        <v>63200</v>
      </c>
    </row>
    <row r="471" spans="1:13" x14ac:dyDescent="0.3">
      <c r="A471" t="s">
        <v>1838</v>
      </c>
      <c r="C471" t="s">
        <v>1839</v>
      </c>
      <c r="D471" t="s">
        <v>1119</v>
      </c>
      <c r="E471" t="s">
        <v>1148</v>
      </c>
      <c r="F471">
        <v>8</v>
      </c>
      <c r="G471">
        <f t="shared" si="7"/>
        <v>8</v>
      </c>
      <c r="H471" t="s">
        <v>1121</v>
      </c>
      <c r="K471" s="2">
        <v>1600.35</v>
      </c>
      <c r="L471">
        <v>968.35</v>
      </c>
      <c r="M471">
        <v>632</v>
      </c>
    </row>
    <row r="472" spans="1:13" x14ac:dyDescent="0.3">
      <c r="A472" t="s">
        <v>1840</v>
      </c>
      <c r="C472" t="s">
        <v>1841</v>
      </c>
      <c r="D472" t="s">
        <v>1119</v>
      </c>
      <c r="E472" t="s">
        <v>1120</v>
      </c>
      <c r="F472">
        <v>7</v>
      </c>
      <c r="G472">
        <f t="shared" si="7"/>
        <v>7</v>
      </c>
      <c r="K472" s="2">
        <v>1095.0999999999999</v>
      </c>
      <c r="L472">
        <v>542.1</v>
      </c>
      <c r="M472">
        <v>553</v>
      </c>
    </row>
    <row r="473" spans="1:13" x14ac:dyDescent="0.3">
      <c r="A473" t="s">
        <v>1842</v>
      </c>
      <c r="C473" t="s">
        <v>1843</v>
      </c>
      <c r="D473" t="s">
        <v>1119</v>
      </c>
      <c r="E473" t="s">
        <v>1229</v>
      </c>
      <c r="F473">
        <v>3</v>
      </c>
      <c r="G473">
        <f t="shared" si="7"/>
        <v>3</v>
      </c>
      <c r="K473">
        <v>478.5</v>
      </c>
      <c r="L473">
        <v>241.5</v>
      </c>
      <c r="M473">
        <v>237</v>
      </c>
    </row>
    <row r="474" spans="1:13" x14ac:dyDescent="0.3">
      <c r="A474" t="s">
        <v>1844</v>
      </c>
      <c r="C474" t="s">
        <v>1845</v>
      </c>
      <c r="D474" t="s">
        <v>1119</v>
      </c>
      <c r="E474" t="s">
        <v>1120</v>
      </c>
      <c r="F474">
        <v>7</v>
      </c>
      <c r="G474">
        <f t="shared" si="7"/>
        <v>7</v>
      </c>
      <c r="K474" s="2">
        <v>1648.6</v>
      </c>
      <c r="L474" s="2">
        <v>1095.5999999999999</v>
      </c>
      <c r="M474">
        <v>553</v>
      </c>
    </row>
    <row r="475" spans="1:13" x14ac:dyDescent="0.3">
      <c r="A475" t="s">
        <v>1846</v>
      </c>
      <c r="C475" t="s">
        <v>1847</v>
      </c>
      <c r="D475" t="s">
        <v>1119</v>
      </c>
      <c r="E475" t="s">
        <v>1148</v>
      </c>
      <c r="F475">
        <v>8</v>
      </c>
      <c r="G475">
        <f t="shared" si="7"/>
        <v>8</v>
      </c>
      <c r="K475" s="2">
        <v>1787.6</v>
      </c>
      <c r="L475" s="2">
        <v>1155.5999999999999</v>
      </c>
      <c r="M475">
        <v>632</v>
      </c>
    </row>
    <row r="476" spans="1:13" x14ac:dyDescent="0.3">
      <c r="A476" t="s">
        <v>1848</v>
      </c>
      <c r="C476" t="s">
        <v>1849</v>
      </c>
      <c r="D476" t="s">
        <v>1119</v>
      </c>
      <c r="E476" t="s">
        <v>1120</v>
      </c>
      <c r="F476">
        <v>7</v>
      </c>
      <c r="G476">
        <f t="shared" si="7"/>
        <v>7</v>
      </c>
      <c r="H476" t="s">
        <v>1121</v>
      </c>
      <c r="K476" s="2">
        <v>1131.8</v>
      </c>
      <c r="L476">
        <v>578.79999999999995</v>
      </c>
      <c r="M476">
        <v>553</v>
      </c>
    </row>
    <row r="477" spans="1:13" x14ac:dyDescent="0.3">
      <c r="A477" t="s">
        <v>1850</v>
      </c>
      <c r="C477" t="s">
        <v>1851</v>
      </c>
      <c r="D477" t="s">
        <v>1119</v>
      </c>
      <c r="E477" t="s">
        <v>1229</v>
      </c>
      <c r="F477">
        <v>3</v>
      </c>
      <c r="G477">
        <f t="shared" si="7"/>
        <v>3</v>
      </c>
      <c r="H477" t="s">
        <v>1121</v>
      </c>
      <c r="K477">
        <v>815.8</v>
      </c>
      <c r="L477">
        <v>578.79999999999995</v>
      </c>
      <c r="M477">
        <v>237</v>
      </c>
    </row>
    <row r="478" spans="1:13" x14ac:dyDescent="0.3">
      <c r="A478" t="s">
        <v>1852</v>
      </c>
      <c r="C478" t="s">
        <v>1853</v>
      </c>
      <c r="D478" t="s">
        <v>1119</v>
      </c>
      <c r="E478" t="s">
        <v>1120</v>
      </c>
      <c r="F478">
        <v>7</v>
      </c>
      <c r="G478">
        <f t="shared" si="7"/>
        <v>7</v>
      </c>
      <c r="H478" t="s">
        <v>1121</v>
      </c>
      <c r="K478" s="2">
        <v>1131.8</v>
      </c>
      <c r="L478">
        <v>578.79999999999995</v>
      </c>
      <c r="M478">
        <v>553</v>
      </c>
    </row>
    <row r="479" spans="1:13" x14ac:dyDescent="0.3">
      <c r="A479" t="s">
        <v>1854</v>
      </c>
      <c r="C479" t="s">
        <v>1855</v>
      </c>
      <c r="D479" t="s">
        <v>1119</v>
      </c>
      <c r="E479" t="s">
        <v>1148</v>
      </c>
      <c r="F479">
        <v>8</v>
      </c>
      <c r="G479">
        <f t="shared" si="7"/>
        <v>8</v>
      </c>
      <c r="H479" t="s">
        <v>1121</v>
      </c>
      <c r="K479" s="2">
        <v>1206.8</v>
      </c>
      <c r="L479">
        <v>653.79999999999995</v>
      </c>
      <c r="M479">
        <v>553</v>
      </c>
    </row>
    <row r="480" spans="1:13" x14ac:dyDescent="0.3">
      <c r="A480" t="s">
        <v>1856</v>
      </c>
      <c r="C480" t="s">
        <v>1857</v>
      </c>
      <c r="D480" t="s">
        <v>1119</v>
      </c>
      <c r="E480" t="s">
        <v>1120</v>
      </c>
      <c r="F480">
        <v>7</v>
      </c>
      <c r="G480">
        <f t="shared" si="7"/>
        <v>7</v>
      </c>
      <c r="H480" t="s">
        <v>1121</v>
      </c>
      <c r="K480">
        <v>527.4</v>
      </c>
      <c r="L480">
        <v>290.39999999999998</v>
      </c>
      <c r="M480">
        <v>237</v>
      </c>
    </row>
    <row r="481" spans="1:14" x14ac:dyDescent="0.3">
      <c r="A481" t="s">
        <v>1858</v>
      </c>
      <c r="C481" t="s">
        <v>1859</v>
      </c>
      <c r="D481" t="s">
        <v>1119</v>
      </c>
      <c r="E481" t="s">
        <v>1229</v>
      </c>
      <c r="F481">
        <v>3</v>
      </c>
      <c r="G481">
        <f t="shared" si="7"/>
        <v>3</v>
      </c>
      <c r="H481" t="s">
        <v>1121</v>
      </c>
      <c r="K481">
        <v>462.5</v>
      </c>
      <c r="L481">
        <v>225.5</v>
      </c>
      <c r="M481">
        <v>237</v>
      </c>
    </row>
    <row r="482" spans="1:14" x14ac:dyDescent="0.3">
      <c r="A482" t="s">
        <v>1860</v>
      </c>
      <c r="C482" t="s">
        <v>1861</v>
      </c>
      <c r="D482" t="s">
        <v>1119</v>
      </c>
      <c r="E482" t="s">
        <v>1120</v>
      </c>
      <c r="F482">
        <v>7</v>
      </c>
      <c r="G482">
        <f t="shared" si="7"/>
        <v>7</v>
      </c>
      <c r="H482" t="s">
        <v>1121</v>
      </c>
      <c r="K482">
        <v>986.9</v>
      </c>
      <c r="L482">
        <v>749.9</v>
      </c>
      <c r="M482">
        <v>237</v>
      </c>
    </row>
    <row r="483" spans="1:14" x14ac:dyDescent="0.3">
      <c r="A483" t="s">
        <v>1862</v>
      </c>
      <c r="C483" t="s">
        <v>1863</v>
      </c>
      <c r="D483" t="s">
        <v>1119</v>
      </c>
      <c r="E483" t="s">
        <v>1148</v>
      </c>
      <c r="F483">
        <v>8</v>
      </c>
      <c r="G483">
        <f t="shared" si="7"/>
        <v>8</v>
      </c>
      <c r="H483" t="s">
        <v>1121</v>
      </c>
      <c r="K483" s="2">
        <v>1417.9</v>
      </c>
      <c r="L483">
        <v>785.9</v>
      </c>
      <c r="M483">
        <v>632</v>
      </c>
    </row>
    <row r="484" spans="1:14" x14ac:dyDescent="0.3">
      <c r="A484" t="s">
        <v>1864</v>
      </c>
      <c r="C484" t="s">
        <v>1865</v>
      </c>
      <c r="D484" t="s">
        <v>1119</v>
      </c>
      <c r="E484" t="s">
        <v>1120</v>
      </c>
      <c r="F484">
        <v>7</v>
      </c>
      <c r="G484">
        <f t="shared" si="7"/>
        <v>7</v>
      </c>
      <c r="H484" t="s">
        <v>1121</v>
      </c>
      <c r="K484">
        <v>995</v>
      </c>
      <c r="L484">
        <v>442</v>
      </c>
      <c r="M484">
        <v>553</v>
      </c>
    </row>
    <row r="485" spans="1:14" x14ac:dyDescent="0.3">
      <c r="A485" t="s">
        <v>1866</v>
      </c>
      <c r="C485" t="s">
        <v>1867</v>
      </c>
      <c r="D485" t="s">
        <v>1119</v>
      </c>
      <c r="E485" t="s">
        <v>1229</v>
      </c>
      <c r="F485">
        <v>3</v>
      </c>
      <c r="G485">
        <f t="shared" si="7"/>
        <v>3</v>
      </c>
      <c r="H485" t="s">
        <v>1121</v>
      </c>
      <c r="K485">
        <v>762.45</v>
      </c>
      <c r="L485">
        <v>209.45</v>
      </c>
      <c r="M485">
        <v>553</v>
      </c>
    </row>
    <row r="486" spans="1:14" x14ac:dyDescent="0.3">
      <c r="A486" t="s">
        <v>1868</v>
      </c>
      <c r="C486" t="s">
        <v>1869</v>
      </c>
      <c r="D486" t="s">
        <v>1119</v>
      </c>
      <c r="E486" t="s">
        <v>1120</v>
      </c>
      <c r="F486">
        <v>7</v>
      </c>
      <c r="G486">
        <f t="shared" si="7"/>
        <v>7</v>
      </c>
      <c r="H486" t="s">
        <v>1121</v>
      </c>
      <c r="K486" s="2">
        <v>1446.4</v>
      </c>
      <c r="L486">
        <v>893.4</v>
      </c>
      <c r="M486">
        <v>553</v>
      </c>
    </row>
    <row r="487" spans="1:14" x14ac:dyDescent="0.3">
      <c r="A487" t="s">
        <v>1870</v>
      </c>
      <c r="C487" t="s">
        <v>1871</v>
      </c>
      <c r="D487" t="s">
        <v>1119</v>
      </c>
      <c r="E487" t="s">
        <v>1120</v>
      </c>
      <c r="F487">
        <v>7</v>
      </c>
      <c r="G487">
        <f t="shared" si="7"/>
        <v>7</v>
      </c>
      <c r="H487" t="s">
        <v>1121</v>
      </c>
      <c r="K487" s="2">
        <v>1503.4</v>
      </c>
      <c r="L487">
        <v>950.4</v>
      </c>
      <c r="M487">
        <v>553</v>
      </c>
    </row>
    <row r="488" spans="1:14" x14ac:dyDescent="0.3">
      <c r="A488" t="s">
        <v>1872</v>
      </c>
      <c r="C488" t="s">
        <v>1873</v>
      </c>
      <c r="D488" t="s">
        <v>1119</v>
      </c>
      <c r="E488" t="s">
        <v>1120</v>
      </c>
      <c r="F488">
        <v>7</v>
      </c>
      <c r="G488">
        <f t="shared" si="7"/>
        <v>7</v>
      </c>
      <c r="H488" t="s">
        <v>1121</v>
      </c>
      <c r="K488">
        <v>995</v>
      </c>
      <c r="L488">
        <v>442</v>
      </c>
      <c r="M488">
        <v>553</v>
      </c>
    </row>
    <row r="489" spans="1:14" x14ac:dyDescent="0.3">
      <c r="A489" t="s">
        <v>1874</v>
      </c>
      <c r="C489" t="s">
        <v>1875</v>
      </c>
      <c r="D489" t="s">
        <v>1119</v>
      </c>
      <c r="E489" t="s">
        <v>1136</v>
      </c>
      <c r="F489">
        <v>4</v>
      </c>
      <c r="G489">
        <f t="shared" si="7"/>
        <v>4</v>
      </c>
      <c r="H489" t="s">
        <v>1121</v>
      </c>
      <c r="K489">
        <v>712.7</v>
      </c>
      <c r="L489">
        <v>262.7</v>
      </c>
      <c r="M489">
        <v>316</v>
      </c>
      <c r="N489">
        <v>134</v>
      </c>
    </row>
    <row r="490" spans="1:14" x14ac:dyDescent="0.3">
      <c r="A490" t="s">
        <v>1876</v>
      </c>
      <c r="C490" t="s">
        <v>1877</v>
      </c>
      <c r="D490" t="s">
        <v>1119</v>
      </c>
      <c r="E490" t="s">
        <v>1148</v>
      </c>
      <c r="F490">
        <v>8</v>
      </c>
      <c r="G490">
        <f t="shared" si="7"/>
        <v>8</v>
      </c>
      <c r="H490" t="s">
        <v>1121</v>
      </c>
      <c r="K490" s="2">
        <v>1737.4</v>
      </c>
      <c r="L490">
        <v>971.4</v>
      </c>
      <c r="M490">
        <v>632</v>
      </c>
      <c r="N490">
        <v>134</v>
      </c>
    </row>
    <row r="491" spans="1:14" x14ac:dyDescent="0.3">
      <c r="A491" t="s">
        <v>1878</v>
      </c>
      <c r="C491" t="s">
        <v>1879</v>
      </c>
      <c r="D491" t="s">
        <v>1119</v>
      </c>
      <c r="E491" t="s">
        <v>1148</v>
      </c>
      <c r="F491">
        <v>8</v>
      </c>
      <c r="G491">
        <f t="shared" si="7"/>
        <v>8</v>
      </c>
      <c r="H491" t="s">
        <v>1121</v>
      </c>
      <c r="K491" s="2">
        <v>1788.65</v>
      </c>
      <c r="L491" s="2">
        <v>1022.65</v>
      </c>
      <c r="M491">
        <v>632</v>
      </c>
      <c r="N491">
        <v>134</v>
      </c>
    </row>
    <row r="492" spans="1:14" x14ac:dyDescent="0.3">
      <c r="A492" t="s">
        <v>1880</v>
      </c>
      <c r="C492" t="s">
        <v>1881</v>
      </c>
      <c r="D492" t="s">
        <v>1119</v>
      </c>
      <c r="E492" t="s">
        <v>1120</v>
      </c>
      <c r="F492">
        <v>7</v>
      </c>
      <c r="G492">
        <f t="shared" si="7"/>
        <v>7</v>
      </c>
      <c r="H492" t="s">
        <v>1121</v>
      </c>
      <c r="K492">
        <v>995</v>
      </c>
      <c r="L492">
        <v>442</v>
      </c>
      <c r="M492">
        <v>553</v>
      </c>
    </row>
    <row r="493" spans="1:14" x14ac:dyDescent="0.3">
      <c r="A493" t="s">
        <v>1882</v>
      </c>
      <c r="C493" t="s">
        <v>1883</v>
      </c>
      <c r="D493" t="s">
        <v>1119</v>
      </c>
      <c r="E493" t="s">
        <v>1229</v>
      </c>
      <c r="F493">
        <v>3</v>
      </c>
      <c r="G493">
        <f t="shared" si="7"/>
        <v>3</v>
      </c>
      <c r="H493" t="s">
        <v>1121</v>
      </c>
      <c r="K493">
        <v>762.45</v>
      </c>
      <c r="L493">
        <v>209.45</v>
      </c>
      <c r="M493">
        <v>553</v>
      </c>
    </row>
    <row r="494" spans="1:14" x14ac:dyDescent="0.3">
      <c r="A494" t="s">
        <v>1884</v>
      </c>
      <c r="C494" t="s">
        <v>1885</v>
      </c>
      <c r="D494" t="s">
        <v>1119</v>
      </c>
      <c r="E494" t="s">
        <v>1120</v>
      </c>
      <c r="F494">
        <v>7</v>
      </c>
      <c r="G494">
        <f t="shared" si="7"/>
        <v>7</v>
      </c>
      <c r="H494" t="s">
        <v>1121</v>
      </c>
      <c r="K494" s="2">
        <v>1446.4</v>
      </c>
      <c r="L494">
        <v>893.4</v>
      </c>
      <c r="M494">
        <v>553</v>
      </c>
    </row>
    <row r="495" spans="1:14" x14ac:dyDescent="0.3">
      <c r="A495" t="s">
        <v>1886</v>
      </c>
      <c r="C495" t="s">
        <v>1887</v>
      </c>
      <c r="D495" t="s">
        <v>1119</v>
      </c>
      <c r="E495" t="s">
        <v>1120</v>
      </c>
      <c r="F495">
        <v>7</v>
      </c>
      <c r="G495">
        <f t="shared" si="7"/>
        <v>7</v>
      </c>
      <c r="H495" t="s">
        <v>1121</v>
      </c>
      <c r="K495" s="2">
        <v>1503.4</v>
      </c>
      <c r="L495">
        <v>950.4</v>
      </c>
      <c r="M495">
        <v>553</v>
      </c>
    </row>
    <row r="496" spans="1:14" x14ac:dyDescent="0.3">
      <c r="A496" t="s">
        <v>1888</v>
      </c>
      <c r="C496" t="s">
        <v>1889</v>
      </c>
      <c r="D496" t="s">
        <v>1119</v>
      </c>
      <c r="E496" t="s">
        <v>1120</v>
      </c>
      <c r="F496">
        <v>7</v>
      </c>
      <c r="G496">
        <f t="shared" si="7"/>
        <v>7</v>
      </c>
      <c r="H496" t="s">
        <v>1121</v>
      </c>
      <c r="K496" s="2">
        <v>1077.05</v>
      </c>
      <c r="L496">
        <v>524.04999999999995</v>
      </c>
      <c r="M496">
        <v>553</v>
      </c>
    </row>
    <row r="497" spans="1:13" x14ac:dyDescent="0.3">
      <c r="A497" t="s">
        <v>1890</v>
      </c>
      <c r="C497" t="s">
        <v>1891</v>
      </c>
      <c r="D497" t="s">
        <v>1119</v>
      </c>
      <c r="E497" t="s">
        <v>1229</v>
      </c>
      <c r="F497">
        <v>3</v>
      </c>
      <c r="G497">
        <f t="shared" si="7"/>
        <v>3</v>
      </c>
      <c r="H497" t="s">
        <v>1121</v>
      </c>
      <c r="K497">
        <v>882.8</v>
      </c>
      <c r="L497">
        <v>329.8</v>
      </c>
      <c r="M497">
        <v>553</v>
      </c>
    </row>
    <row r="498" spans="1:13" x14ac:dyDescent="0.3">
      <c r="A498" t="s">
        <v>1892</v>
      </c>
      <c r="C498" t="s">
        <v>1893</v>
      </c>
      <c r="D498" t="s">
        <v>1119</v>
      </c>
      <c r="E498" t="s">
        <v>1120</v>
      </c>
      <c r="F498">
        <v>7</v>
      </c>
      <c r="G498">
        <f t="shared" si="7"/>
        <v>7</v>
      </c>
      <c r="H498" t="s">
        <v>1121</v>
      </c>
      <c r="K498" s="2">
        <v>1886.55</v>
      </c>
      <c r="L498" s="2">
        <v>1333.55</v>
      </c>
      <c r="M498">
        <v>553</v>
      </c>
    </row>
    <row r="499" spans="1:13" x14ac:dyDescent="0.3">
      <c r="A499" t="s">
        <v>1894</v>
      </c>
      <c r="C499" t="s">
        <v>1895</v>
      </c>
      <c r="D499" t="s">
        <v>1119</v>
      </c>
      <c r="E499" t="s">
        <v>1120</v>
      </c>
      <c r="F499">
        <v>7</v>
      </c>
      <c r="G499">
        <f t="shared" si="7"/>
        <v>7</v>
      </c>
      <c r="H499" t="s">
        <v>1121</v>
      </c>
      <c r="K499" s="2">
        <v>1937.55</v>
      </c>
      <c r="L499" s="2">
        <v>1384.55</v>
      </c>
      <c r="M499">
        <v>553</v>
      </c>
    </row>
    <row r="500" spans="1:13" x14ac:dyDescent="0.3">
      <c r="A500" t="s">
        <v>1896</v>
      </c>
      <c r="C500" t="s">
        <v>1897</v>
      </c>
      <c r="D500" t="s">
        <v>1119</v>
      </c>
      <c r="E500" t="s">
        <v>1120</v>
      </c>
      <c r="F500">
        <v>7</v>
      </c>
      <c r="G500">
        <f t="shared" si="7"/>
        <v>7</v>
      </c>
      <c r="H500" t="s">
        <v>1121</v>
      </c>
      <c r="K500" s="2">
        <v>1077.05</v>
      </c>
      <c r="L500">
        <v>524.04999999999995</v>
      </c>
      <c r="M500">
        <v>553</v>
      </c>
    </row>
    <row r="501" spans="1:13" x14ac:dyDescent="0.3">
      <c r="A501" t="s">
        <v>1898</v>
      </c>
      <c r="B501">
        <v>113</v>
      </c>
      <c r="C501" t="s">
        <v>1899</v>
      </c>
      <c r="D501" t="s">
        <v>1119</v>
      </c>
      <c r="E501" t="s">
        <v>1229</v>
      </c>
      <c r="F501">
        <v>3</v>
      </c>
      <c r="G501">
        <f t="shared" si="7"/>
        <v>3</v>
      </c>
      <c r="H501" t="s">
        <v>1121</v>
      </c>
      <c r="K501">
        <v>882.8</v>
      </c>
      <c r="L501">
        <v>329.8</v>
      </c>
      <c r="M501">
        <v>553</v>
      </c>
    </row>
    <row r="502" spans="1:13" x14ac:dyDescent="0.3">
      <c r="A502" t="s">
        <v>1900</v>
      </c>
      <c r="C502" t="s">
        <v>1901</v>
      </c>
      <c r="D502" t="s">
        <v>1119</v>
      </c>
      <c r="E502" t="s">
        <v>1120</v>
      </c>
      <c r="F502">
        <v>7</v>
      </c>
      <c r="G502">
        <f t="shared" si="7"/>
        <v>7</v>
      </c>
      <c r="H502" t="s">
        <v>1121</v>
      </c>
      <c r="K502" s="2">
        <v>1886.55</v>
      </c>
      <c r="L502" s="2">
        <v>1333.55</v>
      </c>
      <c r="M502">
        <v>553</v>
      </c>
    </row>
    <row r="503" spans="1:13" x14ac:dyDescent="0.3">
      <c r="A503" t="s">
        <v>1902</v>
      </c>
      <c r="C503" t="s">
        <v>1903</v>
      </c>
      <c r="D503" t="s">
        <v>1119</v>
      </c>
      <c r="E503" t="s">
        <v>1120</v>
      </c>
      <c r="F503">
        <v>7</v>
      </c>
      <c r="G503">
        <f t="shared" si="7"/>
        <v>7</v>
      </c>
      <c r="H503" t="s">
        <v>1121</v>
      </c>
      <c r="K503" s="2">
        <v>1937.55</v>
      </c>
      <c r="L503" s="2">
        <v>1384.55</v>
      </c>
      <c r="M503">
        <v>553</v>
      </c>
    </row>
    <row r="504" spans="1:13" x14ac:dyDescent="0.3">
      <c r="A504" t="s">
        <v>1904</v>
      </c>
      <c r="C504" t="s">
        <v>1905</v>
      </c>
      <c r="D504" t="s">
        <v>1119</v>
      </c>
      <c r="E504" t="s">
        <v>1120</v>
      </c>
      <c r="F504">
        <v>7</v>
      </c>
      <c r="G504">
        <f t="shared" si="7"/>
        <v>7</v>
      </c>
      <c r="H504" t="s">
        <v>1121</v>
      </c>
      <c r="K504" s="2">
        <v>1077.05</v>
      </c>
      <c r="L504">
        <v>524.04999999999995</v>
      </c>
      <c r="M504">
        <v>553</v>
      </c>
    </row>
    <row r="505" spans="1:13" x14ac:dyDescent="0.3">
      <c r="A505" t="s">
        <v>1906</v>
      </c>
      <c r="B505">
        <v>113</v>
      </c>
      <c r="C505" t="s">
        <v>1907</v>
      </c>
      <c r="D505" t="s">
        <v>1119</v>
      </c>
      <c r="E505" t="s">
        <v>1229</v>
      </c>
      <c r="F505">
        <v>3</v>
      </c>
      <c r="G505">
        <f t="shared" si="7"/>
        <v>3</v>
      </c>
      <c r="H505" t="s">
        <v>1121</v>
      </c>
      <c r="K505">
        <v>882.8</v>
      </c>
      <c r="L505">
        <v>329.8</v>
      </c>
      <c r="M505">
        <v>553</v>
      </c>
    </row>
    <row r="506" spans="1:13" x14ac:dyDescent="0.3">
      <c r="A506" t="s">
        <v>1908</v>
      </c>
      <c r="C506" t="s">
        <v>1909</v>
      </c>
      <c r="D506" t="s">
        <v>1119</v>
      </c>
      <c r="E506" t="s">
        <v>1120</v>
      </c>
      <c r="F506">
        <v>7</v>
      </c>
      <c r="G506">
        <f t="shared" si="7"/>
        <v>7</v>
      </c>
      <c r="H506" t="s">
        <v>1121</v>
      </c>
      <c r="K506" s="2">
        <v>1886.55</v>
      </c>
      <c r="L506" s="2">
        <v>1333.55</v>
      </c>
      <c r="M506">
        <v>553</v>
      </c>
    </row>
    <row r="507" spans="1:13" x14ac:dyDescent="0.3">
      <c r="A507" t="s">
        <v>1910</v>
      </c>
      <c r="C507" t="s">
        <v>1911</v>
      </c>
      <c r="D507" t="s">
        <v>1119</v>
      </c>
      <c r="E507" t="s">
        <v>1120</v>
      </c>
      <c r="F507">
        <v>7</v>
      </c>
      <c r="G507">
        <f t="shared" si="7"/>
        <v>7</v>
      </c>
      <c r="H507" t="s">
        <v>1121</v>
      </c>
      <c r="K507" s="2">
        <v>1937.55</v>
      </c>
      <c r="L507" s="2">
        <v>1384.55</v>
      </c>
      <c r="M507">
        <v>553</v>
      </c>
    </row>
    <row r="508" spans="1:13" x14ac:dyDescent="0.3">
      <c r="A508" t="s">
        <v>1912</v>
      </c>
      <c r="C508" t="s">
        <v>1913</v>
      </c>
      <c r="D508" t="s">
        <v>1119</v>
      </c>
      <c r="E508" t="s">
        <v>1120</v>
      </c>
      <c r="F508">
        <v>7</v>
      </c>
      <c r="G508">
        <f t="shared" si="7"/>
        <v>7</v>
      </c>
      <c r="H508" t="s">
        <v>1121</v>
      </c>
      <c r="K508" s="2">
        <v>1077.05</v>
      </c>
      <c r="L508">
        <v>524.04999999999995</v>
      </c>
      <c r="M508">
        <v>553</v>
      </c>
    </row>
    <row r="509" spans="1:13" x14ac:dyDescent="0.3">
      <c r="A509" t="s">
        <v>1914</v>
      </c>
      <c r="B509">
        <v>113</v>
      </c>
      <c r="C509" t="s">
        <v>1915</v>
      </c>
      <c r="D509" t="s">
        <v>1119</v>
      </c>
      <c r="E509" t="s">
        <v>1229</v>
      </c>
      <c r="F509">
        <v>3</v>
      </c>
      <c r="G509">
        <f t="shared" si="7"/>
        <v>3</v>
      </c>
      <c r="H509" t="s">
        <v>1121</v>
      </c>
      <c r="K509">
        <v>882.8</v>
      </c>
      <c r="L509">
        <v>329.8</v>
      </c>
      <c r="M509">
        <v>553</v>
      </c>
    </row>
    <row r="510" spans="1:13" x14ac:dyDescent="0.3">
      <c r="A510" t="s">
        <v>1916</v>
      </c>
      <c r="C510" t="s">
        <v>1917</v>
      </c>
      <c r="D510" t="s">
        <v>1119</v>
      </c>
      <c r="E510" t="s">
        <v>1120</v>
      </c>
      <c r="F510">
        <v>7</v>
      </c>
      <c r="G510">
        <f t="shared" si="7"/>
        <v>7</v>
      </c>
      <c r="H510" t="s">
        <v>1121</v>
      </c>
      <c r="K510" s="2">
        <v>1886.55</v>
      </c>
      <c r="L510" s="2">
        <v>1333.55</v>
      </c>
      <c r="M510">
        <v>553</v>
      </c>
    </row>
    <row r="511" spans="1:13" x14ac:dyDescent="0.3">
      <c r="A511" t="s">
        <v>1918</v>
      </c>
      <c r="C511" t="s">
        <v>1919</v>
      </c>
      <c r="D511" t="s">
        <v>1119</v>
      </c>
      <c r="E511" t="s">
        <v>1120</v>
      </c>
      <c r="F511">
        <v>7</v>
      </c>
      <c r="G511">
        <f t="shared" si="7"/>
        <v>7</v>
      </c>
      <c r="H511" t="s">
        <v>1121</v>
      </c>
      <c r="K511" s="2">
        <v>1937.55</v>
      </c>
      <c r="L511" s="2">
        <v>1384.55</v>
      </c>
      <c r="M511">
        <v>553</v>
      </c>
    </row>
    <row r="512" spans="1:13" x14ac:dyDescent="0.3">
      <c r="A512" t="s">
        <v>1920</v>
      </c>
      <c r="C512" t="s">
        <v>1921</v>
      </c>
      <c r="D512" t="s">
        <v>1119</v>
      </c>
      <c r="E512" t="s">
        <v>1120</v>
      </c>
      <c r="F512">
        <v>7</v>
      </c>
      <c r="G512">
        <f t="shared" si="7"/>
        <v>7</v>
      </c>
      <c r="H512" t="s">
        <v>1121</v>
      </c>
      <c r="K512" s="2">
        <v>1077.05</v>
      </c>
      <c r="L512">
        <v>524.04999999999995</v>
      </c>
      <c r="M512">
        <v>553</v>
      </c>
    </row>
    <row r="513" spans="1:13" x14ac:dyDescent="0.3">
      <c r="A513" t="s">
        <v>1922</v>
      </c>
      <c r="B513">
        <v>113</v>
      </c>
      <c r="C513" t="s">
        <v>1923</v>
      </c>
      <c r="D513" t="s">
        <v>1119</v>
      </c>
      <c r="E513" t="s">
        <v>1229</v>
      </c>
      <c r="F513">
        <v>3</v>
      </c>
      <c r="G513">
        <f t="shared" si="7"/>
        <v>3</v>
      </c>
      <c r="H513" t="s">
        <v>1121</v>
      </c>
      <c r="K513">
        <v>882.8</v>
      </c>
      <c r="L513">
        <v>329.8</v>
      </c>
      <c r="M513">
        <v>553</v>
      </c>
    </row>
    <row r="514" spans="1:13" x14ac:dyDescent="0.3">
      <c r="A514" t="s">
        <v>1924</v>
      </c>
      <c r="C514" t="s">
        <v>1925</v>
      </c>
      <c r="D514" t="s">
        <v>1119</v>
      </c>
      <c r="E514" t="s">
        <v>1120</v>
      </c>
      <c r="F514">
        <v>7</v>
      </c>
      <c r="G514">
        <f t="shared" si="7"/>
        <v>7</v>
      </c>
      <c r="H514" t="s">
        <v>1121</v>
      </c>
      <c r="K514" s="2">
        <v>1886.55</v>
      </c>
      <c r="L514" s="2">
        <v>1333.55</v>
      </c>
      <c r="M514">
        <v>553</v>
      </c>
    </row>
    <row r="515" spans="1:13" x14ac:dyDescent="0.3">
      <c r="A515" t="s">
        <v>1926</v>
      </c>
      <c r="C515" t="s">
        <v>1927</v>
      </c>
      <c r="D515" t="s">
        <v>1119</v>
      </c>
      <c r="E515" t="s">
        <v>1120</v>
      </c>
      <c r="F515">
        <v>7</v>
      </c>
      <c r="G515">
        <f t="shared" ref="G515:G578" si="8">(F515-INT(F515))*5/3+INT(F515)</f>
        <v>7</v>
      </c>
      <c r="H515" t="s">
        <v>1121</v>
      </c>
      <c r="K515" s="2">
        <v>1937.55</v>
      </c>
      <c r="L515" s="2">
        <v>1384.55</v>
      </c>
      <c r="M515">
        <v>553</v>
      </c>
    </row>
    <row r="516" spans="1:13" x14ac:dyDescent="0.3">
      <c r="A516" t="s">
        <v>1928</v>
      </c>
      <c r="C516" t="s">
        <v>1929</v>
      </c>
      <c r="D516" t="s">
        <v>1119</v>
      </c>
      <c r="E516" t="s">
        <v>1120</v>
      </c>
      <c r="F516">
        <v>7</v>
      </c>
      <c r="G516">
        <f t="shared" si="8"/>
        <v>7</v>
      </c>
      <c r="H516" t="s">
        <v>1121</v>
      </c>
      <c r="K516" s="2">
        <v>1214.8499999999999</v>
      </c>
      <c r="L516">
        <v>661.85</v>
      </c>
      <c r="M516">
        <v>553</v>
      </c>
    </row>
    <row r="517" spans="1:13" x14ac:dyDescent="0.3">
      <c r="A517" t="s">
        <v>1930</v>
      </c>
      <c r="C517" t="s">
        <v>1931</v>
      </c>
      <c r="D517" t="s">
        <v>1119</v>
      </c>
      <c r="E517" t="s">
        <v>1120</v>
      </c>
      <c r="F517">
        <v>7</v>
      </c>
      <c r="G517">
        <f t="shared" si="8"/>
        <v>7</v>
      </c>
      <c r="H517" t="s">
        <v>1121</v>
      </c>
      <c r="K517">
        <v>832.8</v>
      </c>
      <c r="L517">
        <v>279.8</v>
      </c>
      <c r="M517">
        <v>553</v>
      </c>
    </row>
    <row r="518" spans="1:13" x14ac:dyDescent="0.3">
      <c r="A518" t="s">
        <v>1932</v>
      </c>
      <c r="C518" t="s">
        <v>1933</v>
      </c>
      <c r="D518" t="s">
        <v>1119</v>
      </c>
      <c r="E518" t="s">
        <v>1120</v>
      </c>
      <c r="F518">
        <v>7</v>
      </c>
      <c r="G518">
        <f t="shared" si="8"/>
        <v>7</v>
      </c>
      <c r="H518" t="s">
        <v>1121</v>
      </c>
      <c r="K518" s="2">
        <v>1704.85</v>
      </c>
      <c r="L518" s="2">
        <v>1151.8499999999999</v>
      </c>
      <c r="M518">
        <v>553</v>
      </c>
    </row>
    <row r="519" spans="1:13" x14ac:dyDescent="0.3">
      <c r="A519" t="s">
        <v>1934</v>
      </c>
      <c r="C519" t="s">
        <v>1935</v>
      </c>
      <c r="D519" t="s">
        <v>1119</v>
      </c>
      <c r="E519" t="s">
        <v>1120</v>
      </c>
      <c r="F519">
        <v>7</v>
      </c>
      <c r="G519">
        <f t="shared" si="8"/>
        <v>7</v>
      </c>
      <c r="H519" t="s">
        <v>1121</v>
      </c>
      <c r="K519" s="2">
        <v>1764.85</v>
      </c>
      <c r="L519" s="2">
        <v>1211.8499999999999</v>
      </c>
      <c r="M519">
        <v>553</v>
      </c>
    </row>
    <row r="520" spans="1:13" x14ac:dyDescent="0.3">
      <c r="A520" t="s">
        <v>1936</v>
      </c>
      <c r="C520" t="s">
        <v>1937</v>
      </c>
      <c r="D520" t="s">
        <v>1119</v>
      </c>
      <c r="E520" t="s">
        <v>1120</v>
      </c>
      <c r="F520">
        <v>7</v>
      </c>
      <c r="G520">
        <f t="shared" si="8"/>
        <v>7</v>
      </c>
      <c r="H520" t="s">
        <v>1121</v>
      </c>
      <c r="K520" s="2">
        <v>1214.8499999999999</v>
      </c>
      <c r="L520">
        <v>661.85</v>
      </c>
      <c r="M520">
        <v>553</v>
      </c>
    </row>
    <row r="521" spans="1:13" x14ac:dyDescent="0.3">
      <c r="A521" t="s">
        <v>1938</v>
      </c>
      <c r="C521" t="s">
        <v>1939</v>
      </c>
      <c r="D521" t="s">
        <v>1119</v>
      </c>
      <c r="E521" t="s">
        <v>1120</v>
      </c>
      <c r="F521">
        <v>7</v>
      </c>
      <c r="G521">
        <f t="shared" si="8"/>
        <v>7</v>
      </c>
      <c r="H521" t="s">
        <v>1121</v>
      </c>
      <c r="K521">
        <v>832.8</v>
      </c>
      <c r="L521">
        <v>279.8</v>
      </c>
      <c r="M521">
        <v>553</v>
      </c>
    </row>
    <row r="522" spans="1:13" x14ac:dyDescent="0.3">
      <c r="A522" t="s">
        <v>1940</v>
      </c>
      <c r="C522" t="s">
        <v>1941</v>
      </c>
      <c r="D522" t="s">
        <v>1119</v>
      </c>
      <c r="E522" t="s">
        <v>1120</v>
      </c>
      <c r="F522">
        <v>7</v>
      </c>
      <c r="G522">
        <f t="shared" si="8"/>
        <v>7</v>
      </c>
      <c r="H522" t="s">
        <v>1121</v>
      </c>
      <c r="K522" s="2">
        <v>1704.85</v>
      </c>
      <c r="L522" s="2">
        <v>1151.8499999999999</v>
      </c>
      <c r="M522">
        <v>553</v>
      </c>
    </row>
    <row r="523" spans="1:13" x14ac:dyDescent="0.3">
      <c r="A523" t="s">
        <v>1942</v>
      </c>
      <c r="C523" t="s">
        <v>1943</v>
      </c>
      <c r="D523" t="s">
        <v>1119</v>
      </c>
      <c r="E523" t="s">
        <v>1120</v>
      </c>
      <c r="F523">
        <v>7</v>
      </c>
      <c r="G523">
        <f t="shared" si="8"/>
        <v>7</v>
      </c>
      <c r="H523" t="s">
        <v>1121</v>
      </c>
      <c r="K523" s="2">
        <v>1764.85</v>
      </c>
      <c r="L523" s="2">
        <v>1211.8499999999999</v>
      </c>
      <c r="M523">
        <v>553</v>
      </c>
    </row>
    <row r="524" spans="1:13" x14ac:dyDescent="0.3">
      <c r="A524" t="s">
        <v>1944</v>
      </c>
      <c r="C524" t="s">
        <v>1945</v>
      </c>
      <c r="D524" t="s">
        <v>1119</v>
      </c>
      <c r="E524" t="s">
        <v>1120</v>
      </c>
      <c r="F524">
        <v>7</v>
      </c>
      <c r="G524">
        <f t="shared" si="8"/>
        <v>7</v>
      </c>
      <c r="H524" t="s">
        <v>1121</v>
      </c>
      <c r="K524" s="2">
        <v>1214.8499999999999</v>
      </c>
      <c r="L524">
        <v>661.85</v>
      </c>
      <c r="M524">
        <v>553</v>
      </c>
    </row>
    <row r="525" spans="1:13" x14ac:dyDescent="0.3">
      <c r="A525" t="s">
        <v>1946</v>
      </c>
      <c r="C525" t="s">
        <v>1947</v>
      </c>
      <c r="D525" t="s">
        <v>1119</v>
      </c>
      <c r="E525" t="s">
        <v>1120</v>
      </c>
      <c r="F525">
        <v>7</v>
      </c>
      <c r="G525">
        <f t="shared" si="8"/>
        <v>7</v>
      </c>
      <c r="H525" t="s">
        <v>1121</v>
      </c>
      <c r="K525" s="2">
        <v>1214.8499999999999</v>
      </c>
      <c r="L525">
        <v>661.85</v>
      </c>
      <c r="M525">
        <v>553</v>
      </c>
    </row>
    <row r="526" spans="1:13" x14ac:dyDescent="0.3">
      <c r="A526" t="s">
        <v>1948</v>
      </c>
      <c r="C526" t="s">
        <v>1949</v>
      </c>
      <c r="D526" t="s">
        <v>1119</v>
      </c>
      <c r="E526" t="s">
        <v>1120</v>
      </c>
      <c r="F526">
        <v>7</v>
      </c>
      <c r="G526">
        <f t="shared" si="8"/>
        <v>7</v>
      </c>
      <c r="H526" t="s">
        <v>1121</v>
      </c>
      <c r="K526" s="2">
        <v>1704.85</v>
      </c>
      <c r="L526" s="2">
        <v>1151.8499999999999</v>
      </c>
      <c r="M526">
        <v>553</v>
      </c>
    </row>
    <row r="527" spans="1:13" x14ac:dyDescent="0.3">
      <c r="A527" t="s">
        <v>1950</v>
      </c>
      <c r="C527" t="s">
        <v>1951</v>
      </c>
      <c r="D527" t="s">
        <v>1119</v>
      </c>
      <c r="E527" t="s">
        <v>1120</v>
      </c>
      <c r="F527">
        <v>7</v>
      </c>
      <c r="G527">
        <f t="shared" si="8"/>
        <v>7</v>
      </c>
      <c r="H527" t="s">
        <v>1121</v>
      </c>
      <c r="K527" s="2">
        <v>1764.85</v>
      </c>
      <c r="L527" s="2">
        <v>1211.8499999999999</v>
      </c>
      <c r="M527">
        <v>553</v>
      </c>
    </row>
    <row r="528" spans="1:13" x14ac:dyDescent="0.3">
      <c r="A528" t="s">
        <v>1952</v>
      </c>
      <c r="C528" t="s">
        <v>1953</v>
      </c>
      <c r="D528" t="s">
        <v>1119</v>
      </c>
      <c r="E528" t="s">
        <v>1120</v>
      </c>
      <c r="F528">
        <v>7</v>
      </c>
      <c r="G528">
        <f t="shared" si="8"/>
        <v>7</v>
      </c>
      <c r="H528" t="s">
        <v>1121</v>
      </c>
      <c r="K528" s="2">
        <v>1214.8499999999999</v>
      </c>
      <c r="L528">
        <v>661.85</v>
      </c>
      <c r="M528">
        <v>553</v>
      </c>
    </row>
    <row r="529" spans="1:13" x14ac:dyDescent="0.3">
      <c r="A529" t="s">
        <v>1954</v>
      </c>
      <c r="C529" t="s">
        <v>1955</v>
      </c>
      <c r="D529" t="s">
        <v>1119</v>
      </c>
      <c r="E529" t="s">
        <v>1120</v>
      </c>
      <c r="F529">
        <v>7</v>
      </c>
      <c r="G529">
        <f t="shared" si="8"/>
        <v>7</v>
      </c>
      <c r="H529" t="s">
        <v>1121</v>
      </c>
      <c r="K529" s="2">
        <v>1214.8499999999999</v>
      </c>
      <c r="L529">
        <v>661.85</v>
      </c>
      <c r="M529">
        <v>553</v>
      </c>
    </row>
    <row r="530" spans="1:13" x14ac:dyDescent="0.3">
      <c r="A530" t="s">
        <v>1956</v>
      </c>
      <c r="C530" t="s">
        <v>1957</v>
      </c>
      <c r="D530" t="s">
        <v>1119</v>
      </c>
      <c r="E530" t="s">
        <v>1120</v>
      </c>
      <c r="F530">
        <v>7</v>
      </c>
      <c r="G530">
        <f t="shared" si="8"/>
        <v>7</v>
      </c>
      <c r="H530" t="s">
        <v>1121</v>
      </c>
      <c r="K530" s="2">
        <v>1704.85</v>
      </c>
      <c r="L530" s="2">
        <v>1151.8499999999999</v>
      </c>
      <c r="M530">
        <v>553</v>
      </c>
    </row>
    <row r="531" spans="1:13" x14ac:dyDescent="0.3">
      <c r="A531" t="s">
        <v>1958</v>
      </c>
      <c r="C531" t="s">
        <v>1959</v>
      </c>
      <c r="D531" t="s">
        <v>1119</v>
      </c>
      <c r="E531" t="s">
        <v>1120</v>
      </c>
      <c r="F531">
        <v>7</v>
      </c>
      <c r="G531">
        <f t="shared" si="8"/>
        <v>7</v>
      </c>
      <c r="H531" t="s">
        <v>1121</v>
      </c>
      <c r="K531" s="2">
        <v>1764.85</v>
      </c>
      <c r="L531" s="2">
        <v>1211.8499999999999</v>
      </c>
      <c r="M531">
        <v>553</v>
      </c>
    </row>
    <row r="532" spans="1:13" x14ac:dyDescent="0.3">
      <c r="A532" t="s">
        <v>1960</v>
      </c>
      <c r="C532" t="s">
        <v>1961</v>
      </c>
      <c r="D532" t="s">
        <v>1119</v>
      </c>
      <c r="E532" t="s">
        <v>1120</v>
      </c>
      <c r="F532">
        <v>7</v>
      </c>
      <c r="G532">
        <f t="shared" si="8"/>
        <v>7</v>
      </c>
      <c r="H532" t="s">
        <v>1121</v>
      </c>
      <c r="K532" s="2">
        <v>1077.05</v>
      </c>
      <c r="L532">
        <v>524.04999999999995</v>
      </c>
      <c r="M532">
        <v>553</v>
      </c>
    </row>
    <row r="533" spans="1:13" x14ac:dyDescent="0.3">
      <c r="A533" t="s">
        <v>1962</v>
      </c>
      <c r="B533">
        <v>113</v>
      </c>
      <c r="C533" t="s">
        <v>1963</v>
      </c>
      <c r="D533" t="s">
        <v>1119</v>
      </c>
      <c r="E533" t="s">
        <v>1229</v>
      </c>
      <c r="F533">
        <v>3</v>
      </c>
      <c r="G533">
        <f t="shared" si="8"/>
        <v>3</v>
      </c>
      <c r="H533" t="s">
        <v>1121</v>
      </c>
      <c r="K533">
        <v>882.8</v>
      </c>
      <c r="L533">
        <v>329.8</v>
      </c>
      <c r="M533">
        <v>553</v>
      </c>
    </row>
    <row r="534" spans="1:13" x14ac:dyDescent="0.3">
      <c r="A534" t="s">
        <v>1964</v>
      </c>
      <c r="C534" t="s">
        <v>1965</v>
      </c>
      <c r="D534" t="s">
        <v>1119</v>
      </c>
      <c r="E534" t="s">
        <v>1120</v>
      </c>
      <c r="F534">
        <v>7</v>
      </c>
      <c r="G534">
        <f t="shared" si="8"/>
        <v>7</v>
      </c>
      <c r="H534" t="s">
        <v>1121</v>
      </c>
      <c r="K534" s="2">
        <v>1886.55</v>
      </c>
      <c r="L534" s="2">
        <v>1333.55</v>
      </c>
      <c r="M534">
        <v>553</v>
      </c>
    </row>
    <row r="535" spans="1:13" x14ac:dyDescent="0.3">
      <c r="A535" t="s">
        <v>1966</v>
      </c>
      <c r="C535" t="s">
        <v>1967</v>
      </c>
      <c r="D535" t="s">
        <v>1119</v>
      </c>
      <c r="E535" t="s">
        <v>1120</v>
      </c>
      <c r="F535">
        <v>7</v>
      </c>
      <c r="G535">
        <f t="shared" si="8"/>
        <v>7</v>
      </c>
      <c r="H535" t="s">
        <v>1121</v>
      </c>
      <c r="K535" s="2">
        <v>1937.55</v>
      </c>
      <c r="L535" s="2">
        <v>1384.55</v>
      </c>
      <c r="M535">
        <v>553</v>
      </c>
    </row>
    <row r="536" spans="1:13" x14ac:dyDescent="0.3">
      <c r="A536" t="s">
        <v>1968</v>
      </c>
      <c r="C536" t="s">
        <v>1969</v>
      </c>
      <c r="D536" t="s">
        <v>1119</v>
      </c>
      <c r="E536" t="s">
        <v>1120</v>
      </c>
      <c r="F536">
        <v>7</v>
      </c>
      <c r="G536">
        <f t="shared" si="8"/>
        <v>7</v>
      </c>
      <c r="H536" t="s">
        <v>1121</v>
      </c>
      <c r="K536" s="2">
        <v>1077.05</v>
      </c>
      <c r="L536">
        <v>524.04999999999995</v>
      </c>
      <c r="M536">
        <v>553</v>
      </c>
    </row>
    <row r="537" spans="1:13" x14ac:dyDescent="0.3">
      <c r="A537" t="s">
        <v>1970</v>
      </c>
      <c r="B537">
        <v>113</v>
      </c>
      <c r="C537" t="s">
        <v>1971</v>
      </c>
      <c r="D537" t="s">
        <v>1119</v>
      </c>
      <c r="E537" t="s">
        <v>1229</v>
      </c>
      <c r="F537">
        <v>3</v>
      </c>
      <c r="G537">
        <f t="shared" si="8"/>
        <v>3</v>
      </c>
      <c r="H537" t="s">
        <v>1121</v>
      </c>
      <c r="K537">
        <v>882.8</v>
      </c>
      <c r="L537">
        <v>329.8</v>
      </c>
      <c r="M537">
        <v>553</v>
      </c>
    </row>
    <row r="538" spans="1:13" x14ac:dyDescent="0.3">
      <c r="A538" t="s">
        <v>1972</v>
      </c>
      <c r="C538" t="s">
        <v>1973</v>
      </c>
      <c r="D538" t="s">
        <v>1119</v>
      </c>
      <c r="E538" t="s">
        <v>1120</v>
      </c>
      <c r="F538">
        <v>7</v>
      </c>
      <c r="G538">
        <f t="shared" si="8"/>
        <v>7</v>
      </c>
      <c r="H538" t="s">
        <v>1121</v>
      </c>
      <c r="K538" s="2">
        <v>1886.55</v>
      </c>
      <c r="L538" s="2">
        <v>1333.55</v>
      </c>
      <c r="M538">
        <v>553</v>
      </c>
    </row>
    <row r="539" spans="1:13" x14ac:dyDescent="0.3">
      <c r="A539" t="s">
        <v>1974</v>
      </c>
      <c r="C539" t="s">
        <v>1975</v>
      </c>
      <c r="D539" t="s">
        <v>1119</v>
      </c>
      <c r="E539" t="s">
        <v>1120</v>
      </c>
      <c r="F539">
        <v>7</v>
      </c>
      <c r="G539">
        <f t="shared" si="8"/>
        <v>7</v>
      </c>
      <c r="H539" t="s">
        <v>1121</v>
      </c>
      <c r="K539" s="2">
        <v>1937.55</v>
      </c>
      <c r="L539" s="2">
        <v>1384.55</v>
      </c>
      <c r="M539">
        <v>553</v>
      </c>
    </row>
    <row r="540" spans="1:13" x14ac:dyDescent="0.3">
      <c r="A540" t="s">
        <v>1976</v>
      </c>
      <c r="C540" t="s">
        <v>1977</v>
      </c>
      <c r="D540" t="s">
        <v>1119</v>
      </c>
      <c r="E540" t="s">
        <v>1120</v>
      </c>
      <c r="F540">
        <v>7</v>
      </c>
      <c r="G540">
        <f t="shared" si="8"/>
        <v>7</v>
      </c>
      <c r="H540" t="s">
        <v>1121</v>
      </c>
      <c r="K540" s="2">
        <v>1214.8499999999999</v>
      </c>
      <c r="L540">
        <v>661.85</v>
      </c>
      <c r="M540">
        <v>553</v>
      </c>
    </row>
    <row r="541" spans="1:13" x14ac:dyDescent="0.3">
      <c r="A541" t="s">
        <v>1978</v>
      </c>
      <c r="C541" t="s">
        <v>1979</v>
      </c>
      <c r="D541" t="s">
        <v>1119</v>
      </c>
      <c r="E541" t="s">
        <v>1120</v>
      </c>
      <c r="F541">
        <v>7</v>
      </c>
      <c r="G541">
        <f t="shared" si="8"/>
        <v>7</v>
      </c>
      <c r="H541" t="s">
        <v>1121</v>
      </c>
      <c r="K541" s="2">
        <v>1045.8499999999999</v>
      </c>
      <c r="L541">
        <v>492.85</v>
      </c>
      <c r="M541">
        <v>553</v>
      </c>
    </row>
    <row r="542" spans="1:13" x14ac:dyDescent="0.3">
      <c r="A542" t="s">
        <v>1980</v>
      </c>
      <c r="C542" t="s">
        <v>1981</v>
      </c>
      <c r="D542" t="s">
        <v>1119</v>
      </c>
      <c r="E542" t="s">
        <v>1120</v>
      </c>
      <c r="F542">
        <v>7</v>
      </c>
      <c r="G542">
        <f t="shared" si="8"/>
        <v>7</v>
      </c>
      <c r="H542" t="s">
        <v>1121</v>
      </c>
      <c r="K542" s="2">
        <v>1781.35</v>
      </c>
      <c r="L542" s="2">
        <v>1228.3499999999999</v>
      </c>
      <c r="M542">
        <v>553</v>
      </c>
    </row>
    <row r="543" spans="1:13" x14ac:dyDescent="0.3">
      <c r="A543" t="s">
        <v>1982</v>
      </c>
      <c r="C543" t="s">
        <v>1983</v>
      </c>
      <c r="D543" t="s">
        <v>1119</v>
      </c>
      <c r="E543" t="s">
        <v>1120</v>
      </c>
      <c r="F543">
        <v>7</v>
      </c>
      <c r="G543">
        <f t="shared" si="8"/>
        <v>7</v>
      </c>
      <c r="H543" t="s">
        <v>1121</v>
      </c>
      <c r="K543" s="2">
        <v>2095.35</v>
      </c>
      <c r="L543" s="2">
        <v>1542.35</v>
      </c>
      <c r="M543">
        <v>553</v>
      </c>
    </row>
    <row r="544" spans="1:13" x14ac:dyDescent="0.3">
      <c r="A544" t="s">
        <v>1984</v>
      </c>
      <c r="C544" t="s">
        <v>1985</v>
      </c>
      <c r="D544" t="s">
        <v>1119</v>
      </c>
      <c r="E544" t="s">
        <v>1120</v>
      </c>
      <c r="F544">
        <v>7</v>
      </c>
      <c r="G544">
        <f t="shared" si="8"/>
        <v>7</v>
      </c>
      <c r="H544" t="s">
        <v>1121</v>
      </c>
      <c r="K544" s="2">
        <v>1214.8499999999999</v>
      </c>
      <c r="L544">
        <v>661.85</v>
      </c>
      <c r="M544">
        <v>553</v>
      </c>
    </row>
    <row r="545" spans="1:13" x14ac:dyDescent="0.3">
      <c r="A545" t="s">
        <v>1986</v>
      </c>
      <c r="C545" t="s">
        <v>1987</v>
      </c>
      <c r="D545" t="s">
        <v>1119</v>
      </c>
      <c r="E545" t="s">
        <v>1120</v>
      </c>
      <c r="F545">
        <v>7</v>
      </c>
      <c r="G545">
        <f t="shared" si="8"/>
        <v>7</v>
      </c>
      <c r="H545" t="s">
        <v>1121</v>
      </c>
      <c r="K545" s="2">
        <v>1045.8499999999999</v>
      </c>
      <c r="L545">
        <v>492.85</v>
      </c>
      <c r="M545">
        <v>553</v>
      </c>
    </row>
    <row r="546" spans="1:13" x14ac:dyDescent="0.3">
      <c r="A546" t="s">
        <v>1988</v>
      </c>
      <c r="C546" t="s">
        <v>1989</v>
      </c>
      <c r="D546" t="s">
        <v>1119</v>
      </c>
      <c r="E546" t="s">
        <v>1120</v>
      </c>
      <c r="F546">
        <v>7</v>
      </c>
      <c r="G546">
        <f t="shared" si="8"/>
        <v>7</v>
      </c>
      <c r="H546" t="s">
        <v>1121</v>
      </c>
      <c r="K546" s="2">
        <v>1781.35</v>
      </c>
      <c r="L546" s="2">
        <v>1228.3499999999999</v>
      </c>
      <c r="M546">
        <v>553</v>
      </c>
    </row>
    <row r="547" spans="1:13" x14ac:dyDescent="0.3">
      <c r="A547" t="s">
        <v>1990</v>
      </c>
      <c r="C547" t="s">
        <v>1991</v>
      </c>
      <c r="D547" t="s">
        <v>1119</v>
      </c>
      <c r="E547" t="s">
        <v>1120</v>
      </c>
      <c r="F547">
        <v>7</v>
      </c>
      <c r="G547">
        <f t="shared" si="8"/>
        <v>7</v>
      </c>
      <c r="H547" t="s">
        <v>1121</v>
      </c>
      <c r="K547" s="2">
        <v>2317.85</v>
      </c>
      <c r="L547" s="2">
        <v>1764.85</v>
      </c>
      <c r="M547">
        <v>553</v>
      </c>
    </row>
    <row r="548" spans="1:13" x14ac:dyDescent="0.3">
      <c r="A548" t="s">
        <v>1992</v>
      </c>
      <c r="C548" t="s">
        <v>1993</v>
      </c>
      <c r="D548" t="s">
        <v>1119</v>
      </c>
      <c r="E548" t="s">
        <v>1120</v>
      </c>
      <c r="F548">
        <v>7</v>
      </c>
      <c r="G548">
        <f t="shared" si="8"/>
        <v>7</v>
      </c>
      <c r="H548" t="s">
        <v>1121</v>
      </c>
      <c r="K548">
        <v>980.05</v>
      </c>
      <c r="L548">
        <v>427.05</v>
      </c>
      <c r="M548">
        <v>553</v>
      </c>
    </row>
    <row r="549" spans="1:13" x14ac:dyDescent="0.3">
      <c r="A549" t="s">
        <v>1994</v>
      </c>
      <c r="C549" t="s">
        <v>1995</v>
      </c>
      <c r="D549" t="s">
        <v>1119</v>
      </c>
      <c r="E549" t="s">
        <v>1229</v>
      </c>
      <c r="F549">
        <v>3</v>
      </c>
      <c r="G549">
        <f t="shared" si="8"/>
        <v>3</v>
      </c>
      <c r="H549" t="s">
        <v>1121</v>
      </c>
      <c r="K549">
        <v>545.79999999999995</v>
      </c>
      <c r="L549">
        <v>308.8</v>
      </c>
      <c r="M549">
        <v>237</v>
      </c>
    </row>
    <row r="550" spans="1:13" x14ac:dyDescent="0.3">
      <c r="A550" t="s">
        <v>1996</v>
      </c>
      <c r="C550" t="s">
        <v>1997</v>
      </c>
      <c r="D550" t="s">
        <v>1119</v>
      </c>
      <c r="E550" t="s">
        <v>1120</v>
      </c>
      <c r="F550">
        <v>7</v>
      </c>
      <c r="G550">
        <f t="shared" si="8"/>
        <v>7</v>
      </c>
      <c r="H550" t="s">
        <v>1121</v>
      </c>
      <c r="K550" s="2">
        <v>1707.05</v>
      </c>
      <c r="L550" s="2">
        <v>1154.05</v>
      </c>
      <c r="M550">
        <v>553</v>
      </c>
    </row>
    <row r="551" spans="1:13" x14ac:dyDescent="0.3">
      <c r="A551" t="s">
        <v>1998</v>
      </c>
      <c r="C551" t="s">
        <v>1999</v>
      </c>
      <c r="D551" t="s">
        <v>1119</v>
      </c>
      <c r="E551" t="s">
        <v>1148</v>
      </c>
      <c r="F551">
        <v>8</v>
      </c>
      <c r="G551">
        <f t="shared" si="8"/>
        <v>8</v>
      </c>
      <c r="H551" t="s">
        <v>1121</v>
      </c>
      <c r="K551" s="2">
        <v>1767.05</v>
      </c>
      <c r="L551" s="2">
        <v>1214.05</v>
      </c>
      <c r="M551">
        <v>553</v>
      </c>
    </row>
    <row r="552" spans="1:13" x14ac:dyDescent="0.3">
      <c r="A552" t="s">
        <v>2000</v>
      </c>
      <c r="C552" t="s">
        <v>2001</v>
      </c>
      <c r="D552" t="s">
        <v>1119</v>
      </c>
      <c r="E552" t="s">
        <v>1229</v>
      </c>
      <c r="F552">
        <v>3</v>
      </c>
      <c r="G552">
        <f t="shared" si="8"/>
        <v>3</v>
      </c>
      <c r="H552" t="s">
        <v>1121</v>
      </c>
      <c r="K552">
        <v>545.79999999999995</v>
      </c>
      <c r="L552">
        <v>308.8</v>
      </c>
      <c r="M552">
        <v>237</v>
      </c>
    </row>
    <row r="553" spans="1:13" x14ac:dyDescent="0.3">
      <c r="A553" t="s">
        <v>2002</v>
      </c>
      <c r="C553" t="s">
        <v>2003</v>
      </c>
      <c r="D553" t="s">
        <v>1119</v>
      </c>
      <c r="E553" t="s">
        <v>1150</v>
      </c>
      <c r="F553">
        <v>1</v>
      </c>
      <c r="G553">
        <f t="shared" si="8"/>
        <v>1</v>
      </c>
      <c r="H553" t="s">
        <v>1121</v>
      </c>
      <c r="K553">
        <v>158</v>
      </c>
      <c r="M553">
        <v>158</v>
      </c>
    </row>
    <row r="554" spans="1:13" x14ac:dyDescent="0.3">
      <c r="A554" t="s">
        <v>3261</v>
      </c>
      <c r="D554" t="s">
        <v>3190</v>
      </c>
      <c r="G554">
        <f t="shared" si="8"/>
        <v>0</v>
      </c>
    </row>
    <row r="555" spans="1:13" x14ac:dyDescent="0.3">
      <c r="A555" t="s">
        <v>2004</v>
      </c>
      <c r="B555" t="s">
        <v>399</v>
      </c>
      <c r="C555" t="s">
        <v>2005</v>
      </c>
      <c r="D555" t="s">
        <v>1207</v>
      </c>
      <c r="G555">
        <f t="shared" si="8"/>
        <v>0</v>
      </c>
      <c r="H555" t="s">
        <v>1121</v>
      </c>
    </row>
    <row r="556" spans="1:13" x14ac:dyDescent="0.3">
      <c r="A556" t="s">
        <v>2006</v>
      </c>
      <c r="C556" t="s">
        <v>2007</v>
      </c>
      <c r="D556" t="s">
        <v>1119</v>
      </c>
      <c r="E556" t="s">
        <v>1133</v>
      </c>
      <c r="F556">
        <v>2</v>
      </c>
      <c r="G556">
        <f t="shared" si="8"/>
        <v>2</v>
      </c>
      <c r="K556">
        <v>413.05</v>
      </c>
      <c r="L556">
        <v>255.05</v>
      </c>
      <c r="M556">
        <v>158</v>
      </c>
    </row>
    <row r="557" spans="1:13" x14ac:dyDescent="0.3">
      <c r="A557" t="s">
        <v>2008</v>
      </c>
      <c r="C557" t="s">
        <v>2009</v>
      </c>
      <c r="D557" t="s">
        <v>1119</v>
      </c>
      <c r="E557" t="s">
        <v>1136</v>
      </c>
      <c r="F557">
        <v>4</v>
      </c>
      <c r="G557">
        <f t="shared" si="8"/>
        <v>4</v>
      </c>
      <c r="H557" t="s">
        <v>1121</v>
      </c>
      <c r="K557" s="2">
        <v>1018.31</v>
      </c>
      <c r="L557">
        <v>728.65</v>
      </c>
      <c r="M557">
        <v>289.66000000000003</v>
      </c>
    </row>
    <row r="558" spans="1:13" x14ac:dyDescent="0.3">
      <c r="A558" t="s">
        <v>2010</v>
      </c>
      <c r="C558" t="s">
        <v>2011</v>
      </c>
      <c r="D558" t="s">
        <v>1119</v>
      </c>
      <c r="E558" t="s">
        <v>1136</v>
      </c>
      <c r="F558">
        <v>4</v>
      </c>
      <c r="G558">
        <f t="shared" si="8"/>
        <v>4</v>
      </c>
      <c r="H558" t="s">
        <v>1121</v>
      </c>
      <c r="K558" s="2">
        <v>1078.31</v>
      </c>
      <c r="L558">
        <v>788.65</v>
      </c>
      <c r="M558">
        <v>289.66000000000003</v>
      </c>
    </row>
    <row r="559" spans="1:13" x14ac:dyDescent="0.3">
      <c r="A559" t="s">
        <v>2012</v>
      </c>
      <c r="C559" t="s">
        <v>2013</v>
      </c>
      <c r="D559" t="s">
        <v>1119</v>
      </c>
      <c r="E559" t="s">
        <v>1133</v>
      </c>
      <c r="F559">
        <v>2</v>
      </c>
      <c r="G559">
        <f t="shared" si="8"/>
        <v>2</v>
      </c>
      <c r="K559">
        <v>413.05</v>
      </c>
      <c r="L559">
        <v>255.05</v>
      </c>
      <c r="M559">
        <v>158</v>
      </c>
    </row>
    <row r="560" spans="1:13" x14ac:dyDescent="0.3">
      <c r="A560" t="s">
        <v>2014</v>
      </c>
      <c r="C560" t="s">
        <v>2015</v>
      </c>
      <c r="D560" t="s">
        <v>1119</v>
      </c>
      <c r="E560" t="s">
        <v>1136</v>
      </c>
      <c r="F560">
        <v>4</v>
      </c>
      <c r="G560">
        <f t="shared" si="8"/>
        <v>4</v>
      </c>
      <c r="H560" t="s">
        <v>1121</v>
      </c>
      <c r="K560" s="2">
        <v>1018.31</v>
      </c>
      <c r="L560">
        <v>728.65</v>
      </c>
      <c r="M560">
        <v>289.66000000000003</v>
      </c>
    </row>
    <row r="561" spans="1:13" x14ac:dyDescent="0.3">
      <c r="A561" t="s">
        <v>2016</v>
      </c>
      <c r="C561" t="s">
        <v>2017</v>
      </c>
      <c r="D561" t="s">
        <v>1119</v>
      </c>
      <c r="E561" t="s">
        <v>1136</v>
      </c>
      <c r="F561">
        <v>4</v>
      </c>
      <c r="G561">
        <f t="shared" si="8"/>
        <v>4</v>
      </c>
      <c r="H561" t="s">
        <v>1121</v>
      </c>
      <c r="K561" s="2">
        <v>1078.31</v>
      </c>
      <c r="L561">
        <v>788.65</v>
      </c>
      <c r="M561">
        <v>289.66000000000003</v>
      </c>
    </row>
    <row r="562" spans="1:13" x14ac:dyDescent="0.3">
      <c r="A562" t="s">
        <v>2018</v>
      </c>
      <c r="C562" t="s">
        <v>2019</v>
      </c>
      <c r="D562" t="s">
        <v>1119</v>
      </c>
      <c r="E562" t="s">
        <v>1133</v>
      </c>
      <c r="F562">
        <v>2</v>
      </c>
      <c r="G562">
        <f t="shared" si="8"/>
        <v>2</v>
      </c>
      <c r="K562">
        <v>413.05</v>
      </c>
      <c r="L562">
        <v>255.05</v>
      </c>
      <c r="M562">
        <v>158</v>
      </c>
    </row>
    <row r="563" spans="1:13" x14ac:dyDescent="0.3">
      <c r="A563" t="s">
        <v>2020</v>
      </c>
      <c r="C563" t="s">
        <v>2021</v>
      </c>
      <c r="D563" t="s">
        <v>1119</v>
      </c>
      <c r="E563" t="s">
        <v>1136</v>
      </c>
      <c r="F563">
        <v>4</v>
      </c>
      <c r="G563">
        <f t="shared" si="8"/>
        <v>4</v>
      </c>
      <c r="H563" t="s">
        <v>1121</v>
      </c>
      <c r="K563" s="2">
        <v>1018.31</v>
      </c>
      <c r="L563">
        <v>728.65</v>
      </c>
      <c r="M563">
        <v>289.66000000000003</v>
      </c>
    </row>
    <row r="564" spans="1:13" x14ac:dyDescent="0.3">
      <c r="A564" t="s">
        <v>2022</v>
      </c>
      <c r="C564" t="s">
        <v>2023</v>
      </c>
      <c r="D564" t="s">
        <v>1119</v>
      </c>
      <c r="E564" t="s">
        <v>1136</v>
      </c>
      <c r="F564">
        <v>4</v>
      </c>
      <c r="G564">
        <f t="shared" si="8"/>
        <v>4</v>
      </c>
      <c r="H564" t="s">
        <v>1121</v>
      </c>
      <c r="K564" s="2">
        <v>1078.31</v>
      </c>
      <c r="L564">
        <v>788.65</v>
      </c>
      <c r="M564">
        <v>289.66000000000003</v>
      </c>
    </row>
    <row r="565" spans="1:13" x14ac:dyDescent="0.3">
      <c r="A565" t="s">
        <v>2024</v>
      </c>
      <c r="C565" t="s">
        <v>2025</v>
      </c>
      <c r="D565" t="s">
        <v>1119</v>
      </c>
      <c r="E565" t="s">
        <v>1133</v>
      </c>
      <c r="F565">
        <v>2</v>
      </c>
      <c r="G565">
        <f t="shared" si="8"/>
        <v>2</v>
      </c>
      <c r="K565">
        <v>413.05</v>
      </c>
      <c r="L565">
        <v>255.05</v>
      </c>
      <c r="M565">
        <v>158</v>
      </c>
    </row>
    <row r="566" spans="1:13" x14ac:dyDescent="0.3">
      <c r="A566" t="s">
        <v>2026</v>
      </c>
      <c r="C566" t="s">
        <v>2027</v>
      </c>
      <c r="D566" t="s">
        <v>1119</v>
      </c>
      <c r="E566" t="s">
        <v>1136</v>
      </c>
      <c r="F566">
        <v>4</v>
      </c>
      <c r="G566">
        <f t="shared" si="8"/>
        <v>4</v>
      </c>
      <c r="H566" t="s">
        <v>1121</v>
      </c>
      <c r="K566" s="2">
        <v>1051.31</v>
      </c>
      <c r="L566">
        <v>761.65</v>
      </c>
      <c r="M566">
        <v>289.66000000000003</v>
      </c>
    </row>
    <row r="567" spans="1:13" x14ac:dyDescent="0.3">
      <c r="A567" t="s">
        <v>2028</v>
      </c>
      <c r="C567" t="s">
        <v>2029</v>
      </c>
      <c r="D567" t="s">
        <v>1119</v>
      </c>
      <c r="E567" t="s">
        <v>1136</v>
      </c>
      <c r="F567">
        <v>4</v>
      </c>
      <c r="G567">
        <f t="shared" si="8"/>
        <v>4</v>
      </c>
      <c r="H567" t="s">
        <v>1121</v>
      </c>
      <c r="K567" s="2">
        <v>1111.31</v>
      </c>
      <c r="L567">
        <v>821.65</v>
      </c>
      <c r="M567">
        <v>289.66000000000003</v>
      </c>
    </row>
    <row r="568" spans="1:13" x14ac:dyDescent="0.3">
      <c r="A568" t="s">
        <v>2030</v>
      </c>
      <c r="C568" t="s">
        <v>2031</v>
      </c>
      <c r="D568" t="s">
        <v>1119</v>
      </c>
      <c r="E568" t="s">
        <v>1133</v>
      </c>
      <c r="F568">
        <v>2</v>
      </c>
      <c r="G568">
        <f t="shared" si="8"/>
        <v>2</v>
      </c>
      <c r="K568">
        <v>413.05</v>
      </c>
      <c r="L568">
        <v>255.05</v>
      </c>
      <c r="M568">
        <v>158</v>
      </c>
    </row>
    <row r="569" spans="1:13" x14ac:dyDescent="0.3">
      <c r="A569" t="s">
        <v>2032</v>
      </c>
      <c r="C569" t="s">
        <v>2033</v>
      </c>
      <c r="D569" t="s">
        <v>1119</v>
      </c>
      <c r="E569" t="s">
        <v>1136</v>
      </c>
      <c r="F569">
        <v>4</v>
      </c>
      <c r="G569">
        <f t="shared" si="8"/>
        <v>4</v>
      </c>
      <c r="H569" t="s">
        <v>1121</v>
      </c>
      <c r="K569" s="2">
        <v>1051.31</v>
      </c>
      <c r="L569">
        <v>761.65</v>
      </c>
      <c r="M569">
        <v>289.66000000000003</v>
      </c>
    </row>
    <row r="570" spans="1:13" x14ac:dyDescent="0.3">
      <c r="A570" t="s">
        <v>2034</v>
      </c>
      <c r="C570" t="s">
        <v>2035</v>
      </c>
      <c r="D570" t="s">
        <v>1119</v>
      </c>
      <c r="E570" t="s">
        <v>1136</v>
      </c>
      <c r="F570">
        <v>4</v>
      </c>
      <c r="G570">
        <f t="shared" si="8"/>
        <v>4</v>
      </c>
      <c r="H570" t="s">
        <v>1121</v>
      </c>
      <c r="K570" s="2">
        <v>1111.31</v>
      </c>
      <c r="L570">
        <v>821.65</v>
      </c>
      <c r="M570">
        <v>289.66000000000003</v>
      </c>
    </row>
    <row r="571" spans="1:13" x14ac:dyDescent="0.3">
      <c r="A571" t="s">
        <v>2036</v>
      </c>
      <c r="C571" t="s">
        <v>2037</v>
      </c>
      <c r="D571" t="s">
        <v>1119</v>
      </c>
      <c r="E571" t="s">
        <v>1133</v>
      </c>
      <c r="F571">
        <v>2</v>
      </c>
      <c r="G571">
        <f t="shared" si="8"/>
        <v>2</v>
      </c>
      <c r="K571">
        <v>413.05</v>
      </c>
      <c r="L571">
        <v>255.05</v>
      </c>
      <c r="M571">
        <v>158</v>
      </c>
    </row>
    <row r="572" spans="1:13" x14ac:dyDescent="0.3">
      <c r="A572" t="s">
        <v>2038</v>
      </c>
      <c r="C572" t="s">
        <v>2039</v>
      </c>
      <c r="D572" t="s">
        <v>1119</v>
      </c>
      <c r="E572" t="s">
        <v>1136</v>
      </c>
      <c r="F572">
        <v>4</v>
      </c>
      <c r="G572">
        <f t="shared" si="8"/>
        <v>4</v>
      </c>
      <c r="H572" t="s">
        <v>1121</v>
      </c>
      <c r="K572" s="2">
        <v>1051.31</v>
      </c>
      <c r="L572">
        <v>761.65</v>
      </c>
      <c r="M572">
        <v>289.66000000000003</v>
      </c>
    </row>
    <row r="573" spans="1:13" x14ac:dyDescent="0.3">
      <c r="A573" t="s">
        <v>2040</v>
      </c>
      <c r="C573" t="s">
        <v>2041</v>
      </c>
      <c r="D573" t="s">
        <v>1119</v>
      </c>
      <c r="E573" t="s">
        <v>1136</v>
      </c>
      <c r="F573">
        <v>4</v>
      </c>
      <c r="G573">
        <f t="shared" si="8"/>
        <v>4</v>
      </c>
      <c r="H573" t="s">
        <v>1121</v>
      </c>
      <c r="K573" s="2">
        <v>1111.31</v>
      </c>
      <c r="L573">
        <v>821.65</v>
      </c>
      <c r="M573">
        <v>289.66000000000003</v>
      </c>
    </row>
    <row r="574" spans="1:13" x14ac:dyDescent="0.3">
      <c r="A574" t="s">
        <v>2042</v>
      </c>
      <c r="C574" t="s">
        <v>2043</v>
      </c>
      <c r="D574" t="s">
        <v>1119</v>
      </c>
      <c r="E574" t="s">
        <v>1133</v>
      </c>
      <c r="F574">
        <v>2</v>
      </c>
      <c r="G574">
        <f t="shared" si="8"/>
        <v>2</v>
      </c>
      <c r="K574">
        <v>413.05</v>
      </c>
      <c r="L574">
        <v>255.05</v>
      </c>
      <c r="M574">
        <v>158</v>
      </c>
    </row>
    <row r="575" spans="1:13" x14ac:dyDescent="0.3">
      <c r="A575" t="s">
        <v>2044</v>
      </c>
      <c r="C575" t="s">
        <v>2045</v>
      </c>
      <c r="D575" t="s">
        <v>1119</v>
      </c>
      <c r="E575" t="s">
        <v>1136</v>
      </c>
      <c r="F575">
        <v>4</v>
      </c>
      <c r="G575">
        <f t="shared" si="8"/>
        <v>4</v>
      </c>
      <c r="H575" t="s">
        <v>1121</v>
      </c>
      <c r="K575" s="2">
        <v>1051.31</v>
      </c>
      <c r="L575">
        <v>761.65</v>
      </c>
      <c r="M575">
        <v>289.66000000000003</v>
      </c>
    </row>
    <row r="576" spans="1:13" x14ac:dyDescent="0.3">
      <c r="A576" t="s">
        <v>2046</v>
      </c>
      <c r="C576" t="s">
        <v>2047</v>
      </c>
      <c r="D576" t="s">
        <v>1119</v>
      </c>
      <c r="E576" t="s">
        <v>1136</v>
      </c>
      <c r="F576">
        <v>4</v>
      </c>
      <c r="G576">
        <f t="shared" si="8"/>
        <v>4</v>
      </c>
      <c r="H576" t="s">
        <v>1121</v>
      </c>
      <c r="K576" s="2">
        <v>1111.31</v>
      </c>
      <c r="L576">
        <v>821.65</v>
      </c>
      <c r="M576">
        <v>289.66000000000003</v>
      </c>
    </row>
    <row r="577" spans="1:14" x14ac:dyDescent="0.3">
      <c r="A577" t="s">
        <v>2048</v>
      </c>
      <c r="C577" t="s">
        <v>2049</v>
      </c>
      <c r="D577" t="s">
        <v>1119</v>
      </c>
      <c r="E577" t="s">
        <v>1133</v>
      </c>
      <c r="F577">
        <v>2</v>
      </c>
      <c r="G577">
        <f t="shared" si="8"/>
        <v>2</v>
      </c>
      <c r="K577">
        <v>634.04999999999995</v>
      </c>
      <c r="L577">
        <v>476.05</v>
      </c>
      <c r="M577">
        <v>158</v>
      </c>
    </row>
    <row r="578" spans="1:14" x14ac:dyDescent="0.3">
      <c r="A578" t="s">
        <v>2050</v>
      </c>
      <c r="C578" t="s">
        <v>2051</v>
      </c>
      <c r="D578" t="s">
        <v>1119</v>
      </c>
      <c r="E578" t="s">
        <v>1136</v>
      </c>
      <c r="F578">
        <v>4</v>
      </c>
      <c r="G578">
        <f t="shared" si="8"/>
        <v>4</v>
      </c>
      <c r="H578" t="s">
        <v>1121</v>
      </c>
      <c r="K578" s="2">
        <v>1272.31</v>
      </c>
      <c r="L578">
        <v>982.65</v>
      </c>
      <c r="M578">
        <v>289.66000000000003</v>
      </c>
    </row>
    <row r="579" spans="1:14" x14ac:dyDescent="0.3">
      <c r="A579" t="s">
        <v>2052</v>
      </c>
      <c r="C579" t="s">
        <v>2053</v>
      </c>
      <c r="D579" t="s">
        <v>1119</v>
      </c>
      <c r="E579" t="s">
        <v>1136</v>
      </c>
      <c r="F579">
        <v>4</v>
      </c>
      <c r="G579">
        <f t="shared" ref="G579:G642" si="9">(F579-INT(F579))*5/3+INT(F579)</f>
        <v>4</v>
      </c>
      <c r="H579" t="s">
        <v>1121</v>
      </c>
      <c r="K579" s="2">
        <v>1136.31</v>
      </c>
      <c r="L579">
        <v>846.65</v>
      </c>
      <c r="M579">
        <v>289.66000000000003</v>
      </c>
    </row>
    <row r="580" spans="1:14" x14ac:dyDescent="0.3">
      <c r="A580" t="s">
        <v>2054</v>
      </c>
      <c r="C580" t="s">
        <v>2055</v>
      </c>
      <c r="D580" t="s">
        <v>1119</v>
      </c>
      <c r="E580" t="s">
        <v>1133</v>
      </c>
      <c r="F580">
        <v>2</v>
      </c>
      <c r="G580">
        <f t="shared" si="9"/>
        <v>2</v>
      </c>
      <c r="K580">
        <v>634.04999999999995</v>
      </c>
      <c r="L580">
        <v>476.05</v>
      </c>
      <c r="M580">
        <v>158</v>
      </c>
    </row>
    <row r="581" spans="1:14" x14ac:dyDescent="0.3">
      <c r="A581" t="s">
        <v>2056</v>
      </c>
      <c r="C581" t="s">
        <v>2057</v>
      </c>
      <c r="D581" t="s">
        <v>1119</v>
      </c>
      <c r="E581" t="s">
        <v>1136</v>
      </c>
      <c r="F581">
        <v>4</v>
      </c>
      <c r="G581">
        <f t="shared" si="9"/>
        <v>4</v>
      </c>
      <c r="H581" t="s">
        <v>1121</v>
      </c>
      <c r="K581" s="2">
        <v>1272.31</v>
      </c>
      <c r="L581">
        <v>982.65</v>
      </c>
      <c r="M581">
        <v>289.66000000000003</v>
      </c>
    </row>
    <row r="582" spans="1:14" x14ac:dyDescent="0.3">
      <c r="A582" t="s">
        <v>2058</v>
      </c>
      <c r="C582" t="s">
        <v>2059</v>
      </c>
      <c r="D582" t="s">
        <v>1119</v>
      </c>
      <c r="E582" t="s">
        <v>1136</v>
      </c>
      <c r="F582">
        <v>4</v>
      </c>
      <c r="G582">
        <f t="shared" si="9"/>
        <v>4</v>
      </c>
      <c r="H582" t="s">
        <v>1121</v>
      </c>
      <c r="K582" s="2">
        <v>1136.31</v>
      </c>
      <c r="L582">
        <v>846.65</v>
      </c>
      <c r="M582">
        <v>289.66000000000003</v>
      </c>
    </row>
    <row r="583" spans="1:14" x14ac:dyDescent="0.3">
      <c r="A583" t="s">
        <v>2060</v>
      </c>
      <c r="C583" t="s">
        <v>2061</v>
      </c>
      <c r="D583" t="s">
        <v>1119</v>
      </c>
      <c r="E583" t="s">
        <v>1133</v>
      </c>
      <c r="F583">
        <v>2</v>
      </c>
      <c r="G583">
        <f t="shared" si="9"/>
        <v>2</v>
      </c>
      <c r="K583">
        <v>784.65</v>
      </c>
      <c r="L583">
        <v>468.65</v>
      </c>
      <c r="M583">
        <v>316</v>
      </c>
    </row>
    <row r="584" spans="1:14" x14ac:dyDescent="0.3">
      <c r="A584" t="s">
        <v>2062</v>
      </c>
      <c r="C584" t="s">
        <v>2063</v>
      </c>
      <c r="D584" t="s">
        <v>1119</v>
      </c>
      <c r="E584" t="s">
        <v>1136</v>
      </c>
      <c r="F584">
        <v>4</v>
      </c>
      <c r="G584">
        <f t="shared" si="9"/>
        <v>4</v>
      </c>
      <c r="K584" s="2">
        <v>1374.25</v>
      </c>
      <c r="L584" s="2">
        <v>1058.25</v>
      </c>
      <c r="M584">
        <v>316</v>
      </c>
    </row>
    <row r="585" spans="1:14" x14ac:dyDescent="0.3">
      <c r="A585" t="s">
        <v>2064</v>
      </c>
      <c r="C585" t="s">
        <v>2065</v>
      </c>
      <c r="D585" t="s">
        <v>1119</v>
      </c>
      <c r="E585" t="s">
        <v>1136</v>
      </c>
      <c r="F585">
        <v>4</v>
      </c>
      <c r="G585">
        <f t="shared" si="9"/>
        <v>4</v>
      </c>
      <c r="K585" s="2">
        <v>1410.75</v>
      </c>
      <c r="L585" s="2">
        <v>1094.75</v>
      </c>
      <c r="M585">
        <v>316</v>
      </c>
    </row>
    <row r="586" spans="1:14" x14ac:dyDescent="0.3">
      <c r="A586" t="s">
        <v>520</v>
      </c>
      <c r="C586" t="s">
        <v>2066</v>
      </c>
      <c r="D586" t="s">
        <v>1119</v>
      </c>
      <c r="E586" t="s">
        <v>1178</v>
      </c>
      <c r="F586">
        <v>5</v>
      </c>
      <c r="G586">
        <f t="shared" si="9"/>
        <v>5</v>
      </c>
      <c r="H586" t="s">
        <v>1121</v>
      </c>
      <c r="K586" s="2">
        <v>1268.75</v>
      </c>
      <c r="L586">
        <v>300.75</v>
      </c>
      <c r="M586">
        <v>869</v>
      </c>
      <c r="N586">
        <v>99</v>
      </c>
    </row>
    <row r="587" spans="1:14" x14ac:dyDescent="0.3">
      <c r="A587" t="s">
        <v>2067</v>
      </c>
      <c r="C587" t="s">
        <v>2068</v>
      </c>
      <c r="D587" t="s">
        <v>1119</v>
      </c>
      <c r="G587">
        <f t="shared" si="9"/>
        <v>0</v>
      </c>
      <c r="H587" t="s">
        <v>1121</v>
      </c>
      <c r="K587">
        <v>124</v>
      </c>
      <c r="L587">
        <v>124</v>
      </c>
    </row>
    <row r="588" spans="1:14" x14ac:dyDescent="0.3">
      <c r="A588" t="s">
        <v>595</v>
      </c>
      <c r="C588" t="s">
        <v>2069</v>
      </c>
      <c r="D588" t="s">
        <v>1119</v>
      </c>
      <c r="E588" t="s">
        <v>1229</v>
      </c>
      <c r="F588">
        <v>3</v>
      </c>
      <c r="G588">
        <f t="shared" si="9"/>
        <v>3</v>
      </c>
      <c r="K588">
        <v>619.75</v>
      </c>
      <c r="L588">
        <v>283.75</v>
      </c>
      <c r="M588">
        <v>237</v>
      </c>
      <c r="N588">
        <v>99</v>
      </c>
    </row>
    <row r="589" spans="1:14" x14ac:dyDescent="0.3">
      <c r="A589" t="s">
        <v>596</v>
      </c>
      <c r="C589" t="s">
        <v>2070</v>
      </c>
      <c r="D589" t="s">
        <v>1119</v>
      </c>
      <c r="E589" t="s">
        <v>1229</v>
      </c>
      <c r="F589">
        <v>3</v>
      </c>
      <c r="G589">
        <f t="shared" si="9"/>
        <v>3</v>
      </c>
      <c r="K589">
        <v>659.75</v>
      </c>
      <c r="L589">
        <v>323.75</v>
      </c>
      <c r="M589">
        <v>237</v>
      </c>
      <c r="N589">
        <v>99</v>
      </c>
    </row>
    <row r="590" spans="1:14" x14ac:dyDescent="0.3">
      <c r="A590" t="s">
        <v>597</v>
      </c>
      <c r="C590" t="s">
        <v>2071</v>
      </c>
      <c r="D590" t="s">
        <v>1119</v>
      </c>
      <c r="E590" t="s">
        <v>1178</v>
      </c>
      <c r="F590">
        <v>5</v>
      </c>
      <c r="G590">
        <f t="shared" si="9"/>
        <v>5</v>
      </c>
      <c r="K590" s="2">
        <v>1301.55</v>
      </c>
      <c r="L590">
        <v>807.55</v>
      </c>
      <c r="M590">
        <v>395</v>
      </c>
      <c r="N590">
        <v>99</v>
      </c>
    </row>
    <row r="591" spans="1:14" x14ac:dyDescent="0.3">
      <c r="A591" t="s">
        <v>429</v>
      </c>
      <c r="C591" t="s">
        <v>2072</v>
      </c>
      <c r="D591" t="s">
        <v>1119</v>
      </c>
      <c r="E591" t="s">
        <v>1224</v>
      </c>
      <c r="F591">
        <v>1.3</v>
      </c>
      <c r="G591">
        <f t="shared" si="9"/>
        <v>1.5</v>
      </c>
      <c r="H591" t="s">
        <v>1121</v>
      </c>
      <c r="K591">
        <v>191.8</v>
      </c>
      <c r="L591">
        <v>53.55</v>
      </c>
      <c r="M591">
        <v>138.25</v>
      </c>
    </row>
    <row r="592" spans="1:14" x14ac:dyDescent="0.3">
      <c r="A592" t="s">
        <v>2073</v>
      </c>
      <c r="C592" t="s">
        <v>2074</v>
      </c>
      <c r="D592" t="s">
        <v>1119</v>
      </c>
      <c r="E592" t="s">
        <v>1229</v>
      </c>
      <c r="F592">
        <v>3</v>
      </c>
      <c r="G592">
        <f t="shared" si="9"/>
        <v>3</v>
      </c>
      <c r="H592" t="s">
        <v>1121</v>
      </c>
      <c r="K592">
        <v>197.85</v>
      </c>
      <c r="L592">
        <v>39.85</v>
      </c>
      <c r="M592">
        <v>158</v>
      </c>
    </row>
    <row r="593" spans="1:14" x14ac:dyDescent="0.3">
      <c r="A593" t="s">
        <v>521</v>
      </c>
      <c r="C593" t="s">
        <v>2075</v>
      </c>
      <c r="D593" t="s">
        <v>1119</v>
      </c>
      <c r="E593" t="s">
        <v>1224</v>
      </c>
      <c r="F593">
        <v>1.3</v>
      </c>
      <c r="G593">
        <f t="shared" si="9"/>
        <v>1.5</v>
      </c>
      <c r="H593" t="s">
        <v>1121</v>
      </c>
      <c r="K593">
        <v>241.85</v>
      </c>
      <c r="L593">
        <v>24.35</v>
      </c>
      <c r="M593">
        <v>118.5</v>
      </c>
      <c r="N593">
        <v>99</v>
      </c>
    </row>
    <row r="594" spans="1:14" x14ac:dyDescent="0.3">
      <c r="A594" t="s">
        <v>522</v>
      </c>
      <c r="C594" t="s">
        <v>2076</v>
      </c>
      <c r="D594" t="s">
        <v>1119</v>
      </c>
      <c r="E594" t="s">
        <v>1229</v>
      </c>
      <c r="F594">
        <v>3</v>
      </c>
      <c r="G594">
        <f t="shared" si="9"/>
        <v>3</v>
      </c>
      <c r="H594" t="s">
        <v>1121</v>
      </c>
      <c r="K594">
        <v>639.4</v>
      </c>
      <c r="L594">
        <v>303.39999999999998</v>
      </c>
      <c r="M594">
        <v>237</v>
      </c>
      <c r="N594">
        <v>99</v>
      </c>
    </row>
    <row r="595" spans="1:14" x14ac:dyDescent="0.3">
      <c r="A595" t="s">
        <v>551</v>
      </c>
      <c r="C595" t="s">
        <v>2077</v>
      </c>
      <c r="D595" t="s">
        <v>1119</v>
      </c>
      <c r="E595" t="s">
        <v>1136</v>
      </c>
      <c r="F595">
        <v>4</v>
      </c>
      <c r="G595">
        <f t="shared" si="9"/>
        <v>4</v>
      </c>
      <c r="K595">
        <v>794.33</v>
      </c>
      <c r="L595">
        <v>313.5</v>
      </c>
      <c r="M595">
        <v>381.83</v>
      </c>
      <c r="N595">
        <v>99</v>
      </c>
    </row>
    <row r="596" spans="1:14" x14ac:dyDescent="0.3">
      <c r="A596" t="s">
        <v>2078</v>
      </c>
      <c r="C596" t="s">
        <v>2079</v>
      </c>
      <c r="D596" t="s">
        <v>1119</v>
      </c>
      <c r="E596" t="s">
        <v>1224</v>
      </c>
      <c r="F596">
        <v>1.3</v>
      </c>
      <c r="G596">
        <f t="shared" si="9"/>
        <v>1.5</v>
      </c>
      <c r="H596" t="s">
        <v>1121</v>
      </c>
      <c r="K596">
        <v>191.85</v>
      </c>
      <c r="L596">
        <v>73.349999999999994</v>
      </c>
      <c r="M596">
        <v>118.5</v>
      </c>
    </row>
    <row r="597" spans="1:14" x14ac:dyDescent="0.3">
      <c r="A597" t="s">
        <v>2080</v>
      </c>
      <c r="C597" t="s">
        <v>2081</v>
      </c>
      <c r="D597" t="s">
        <v>1119</v>
      </c>
      <c r="E597" t="s">
        <v>1224</v>
      </c>
      <c r="F597">
        <v>1.3</v>
      </c>
      <c r="G597">
        <f t="shared" si="9"/>
        <v>1.5</v>
      </c>
      <c r="H597" t="s">
        <v>1121</v>
      </c>
      <c r="K597">
        <v>158.35</v>
      </c>
      <c r="L597">
        <v>39.85</v>
      </c>
      <c r="M597">
        <v>118.5</v>
      </c>
    </row>
    <row r="598" spans="1:14" x14ac:dyDescent="0.3">
      <c r="A598" t="s">
        <v>549</v>
      </c>
      <c r="C598" t="s">
        <v>2082</v>
      </c>
      <c r="D598" t="s">
        <v>1119</v>
      </c>
      <c r="E598" t="s">
        <v>1229</v>
      </c>
      <c r="F598">
        <v>3</v>
      </c>
      <c r="G598">
        <f t="shared" si="9"/>
        <v>3</v>
      </c>
      <c r="H598" t="s">
        <v>1121</v>
      </c>
      <c r="K598">
        <v>634.9</v>
      </c>
      <c r="L598">
        <v>298.89999999999998</v>
      </c>
      <c r="M598">
        <v>237</v>
      </c>
      <c r="N598">
        <v>99</v>
      </c>
    </row>
    <row r="599" spans="1:14" x14ac:dyDescent="0.3">
      <c r="A599" t="s">
        <v>550</v>
      </c>
      <c r="C599" t="s">
        <v>2083</v>
      </c>
      <c r="D599" t="s">
        <v>1119</v>
      </c>
      <c r="E599" t="s">
        <v>1136</v>
      </c>
      <c r="F599">
        <v>4</v>
      </c>
      <c r="G599">
        <f t="shared" si="9"/>
        <v>4</v>
      </c>
      <c r="H599" t="s">
        <v>1121</v>
      </c>
      <c r="K599">
        <v>713.9</v>
      </c>
      <c r="L599">
        <v>298.89999999999998</v>
      </c>
      <c r="M599">
        <v>316</v>
      </c>
      <c r="N599">
        <v>99</v>
      </c>
    </row>
    <row r="600" spans="1:14" x14ac:dyDescent="0.3">
      <c r="A600" t="s">
        <v>2084</v>
      </c>
      <c r="C600" t="s">
        <v>2085</v>
      </c>
      <c r="D600" t="s">
        <v>1119</v>
      </c>
      <c r="E600" t="s">
        <v>1133</v>
      </c>
      <c r="F600">
        <v>2</v>
      </c>
      <c r="G600">
        <f t="shared" si="9"/>
        <v>2</v>
      </c>
      <c r="H600" t="s">
        <v>1121</v>
      </c>
      <c r="K600">
        <v>323.3</v>
      </c>
      <c r="L600">
        <v>145.55000000000001</v>
      </c>
      <c r="M600">
        <v>177.75</v>
      </c>
    </row>
    <row r="601" spans="1:14" x14ac:dyDescent="0.3">
      <c r="A601" t="s">
        <v>914</v>
      </c>
      <c r="B601" t="s">
        <v>577</v>
      </c>
      <c r="C601" t="s">
        <v>2086</v>
      </c>
      <c r="D601" t="s">
        <v>1119</v>
      </c>
      <c r="E601" t="s">
        <v>1133</v>
      </c>
      <c r="F601">
        <v>2</v>
      </c>
      <c r="G601">
        <f t="shared" si="9"/>
        <v>2</v>
      </c>
      <c r="K601">
        <v>676.5</v>
      </c>
      <c r="L601">
        <v>419.5</v>
      </c>
      <c r="M601">
        <v>158</v>
      </c>
      <c r="N601">
        <v>99</v>
      </c>
    </row>
    <row r="602" spans="1:14" x14ac:dyDescent="0.3">
      <c r="A602" t="s">
        <v>932</v>
      </c>
      <c r="B602" t="s">
        <v>576</v>
      </c>
      <c r="C602" t="s">
        <v>2087</v>
      </c>
      <c r="D602" t="s">
        <v>1119</v>
      </c>
      <c r="E602" t="s">
        <v>1224</v>
      </c>
      <c r="F602">
        <v>1.3</v>
      </c>
      <c r="G602">
        <f t="shared" si="9"/>
        <v>1.5</v>
      </c>
      <c r="K602">
        <v>512.75</v>
      </c>
      <c r="L602">
        <v>255.75</v>
      </c>
      <c r="M602">
        <v>158</v>
      </c>
      <c r="N602">
        <v>99</v>
      </c>
    </row>
    <row r="603" spans="1:14" x14ac:dyDescent="0.3">
      <c r="A603" t="s">
        <v>933</v>
      </c>
      <c r="B603" t="s">
        <v>577</v>
      </c>
      <c r="C603" t="s">
        <v>2088</v>
      </c>
      <c r="D603" t="s">
        <v>1119</v>
      </c>
      <c r="E603" t="s">
        <v>1133</v>
      </c>
      <c r="F603">
        <v>2</v>
      </c>
      <c r="G603">
        <f t="shared" si="9"/>
        <v>2</v>
      </c>
      <c r="K603">
        <v>665.35</v>
      </c>
      <c r="L603">
        <v>368.85</v>
      </c>
      <c r="M603">
        <v>197.5</v>
      </c>
      <c r="N603">
        <v>99</v>
      </c>
    </row>
    <row r="604" spans="1:14" x14ac:dyDescent="0.3">
      <c r="A604" t="s">
        <v>2089</v>
      </c>
      <c r="C604" t="s">
        <v>2090</v>
      </c>
      <c r="D604" t="s">
        <v>1119</v>
      </c>
      <c r="E604" t="s">
        <v>1229</v>
      </c>
      <c r="F604">
        <v>3</v>
      </c>
      <c r="G604">
        <f t="shared" si="9"/>
        <v>3</v>
      </c>
      <c r="H604" t="s">
        <v>1121</v>
      </c>
      <c r="K604">
        <v>373.5</v>
      </c>
      <c r="L604">
        <v>136.5</v>
      </c>
      <c r="M604">
        <v>237</v>
      </c>
    </row>
    <row r="605" spans="1:14" x14ac:dyDescent="0.3">
      <c r="A605" t="s">
        <v>2091</v>
      </c>
      <c r="C605" t="s">
        <v>2092</v>
      </c>
      <c r="D605" t="s">
        <v>1119</v>
      </c>
      <c r="E605" t="s">
        <v>1120</v>
      </c>
      <c r="F605">
        <v>7</v>
      </c>
      <c r="G605">
        <f t="shared" si="9"/>
        <v>7</v>
      </c>
      <c r="H605" t="s">
        <v>1121</v>
      </c>
      <c r="K605" s="2">
        <v>1064.7</v>
      </c>
      <c r="L605">
        <v>472.2</v>
      </c>
      <c r="M605">
        <v>592.5</v>
      </c>
    </row>
    <row r="606" spans="1:14" x14ac:dyDescent="0.3">
      <c r="A606" t="s">
        <v>872</v>
      </c>
      <c r="B606" t="s">
        <v>2093</v>
      </c>
      <c r="C606" t="s">
        <v>2094</v>
      </c>
      <c r="D606" t="s">
        <v>1119</v>
      </c>
      <c r="E606" t="s">
        <v>1224</v>
      </c>
      <c r="F606">
        <v>1.3</v>
      </c>
      <c r="G606">
        <f t="shared" si="9"/>
        <v>1.5</v>
      </c>
      <c r="K606">
        <v>506.5</v>
      </c>
      <c r="L606">
        <v>289</v>
      </c>
      <c r="M606">
        <v>118.5</v>
      </c>
      <c r="N606">
        <v>99</v>
      </c>
    </row>
    <row r="607" spans="1:14" x14ac:dyDescent="0.3">
      <c r="A607" t="s">
        <v>873</v>
      </c>
      <c r="B607" t="s">
        <v>577</v>
      </c>
      <c r="C607" t="s">
        <v>2095</v>
      </c>
      <c r="D607" t="s">
        <v>1119</v>
      </c>
      <c r="E607" t="s">
        <v>1133</v>
      </c>
      <c r="F607">
        <v>2</v>
      </c>
      <c r="G607">
        <f t="shared" si="9"/>
        <v>2</v>
      </c>
      <c r="K607">
        <v>633</v>
      </c>
      <c r="L607">
        <v>376</v>
      </c>
      <c r="M607">
        <v>158</v>
      </c>
      <c r="N607">
        <v>99</v>
      </c>
    </row>
    <row r="608" spans="1:14" x14ac:dyDescent="0.3">
      <c r="A608" t="s">
        <v>874</v>
      </c>
      <c r="B608" t="s">
        <v>2093</v>
      </c>
      <c r="C608" t="s">
        <v>2096</v>
      </c>
      <c r="D608" t="s">
        <v>1119</v>
      </c>
      <c r="E608" t="s">
        <v>1224</v>
      </c>
      <c r="F608">
        <v>1.3</v>
      </c>
      <c r="G608">
        <f t="shared" si="9"/>
        <v>1.5</v>
      </c>
      <c r="K608">
        <v>391.25</v>
      </c>
      <c r="L608">
        <v>173.75</v>
      </c>
      <c r="M608">
        <v>118.5</v>
      </c>
      <c r="N608">
        <v>99</v>
      </c>
    </row>
    <row r="609" spans="1:14" x14ac:dyDescent="0.3">
      <c r="A609" t="s">
        <v>875</v>
      </c>
      <c r="B609" t="s">
        <v>577</v>
      </c>
      <c r="C609" t="s">
        <v>2097</v>
      </c>
      <c r="D609" t="s">
        <v>1119</v>
      </c>
      <c r="E609" t="s">
        <v>1133</v>
      </c>
      <c r="F609">
        <v>2</v>
      </c>
      <c r="G609">
        <f t="shared" si="9"/>
        <v>2</v>
      </c>
      <c r="K609">
        <v>598.85</v>
      </c>
      <c r="L609">
        <v>302.35000000000002</v>
      </c>
      <c r="M609">
        <v>197.5</v>
      </c>
      <c r="N609">
        <v>99</v>
      </c>
    </row>
    <row r="610" spans="1:14" x14ac:dyDescent="0.3">
      <c r="A610" t="s">
        <v>911</v>
      </c>
      <c r="B610" t="s">
        <v>2093</v>
      </c>
      <c r="C610" t="s">
        <v>2098</v>
      </c>
      <c r="D610" t="s">
        <v>1119</v>
      </c>
      <c r="E610" t="s">
        <v>1224</v>
      </c>
      <c r="F610">
        <v>1.3</v>
      </c>
      <c r="G610">
        <f t="shared" si="9"/>
        <v>1.5</v>
      </c>
      <c r="K610">
        <v>320.5</v>
      </c>
      <c r="L610">
        <v>103</v>
      </c>
      <c r="M610">
        <v>118.5</v>
      </c>
      <c r="N610">
        <v>99</v>
      </c>
    </row>
    <row r="611" spans="1:14" x14ac:dyDescent="0.3">
      <c r="A611" t="s">
        <v>912</v>
      </c>
      <c r="B611" t="s">
        <v>577</v>
      </c>
      <c r="C611" t="s">
        <v>2099</v>
      </c>
      <c r="D611" t="s">
        <v>1119</v>
      </c>
      <c r="E611" t="s">
        <v>1133</v>
      </c>
      <c r="F611">
        <v>2</v>
      </c>
      <c r="G611">
        <f t="shared" si="9"/>
        <v>2</v>
      </c>
      <c r="K611">
        <v>455.7</v>
      </c>
      <c r="L611">
        <v>198.7</v>
      </c>
      <c r="M611">
        <v>158</v>
      </c>
      <c r="N611">
        <v>99</v>
      </c>
    </row>
    <row r="612" spans="1:14" x14ac:dyDescent="0.3">
      <c r="A612" t="s">
        <v>913</v>
      </c>
      <c r="B612" t="s">
        <v>2093</v>
      </c>
      <c r="C612" t="s">
        <v>2100</v>
      </c>
      <c r="D612" t="s">
        <v>1119</v>
      </c>
      <c r="E612" t="s">
        <v>1224</v>
      </c>
      <c r="F612">
        <v>1.3</v>
      </c>
      <c r="G612">
        <f t="shared" si="9"/>
        <v>1.5</v>
      </c>
      <c r="K612">
        <v>506.5</v>
      </c>
      <c r="L612">
        <v>289</v>
      </c>
      <c r="M612">
        <v>118.5</v>
      </c>
      <c r="N612">
        <v>99</v>
      </c>
    </row>
    <row r="613" spans="1:14" x14ac:dyDescent="0.3">
      <c r="A613" t="s">
        <v>516</v>
      </c>
      <c r="B613">
        <v>500</v>
      </c>
      <c r="C613" t="s">
        <v>2101</v>
      </c>
      <c r="D613" t="s">
        <v>1119</v>
      </c>
      <c r="E613" t="s">
        <v>1127</v>
      </c>
      <c r="F613">
        <v>2.2999999999999998</v>
      </c>
      <c r="G613">
        <f t="shared" si="9"/>
        <v>2.4999999999999996</v>
      </c>
      <c r="H613" t="s">
        <v>1121</v>
      </c>
      <c r="K613">
        <v>668.96</v>
      </c>
      <c r="L613">
        <v>240.8</v>
      </c>
      <c r="M613">
        <v>329.16</v>
      </c>
      <c r="N613">
        <v>99</v>
      </c>
    </row>
    <row r="614" spans="1:14" x14ac:dyDescent="0.3">
      <c r="A614" t="s">
        <v>517</v>
      </c>
      <c r="B614">
        <v>1000</v>
      </c>
      <c r="C614" t="s">
        <v>2103</v>
      </c>
      <c r="D614" t="s">
        <v>1119</v>
      </c>
      <c r="E614" t="s">
        <v>1136</v>
      </c>
      <c r="F614">
        <v>4</v>
      </c>
      <c r="G614">
        <f t="shared" si="9"/>
        <v>4</v>
      </c>
      <c r="H614" t="s">
        <v>1121</v>
      </c>
      <c r="K614" s="2">
        <v>1159.81</v>
      </c>
      <c r="L614">
        <v>613.15</v>
      </c>
      <c r="M614">
        <v>447.66</v>
      </c>
      <c r="N614">
        <v>99</v>
      </c>
    </row>
    <row r="615" spans="1:14" x14ac:dyDescent="0.3">
      <c r="A615" t="s">
        <v>518</v>
      </c>
      <c r="B615">
        <v>2000</v>
      </c>
      <c r="C615" t="s">
        <v>2104</v>
      </c>
      <c r="D615" t="s">
        <v>1119</v>
      </c>
      <c r="E615" t="s">
        <v>1144</v>
      </c>
      <c r="F615">
        <v>6</v>
      </c>
      <c r="G615">
        <f t="shared" si="9"/>
        <v>6</v>
      </c>
      <c r="H615" t="s">
        <v>1121</v>
      </c>
      <c r="K615" s="2">
        <v>1347.81</v>
      </c>
      <c r="L615">
        <v>643.15</v>
      </c>
      <c r="M615">
        <v>605.66</v>
      </c>
      <c r="N615">
        <v>99</v>
      </c>
    </row>
    <row r="616" spans="1:14" x14ac:dyDescent="0.3">
      <c r="A616" t="s">
        <v>2105</v>
      </c>
      <c r="C616" t="s">
        <v>2106</v>
      </c>
      <c r="D616" t="s">
        <v>1119</v>
      </c>
      <c r="E616" t="s">
        <v>1133</v>
      </c>
      <c r="F616">
        <v>2</v>
      </c>
      <c r="G616">
        <f t="shared" si="9"/>
        <v>2</v>
      </c>
      <c r="K616">
        <v>497.6</v>
      </c>
      <c r="L616">
        <v>339.6</v>
      </c>
      <c r="M616">
        <v>158</v>
      </c>
    </row>
    <row r="617" spans="1:14" x14ac:dyDescent="0.3">
      <c r="A617" t="s">
        <v>2107</v>
      </c>
      <c r="C617" t="s">
        <v>2108</v>
      </c>
      <c r="D617" t="s">
        <v>1119</v>
      </c>
      <c r="E617" t="s">
        <v>1136</v>
      </c>
      <c r="F617">
        <v>4</v>
      </c>
      <c r="G617">
        <f t="shared" si="9"/>
        <v>4</v>
      </c>
      <c r="K617">
        <v>791.13</v>
      </c>
      <c r="L617">
        <v>409.3</v>
      </c>
      <c r="M617">
        <v>381.83</v>
      </c>
    </row>
    <row r="618" spans="1:14" x14ac:dyDescent="0.3">
      <c r="A618" t="s">
        <v>997</v>
      </c>
      <c r="C618" t="s">
        <v>2109</v>
      </c>
      <c r="D618" t="s">
        <v>1119</v>
      </c>
      <c r="E618" t="s">
        <v>1229</v>
      </c>
      <c r="F618">
        <v>3</v>
      </c>
      <c r="G618">
        <f t="shared" si="9"/>
        <v>3</v>
      </c>
      <c r="K618">
        <v>516.79999999999995</v>
      </c>
      <c r="L618">
        <v>180.8</v>
      </c>
      <c r="M618">
        <v>237</v>
      </c>
      <c r="N618">
        <v>99</v>
      </c>
    </row>
    <row r="619" spans="1:14" x14ac:dyDescent="0.3">
      <c r="A619" t="s">
        <v>998</v>
      </c>
      <c r="C619" t="s">
        <v>2110</v>
      </c>
      <c r="D619" t="s">
        <v>1119</v>
      </c>
      <c r="E619" t="s">
        <v>1136</v>
      </c>
      <c r="F619">
        <v>4</v>
      </c>
      <c r="G619">
        <f t="shared" si="9"/>
        <v>4</v>
      </c>
      <c r="K619" s="2">
        <v>1045.6300000000001</v>
      </c>
      <c r="L619">
        <v>564.79999999999995</v>
      </c>
      <c r="M619">
        <v>381.83</v>
      </c>
      <c r="N619">
        <v>99</v>
      </c>
    </row>
    <row r="620" spans="1:14" x14ac:dyDescent="0.3">
      <c r="A620" t="s">
        <v>999</v>
      </c>
      <c r="C620" t="s">
        <v>2111</v>
      </c>
      <c r="D620" t="s">
        <v>1119</v>
      </c>
      <c r="E620" t="s">
        <v>3054</v>
      </c>
      <c r="F620">
        <v>4.3</v>
      </c>
      <c r="G620">
        <f t="shared" si="9"/>
        <v>4.5</v>
      </c>
      <c r="K620" s="2">
        <v>1126.83</v>
      </c>
      <c r="L620">
        <v>606.5</v>
      </c>
      <c r="M620">
        <v>421.33</v>
      </c>
      <c r="N620">
        <v>99</v>
      </c>
    </row>
    <row r="621" spans="1:14" x14ac:dyDescent="0.3">
      <c r="A621" t="s">
        <v>430</v>
      </c>
      <c r="C621" t="s">
        <v>2112</v>
      </c>
      <c r="D621" t="s">
        <v>1119</v>
      </c>
      <c r="E621" t="s">
        <v>1229</v>
      </c>
      <c r="F621">
        <v>3</v>
      </c>
      <c r="G621">
        <f t="shared" si="9"/>
        <v>3</v>
      </c>
      <c r="K621">
        <v>541.85</v>
      </c>
      <c r="L621">
        <v>304.85000000000002</v>
      </c>
      <c r="M621">
        <v>237</v>
      </c>
    </row>
    <row r="622" spans="1:14" x14ac:dyDescent="0.3">
      <c r="A622" t="s">
        <v>2113</v>
      </c>
      <c r="C622" t="s">
        <v>2114</v>
      </c>
      <c r="D622" t="s">
        <v>1119</v>
      </c>
      <c r="E622" t="s">
        <v>1229</v>
      </c>
      <c r="F622">
        <v>3</v>
      </c>
      <c r="G622">
        <f t="shared" si="9"/>
        <v>3</v>
      </c>
      <c r="K622">
        <v>445.6</v>
      </c>
      <c r="L622">
        <v>188.85</v>
      </c>
      <c r="M622">
        <v>256.75</v>
      </c>
    </row>
    <row r="623" spans="1:14" x14ac:dyDescent="0.3">
      <c r="A623" t="s">
        <v>935</v>
      </c>
      <c r="C623" t="s">
        <v>2115</v>
      </c>
      <c r="D623" t="s">
        <v>1119</v>
      </c>
      <c r="E623" t="s">
        <v>1133</v>
      </c>
      <c r="F623">
        <v>2</v>
      </c>
      <c r="G623">
        <f t="shared" si="9"/>
        <v>2</v>
      </c>
      <c r="K623">
        <v>432.1</v>
      </c>
      <c r="L623">
        <v>155.35</v>
      </c>
      <c r="M623">
        <v>177.75</v>
      </c>
      <c r="N623">
        <v>99</v>
      </c>
    </row>
    <row r="624" spans="1:14" x14ac:dyDescent="0.3">
      <c r="A624" t="s">
        <v>936</v>
      </c>
      <c r="C624" t="s">
        <v>2116</v>
      </c>
      <c r="D624" t="s">
        <v>1119</v>
      </c>
      <c r="E624" t="s">
        <v>1136</v>
      </c>
      <c r="F624">
        <v>4</v>
      </c>
      <c r="G624">
        <f t="shared" si="9"/>
        <v>4</v>
      </c>
      <c r="K624" s="2">
        <v>1139.2</v>
      </c>
      <c r="L624">
        <v>704.45</v>
      </c>
      <c r="M624">
        <v>335.75</v>
      </c>
      <c r="N624">
        <v>99</v>
      </c>
    </row>
    <row r="625" spans="1:14" x14ac:dyDescent="0.3">
      <c r="A625" t="s">
        <v>937</v>
      </c>
      <c r="C625" t="s">
        <v>2117</v>
      </c>
      <c r="D625" t="s">
        <v>1119</v>
      </c>
      <c r="E625" t="s">
        <v>1178</v>
      </c>
      <c r="F625">
        <v>5</v>
      </c>
      <c r="G625">
        <f t="shared" si="9"/>
        <v>5</v>
      </c>
      <c r="K625" s="2">
        <v>1438.25</v>
      </c>
      <c r="L625">
        <v>904.75</v>
      </c>
      <c r="M625">
        <v>434.5</v>
      </c>
      <c r="N625">
        <v>99</v>
      </c>
    </row>
    <row r="626" spans="1:14" x14ac:dyDescent="0.3">
      <c r="A626" t="s">
        <v>538</v>
      </c>
      <c r="C626" t="s">
        <v>2118</v>
      </c>
      <c r="D626" t="s">
        <v>1119</v>
      </c>
      <c r="E626" t="s">
        <v>1136</v>
      </c>
      <c r="F626">
        <v>4</v>
      </c>
      <c r="G626">
        <f t="shared" si="9"/>
        <v>4</v>
      </c>
      <c r="K626" s="2">
        <v>1266.8499999999999</v>
      </c>
      <c r="L626">
        <v>851.85</v>
      </c>
      <c r="M626">
        <v>316</v>
      </c>
      <c r="N626">
        <v>99</v>
      </c>
    </row>
    <row r="627" spans="1:14" x14ac:dyDescent="0.3">
      <c r="A627" t="s">
        <v>539</v>
      </c>
      <c r="C627" t="s">
        <v>2119</v>
      </c>
      <c r="D627" t="s">
        <v>1119</v>
      </c>
      <c r="E627" t="s">
        <v>1178</v>
      </c>
      <c r="F627">
        <v>5</v>
      </c>
      <c r="G627">
        <f t="shared" si="9"/>
        <v>5</v>
      </c>
      <c r="K627" s="2">
        <v>1460.8</v>
      </c>
      <c r="L627">
        <v>966.8</v>
      </c>
      <c r="M627">
        <v>395</v>
      </c>
      <c r="N627">
        <v>99</v>
      </c>
    </row>
    <row r="628" spans="1:14" x14ac:dyDescent="0.3">
      <c r="A628" t="s">
        <v>2120</v>
      </c>
      <c r="C628" t="s">
        <v>2121</v>
      </c>
      <c r="D628" t="s">
        <v>1119</v>
      </c>
      <c r="E628" t="s">
        <v>1224</v>
      </c>
      <c r="F628">
        <v>1.3</v>
      </c>
      <c r="G628">
        <f t="shared" si="9"/>
        <v>1.5</v>
      </c>
      <c r="H628" t="s">
        <v>1121</v>
      </c>
      <c r="K628">
        <v>175.9</v>
      </c>
      <c r="L628">
        <v>57.4</v>
      </c>
      <c r="M628">
        <v>118.5</v>
      </c>
    </row>
    <row r="629" spans="1:14" x14ac:dyDescent="0.3">
      <c r="A629" t="s">
        <v>2122</v>
      </c>
      <c r="C629" t="s">
        <v>2123</v>
      </c>
      <c r="D629" t="s">
        <v>1119</v>
      </c>
      <c r="E629" t="s">
        <v>1229</v>
      </c>
      <c r="F629">
        <v>3</v>
      </c>
      <c r="G629">
        <f t="shared" si="9"/>
        <v>3</v>
      </c>
      <c r="H629" t="s">
        <v>1121</v>
      </c>
      <c r="K629">
        <v>360.75</v>
      </c>
      <c r="L629">
        <v>123.75</v>
      </c>
      <c r="M629">
        <v>237</v>
      </c>
    </row>
    <row r="630" spans="1:14" x14ac:dyDescent="0.3">
      <c r="A630" t="s">
        <v>2124</v>
      </c>
      <c r="C630" t="s">
        <v>2125</v>
      </c>
      <c r="D630" t="s">
        <v>1119</v>
      </c>
      <c r="E630" t="s">
        <v>1229</v>
      </c>
      <c r="F630">
        <v>3</v>
      </c>
      <c r="G630">
        <f t="shared" si="9"/>
        <v>3</v>
      </c>
      <c r="H630" t="s">
        <v>1121</v>
      </c>
      <c r="K630">
        <v>712.4</v>
      </c>
      <c r="L630">
        <v>455.65</v>
      </c>
      <c r="M630">
        <v>256.75</v>
      </c>
    </row>
    <row r="631" spans="1:14" x14ac:dyDescent="0.3">
      <c r="A631" t="s">
        <v>2126</v>
      </c>
      <c r="C631" t="s">
        <v>2127</v>
      </c>
      <c r="D631" t="s">
        <v>1119</v>
      </c>
      <c r="E631" t="s">
        <v>1120</v>
      </c>
      <c r="F631">
        <v>7</v>
      </c>
      <c r="G631">
        <f t="shared" si="9"/>
        <v>7</v>
      </c>
      <c r="H631" t="s">
        <v>1121</v>
      </c>
      <c r="K631" s="2">
        <v>1341.38</v>
      </c>
      <c r="L631">
        <v>702.8</v>
      </c>
      <c r="M631">
        <v>638.58000000000004</v>
      </c>
    </row>
    <row r="632" spans="1:14" x14ac:dyDescent="0.3">
      <c r="A632" t="s">
        <v>2128</v>
      </c>
      <c r="C632" t="s">
        <v>2129</v>
      </c>
      <c r="D632" t="s">
        <v>1119</v>
      </c>
      <c r="E632" t="s">
        <v>1120</v>
      </c>
      <c r="F632">
        <v>7</v>
      </c>
      <c r="G632">
        <f t="shared" si="9"/>
        <v>7</v>
      </c>
      <c r="H632" t="s">
        <v>1121</v>
      </c>
      <c r="K632">
        <v>752.38</v>
      </c>
      <c r="L632">
        <v>666.8</v>
      </c>
      <c r="M632">
        <v>85.58</v>
      </c>
    </row>
    <row r="633" spans="1:14" x14ac:dyDescent="0.3">
      <c r="A633" t="s">
        <v>2130</v>
      </c>
      <c r="C633" t="s">
        <v>2131</v>
      </c>
      <c r="D633" t="s">
        <v>1119</v>
      </c>
      <c r="E633" t="s">
        <v>1120</v>
      </c>
      <c r="F633">
        <v>7</v>
      </c>
      <c r="G633">
        <f t="shared" si="9"/>
        <v>7</v>
      </c>
      <c r="H633" t="s">
        <v>1121</v>
      </c>
      <c r="K633" s="2">
        <v>1923.35</v>
      </c>
      <c r="L633" s="2">
        <v>1370.35</v>
      </c>
      <c r="M633">
        <v>553</v>
      </c>
    </row>
    <row r="634" spans="1:14" x14ac:dyDescent="0.3">
      <c r="A634" t="s">
        <v>2132</v>
      </c>
      <c r="C634" t="s">
        <v>2133</v>
      </c>
      <c r="D634" t="s">
        <v>1119</v>
      </c>
      <c r="E634" t="s">
        <v>1229</v>
      </c>
      <c r="F634">
        <v>3</v>
      </c>
      <c r="G634">
        <f t="shared" si="9"/>
        <v>3</v>
      </c>
      <c r="H634" t="s">
        <v>1121</v>
      </c>
      <c r="K634">
        <v>587.29999999999995</v>
      </c>
      <c r="L634">
        <v>350.3</v>
      </c>
      <c r="M634">
        <v>237</v>
      </c>
    </row>
    <row r="635" spans="1:14" x14ac:dyDescent="0.3">
      <c r="A635" t="s">
        <v>2134</v>
      </c>
      <c r="C635" t="s">
        <v>2135</v>
      </c>
      <c r="D635" t="s">
        <v>1119</v>
      </c>
      <c r="E635" t="s">
        <v>1120</v>
      </c>
      <c r="F635">
        <v>7</v>
      </c>
      <c r="G635">
        <f t="shared" si="9"/>
        <v>7</v>
      </c>
      <c r="H635" t="s">
        <v>1121</v>
      </c>
      <c r="K635" s="2">
        <v>1356.55</v>
      </c>
      <c r="L635">
        <v>803.55</v>
      </c>
      <c r="M635">
        <v>553</v>
      </c>
    </row>
    <row r="636" spans="1:14" x14ac:dyDescent="0.3">
      <c r="A636" t="s">
        <v>927</v>
      </c>
      <c r="B636" t="s">
        <v>927</v>
      </c>
      <c r="C636" t="s">
        <v>2136</v>
      </c>
      <c r="D636" t="s">
        <v>1119</v>
      </c>
      <c r="E636" t="s">
        <v>1136</v>
      </c>
      <c r="F636">
        <v>4</v>
      </c>
      <c r="G636">
        <f t="shared" si="9"/>
        <v>4</v>
      </c>
      <c r="K636">
        <v>640.97</v>
      </c>
      <c r="L636">
        <v>118.55</v>
      </c>
      <c r="M636">
        <v>388.42</v>
      </c>
      <c r="N636">
        <v>134</v>
      </c>
    </row>
    <row r="637" spans="1:14" x14ac:dyDescent="0.3">
      <c r="A637" t="s">
        <v>2137</v>
      </c>
      <c r="B637" t="s">
        <v>576</v>
      </c>
      <c r="C637" t="s">
        <v>3177</v>
      </c>
      <c r="D637" t="s">
        <v>1119</v>
      </c>
      <c r="E637" t="s">
        <v>1136</v>
      </c>
      <c r="F637">
        <v>4</v>
      </c>
      <c r="G637">
        <f t="shared" si="9"/>
        <v>4</v>
      </c>
      <c r="K637">
        <v>998.8</v>
      </c>
      <c r="L637">
        <v>469.8</v>
      </c>
      <c r="M637">
        <v>395</v>
      </c>
      <c r="N637">
        <v>134</v>
      </c>
    </row>
    <row r="638" spans="1:14" x14ac:dyDescent="0.3">
      <c r="A638" t="s">
        <v>2139</v>
      </c>
      <c r="B638" t="s">
        <v>577</v>
      </c>
      <c r="C638" t="s">
        <v>3178</v>
      </c>
      <c r="D638" t="s">
        <v>1119</v>
      </c>
      <c r="E638" t="s">
        <v>1148</v>
      </c>
      <c r="F638">
        <v>8</v>
      </c>
      <c r="G638">
        <f t="shared" si="9"/>
        <v>8</v>
      </c>
      <c r="K638" s="2">
        <v>1849.25</v>
      </c>
      <c r="L638" s="2">
        <v>1004.25</v>
      </c>
      <c r="M638">
        <v>711</v>
      </c>
      <c r="N638">
        <v>134</v>
      </c>
    </row>
    <row r="639" spans="1:14" x14ac:dyDescent="0.3">
      <c r="A639" t="s">
        <v>928</v>
      </c>
      <c r="B639" t="s">
        <v>928</v>
      </c>
      <c r="C639" t="s">
        <v>2141</v>
      </c>
      <c r="D639" t="s">
        <v>1119</v>
      </c>
      <c r="E639" t="s">
        <v>1136</v>
      </c>
      <c r="F639">
        <v>4</v>
      </c>
      <c r="G639">
        <f t="shared" si="9"/>
        <v>4</v>
      </c>
      <c r="K639">
        <v>739.65</v>
      </c>
      <c r="L639">
        <v>230.4</v>
      </c>
      <c r="M639">
        <v>375.25</v>
      </c>
      <c r="N639">
        <v>134</v>
      </c>
    </row>
    <row r="640" spans="1:14" x14ac:dyDescent="0.3">
      <c r="A640" t="s">
        <v>929</v>
      </c>
      <c r="B640" t="s">
        <v>929</v>
      </c>
      <c r="C640" t="s">
        <v>2142</v>
      </c>
      <c r="D640" t="s">
        <v>1119</v>
      </c>
      <c r="E640" t="s">
        <v>1148</v>
      </c>
      <c r="F640">
        <v>8</v>
      </c>
      <c r="G640">
        <f t="shared" si="9"/>
        <v>8</v>
      </c>
      <c r="K640" s="2">
        <v>1338.35</v>
      </c>
      <c r="L640">
        <v>513.1</v>
      </c>
      <c r="M640">
        <v>691.25</v>
      </c>
      <c r="N640">
        <v>134</v>
      </c>
    </row>
    <row r="641" spans="1:14" x14ac:dyDescent="0.3">
      <c r="A641" t="s">
        <v>2143</v>
      </c>
      <c r="B641" t="s">
        <v>2144</v>
      </c>
      <c r="C641" t="s">
        <v>2145</v>
      </c>
      <c r="D641" t="s">
        <v>1119</v>
      </c>
      <c r="E641" t="s">
        <v>1148</v>
      </c>
      <c r="F641">
        <v>8</v>
      </c>
      <c r="G641">
        <f t="shared" si="9"/>
        <v>8</v>
      </c>
      <c r="K641" s="2">
        <v>1621.85</v>
      </c>
      <c r="L641">
        <v>816.35</v>
      </c>
      <c r="M641">
        <v>671.5</v>
      </c>
      <c r="N641">
        <v>134</v>
      </c>
    </row>
    <row r="642" spans="1:14" x14ac:dyDescent="0.3">
      <c r="A642" t="s">
        <v>960</v>
      </c>
      <c r="B642" t="s">
        <v>576</v>
      </c>
      <c r="C642" t="s">
        <v>2146</v>
      </c>
      <c r="D642" t="s">
        <v>1119</v>
      </c>
      <c r="E642" t="s">
        <v>1136</v>
      </c>
      <c r="F642">
        <v>4</v>
      </c>
      <c r="G642">
        <f t="shared" si="9"/>
        <v>4</v>
      </c>
      <c r="K642" s="2">
        <v>1018.95</v>
      </c>
      <c r="L642">
        <v>529.45000000000005</v>
      </c>
      <c r="M642">
        <v>355.5</v>
      </c>
      <c r="N642">
        <v>134</v>
      </c>
    </row>
    <row r="643" spans="1:14" x14ac:dyDescent="0.3">
      <c r="A643" t="s">
        <v>961</v>
      </c>
      <c r="B643" t="s">
        <v>577</v>
      </c>
      <c r="C643" t="s">
        <v>2147</v>
      </c>
      <c r="D643" t="s">
        <v>1119</v>
      </c>
      <c r="E643" t="s">
        <v>1148</v>
      </c>
      <c r="F643">
        <v>8</v>
      </c>
      <c r="G643">
        <f t="shared" ref="G643:G706" si="10">(F643-INT(F643))*5/3+INT(F643)</f>
        <v>8</v>
      </c>
      <c r="K643" s="2">
        <v>1376.75</v>
      </c>
      <c r="L643">
        <v>571.25</v>
      </c>
      <c r="M643">
        <v>671.5</v>
      </c>
      <c r="N643">
        <v>134</v>
      </c>
    </row>
    <row r="644" spans="1:14" x14ac:dyDescent="0.3">
      <c r="A644" t="s">
        <v>962</v>
      </c>
      <c r="B644" t="s">
        <v>2144</v>
      </c>
      <c r="C644" t="s">
        <v>2148</v>
      </c>
      <c r="D644" t="s">
        <v>1119</v>
      </c>
      <c r="E644" t="s">
        <v>1148</v>
      </c>
      <c r="F644">
        <v>8</v>
      </c>
      <c r="G644">
        <f t="shared" si="10"/>
        <v>8</v>
      </c>
      <c r="K644" s="2">
        <v>1793.65</v>
      </c>
      <c r="L644">
        <v>988.15</v>
      </c>
      <c r="M644">
        <v>671.5</v>
      </c>
      <c r="N644">
        <v>134</v>
      </c>
    </row>
    <row r="645" spans="1:14" x14ac:dyDescent="0.3">
      <c r="A645" t="s">
        <v>743</v>
      </c>
      <c r="B645" t="s">
        <v>743</v>
      </c>
      <c r="C645" t="s">
        <v>2149</v>
      </c>
      <c r="D645" t="s">
        <v>1119</v>
      </c>
      <c r="E645" t="s">
        <v>1136</v>
      </c>
      <c r="F645">
        <v>4</v>
      </c>
      <c r="G645">
        <f t="shared" si="10"/>
        <v>4</v>
      </c>
      <c r="K645">
        <v>903.5</v>
      </c>
      <c r="L645">
        <v>453.5</v>
      </c>
      <c r="M645">
        <v>316</v>
      </c>
      <c r="N645">
        <v>134</v>
      </c>
    </row>
    <row r="646" spans="1:14" x14ac:dyDescent="0.3">
      <c r="A646" t="s">
        <v>744</v>
      </c>
      <c r="B646" t="s">
        <v>744</v>
      </c>
      <c r="C646" t="s">
        <v>2150</v>
      </c>
      <c r="D646" t="s">
        <v>1119</v>
      </c>
      <c r="E646" t="s">
        <v>1148</v>
      </c>
      <c r="F646">
        <v>8</v>
      </c>
      <c r="G646">
        <f t="shared" si="10"/>
        <v>8</v>
      </c>
      <c r="K646" s="2">
        <v>2138.0500000000002</v>
      </c>
      <c r="L646" s="2">
        <v>1332.55</v>
      </c>
      <c r="M646">
        <v>671.5</v>
      </c>
      <c r="N646">
        <v>134</v>
      </c>
    </row>
    <row r="647" spans="1:14" x14ac:dyDescent="0.3">
      <c r="A647" t="s">
        <v>745</v>
      </c>
      <c r="B647" t="s">
        <v>745</v>
      </c>
      <c r="C647" t="s">
        <v>2151</v>
      </c>
      <c r="D647" t="s">
        <v>1119</v>
      </c>
      <c r="E647" t="s">
        <v>1148</v>
      </c>
      <c r="F647">
        <v>8</v>
      </c>
      <c r="G647">
        <f t="shared" si="10"/>
        <v>8</v>
      </c>
      <c r="K647" s="2">
        <v>2849.05</v>
      </c>
      <c r="L647" s="2">
        <v>2043.55</v>
      </c>
      <c r="M647">
        <v>671.5</v>
      </c>
      <c r="N647">
        <v>134</v>
      </c>
    </row>
    <row r="648" spans="1:14" x14ac:dyDescent="0.3">
      <c r="A648" t="s">
        <v>3314</v>
      </c>
      <c r="B648" t="s">
        <v>577</v>
      </c>
      <c r="C648" t="s">
        <v>3325</v>
      </c>
      <c r="D648" t="s">
        <v>1119</v>
      </c>
      <c r="E648" t="s">
        <v>1144</v>
      </c>
      <c r="F648">
        <v>6</v>
      </c>
      <c r="G648">
        <f t="shared" si="10"/>
        <v>6</v>
      </c>
      <c r="K648" s="2">
        <v>1275.95</v>
      </c>
      <c r="L648">
        <v>628.45000000000005</v>
      </c>
      <c r="M648">
        <v>513.5</v>
      </c>
      <c r="N648">
        <v>134</v>
      </c>
    </row>
    <row r="649" spans="1:14" x14ac:dyDescent="0.3">
      <c r="A649" t="s">
        <v>3313</v>
      </c>
      <c r="B649" t="s">
        <v>576</v>
      </c>
      <c r="C649" t="s">
        <v>3326</v>
      </c>
      <c r="D649" t="s">
        <v>1119</v>
      </c>
      <c r="E649" t="s">
        <v>1136</v>
      </c>
      <c r="F649">
        <v>4</v>
      </c>
      <c r="G649">
        <f t="shared" si="10"/>
        <v>4</v>
      </c>
      <c r="K649" s="2">
        <v>1200.1500000000001</v>
      </c>
      <c r="L649">
        <v>552.65</v>
      </c>
      <c r="M649">
        <v>513.5</v>
      </c>
      <c r="N649">
        <v>134</v>
      </c>
    </row>
    <row r="650" spans="1:14" x14ac:dyDescent="0.3">
      <c r="A650" t="s">
        <v>3318</v>
      </c>
      <c r="B650" t="s">
        <v>2144</v>
      </c>
      <c r="C650" t="s">
        <v>3327</v>
      </c>
      <c r="D650" t="s">
        <v>1119</v>
      </c>
      <c r="E650" t="s">
        <v>1148</v>
      </c>
      <c r="F650">
        <v>8</v>
      </c>
      <c r="G650">
        <f t="shared" si="10"/>
        <v>8</v>
      </c>
      <c r="K650" s="2">
        <v>1474.95</v>
      </c>
      <c r="L650">
        <v>669.45</v>
      </c>
      <c r="M650">
        <v>671.5</v>
      </c>
      <c r="N650">
        <v>134</v>
      </c>
    </row>
    <row r="651" spans="1:14" x14ac:dyDescent="0.3">
      <c r="A651" t="s">
        <v>3317</v>
      </c>
      <c r="B651" t="s">
        <v>577</v>
      </c>
      <c r="C651" t="s">
        <v>3328</v>
      </c>
      <c r="D651" t="s">
        <v>1119</v>
      </c>
      <c r="E651" t="s">
        <v>1144</v>
      </c>
      <c r="F651">
        <v>6</v>
      </c>
      <c r="G651">
        <f t="shared" si="10"/>
        <v>6</v>
      </c>
      <c r="K651" s="2">
        <v>1128.45</v>
      </c>
      <c r="L651">
        <v>480.95</v>
      </c>
      <c r="M651">
        <v>513.5</v>
      </c>
      <c r="N651">
        <v>134</v>
      </c>
    </row>
    <row r="652" spans="1:14" x14ac:dyDescent="0.3">
      <c r="A652" t="s">
        <v>3316</v>
      </c>
      <c r="B652" t="s">
        <v>576</v>
      </c>
      <c r="C652" t="s">
        <v>3329</v>
      </c>
      <c r="D652" t="s">
        <v>1119</v>
      </c>
      <c r="E652" t="s">
        <v>1136</v>
      </c>
      <c r="F652">
        <v>4</v>
      </c>
      <c r="G652">
        <f t="shared" si="10"/>
        <v>4</v>
      </c>
      <c r="K652">
        <v>923.15</v>
      </c>
      <c r="L652">
        <v>433.65</v>
      </c>
      <c r="M652">
        <v>355.5</v>
      </c>
      <c r="N652">
        <v>134</v>
      </c>
    </row>
    <row r="653" spans="1:14" x14ac:dyDescent="0.3">
      <c r="A653" t="s">
        <v>2152</v>
      </c>
      <c r="C653" t="s">
        <v>2153</v>
      </c>
      <c r="D653" t="s">
        <v>1119</v>
      </c>
      <c r="E653" t="s">
        <v>1136</v>
      </c>
      <c r="F653">
        <v>4</v>
      </c>
      <c r="G653">
        <f t="shared" si="10"/>
        <v>4</v>
      </c>
      <c r="H653" t="s">
        <v>1121</v>
      </c>
      <c r="K653">
        <v>695.15</v>
      </c>
      <c r="L653">
        <v>379.15</v>
      </c>
      <c r="M653">
        <v>316</v>
      </c>
    </row>
    <row r="654" spans="1:14" x14ac:dyDescent="0.3">
      <c r="A654" t="s">
        <v>2154</v>
      </c>
      <c r="C654" t="s">
        <v>2155</v>
      </c>
      <c r="D654" t="s">
        <v>1119</v>
      </c>
      <c r="E654" t="s">
        <v>1136</v>
      </c>
      <c r="F654">
        <v>4</v>
      </c>
      <c r="G654">
        <f t="shared" si="10"/>
        <v>4</v>
      </c>
      <c r="H654" t="s">
        <v>1121</v>
      </c>
      <c r="K654">
        <v>695.15</v>
      </c>
      <c r="L654">
        <v>379.15</v>
      </c>
      <c r="M654">
        <v>316</v>
      </c>
    </row>
    <row r="655" spans="1:14" x14ac:dyDescent="0.3">
      <c r="A655" t="s">
        <v>2156</v>
      </c>
      <c r="C655" t="s">
        <v>2157</v>
      </c>
      <c r="D655" t="s">
        <v>1119</v>
      </c>
      <c r="E655" t="s">
        <v>1136</v>
      </c>
      <c r="F655">
        <v>4</v>
      </c>
      <c r="G655">
        <f t="shared" si="10"/>
        <v>4</v>
      </c>
      <c r="H655" t="s">
        <v>1121</v>
      </c>
      <c r="K655">
        <v>695.15</v>
      </c>
      <c r="L655">
        <v>379.15</v>
      </c>
      <c r="M655">
        <v>316</v>
      </c>
    </row>
    <row r="656" spans="1:14" x14ac:dyDescent="0.3">
      <c r="A656" t="s">
        <v>2158</v>
      </c>
      <c r="C656" t="s">
        <v>2159</v>
      </c>
      <c r="D656" t="s">
        <v>1119</v>
      </c>
      <c r="E656" t="s">
        <v>1136</v>
      </c>
      <c r="F656">
        <v>4</v>
      </c>
      <c r="G656">
        <f t="shared" si="10"/>
        <v>4</v>
      </c>
      <c r="H656" t="s">
        <v>1121</v>
      </c>
      <c r="K656">
        <v>695.15</v>
      </c>
      <c r="L656">
        <v>379.15</v>
      </c>
      <c r="M656">
        <v>316</v>
      </c>
    </row>
    <row r="657" spans="1:14" x14ac:dyDescent="0.3">
      <c r="A657" t="s">
        <v>2160</v>
      </c>
      <c r="C657" t="s">
        <v>2161</v>
      </c>
      <c r="D657" t="s">
        <v>1119</v>
      </c>
      <c r="E657" t="s">
        <v>1136</v>
      </c>
      <c r="F657">
        <v>4</v>
      </c>
      <c r="G657">
        <f t="shared" si="10"/>
        <v>4</v>
      </c>
      <c r="H657" t="s">
        <v>1121</v>
      </c>
      <c r="K657">
        <v>695.15</v>
      </c>
      <c r="L657">
        <v>379.15</v>
      </c>
      <c r="M657">
        <v>316</v>
      </c>
    </row>
    <row r="658" spans="1:14" x14ac:dyDescent="0.3">
      <c r="A658" t="s">
        <v>2162</v>
      </c>
      <c r="C658" t="s">
        <v>2163</v>
      </c>
      <c r="D658" t="s">
        <v>1119</v>
      </c>
      <c r="E658" t="s">
        <v>1136</v>
      </c>
      <c r="F658">
        <v>4</v>
      </c>
      <c r="G658">
        <f t="shared" si="10"/>
        <v>4</v>
      </c>
      <c r="H658" t="s">
        <v>1121</v>
      </c>
      <c r="K658">
        <v>695.15</v>
      </c>
      <c r="L658">
        <v>379.15</v>
      </c>
      <c r="M658">
        <v>316</v>
      </c>
    </row>
    <row r="659" spans="1:14" x14ac:dyDescent="0.3">
      <c r="A659" t="s">
        <v>2164</v>
      </c>
      <c r="C659" t="s">
        <v>2165</v>
      </c>
      <c r="D659" t="s">
        <v>1119</v>
      </c>
      <c r="E659" t="s">
        <v>1136</v>
      </c>
      <c r="F659">
        <v>4</v>
      </c>
      <c r="G659">
        <f t="shared" si="10"/>
        <v>4</v>
      </c>
      <c r="H659" t="s">
        <v>1121</v>
      </c>
      <c r="K659">
        <v>695.15</v>
      </c>
      <c r="L659">
        <v>379.15</v>
      </c>
      <c r="M659">
        <v>316</v>
      </c>
    </row>
    <row r="660" spans="1:14" x14ac:dyDescent="0.3">
      <c r="A660" t="s">
        <v>2166</v>
      </c>
      <c r="C660" t="s">
        <v>2167</v>
      </c>
      <c r="D660" t="s">
        <v>1119</v>
      </c>
      <c r="E660" t="s">
        <v>1136</v>
      </c>
      <c r="F660">
        <v>4</v>
      </c>
      <c r="G660">
        <f t="shared" si="10"/>
        <v>4</v>
      </c>
      <c r="H660" t="s">
        <v>1121</v>
      </c>
      <c r="K660">
        <v>695.15</v>
      </c>
      <c r="L660">
        <v>379.15</v>
      </c>
      <c r="M660">
        <v>316</v>
      </c>
    </row>
    <row r="661" spans="1:14" x14ac:dyDescent="0.3">
      <c r="A661" t="s">
        <v>2168</v>
      </c>
      <c r="C661" t="s">
        <v>2169</v>
      </c>
      <c r="D661" t="s">
        <v>1119</v>
      </c>
      <c r="E661" t="s">
        <v>1120</v>
      </c>
      <c r="F661">
        <v>7</v>
      </c>
      <c r="G661">
        <f t="shared" si="10"/>
        <v>7</v>
      </c>
      <c r="H661" t="s">
        <v>1121</v>
      </c>
      <c r="K661" s="2">
        <v>1377.95</v>
      </c>
      <c r="L661">
        <v>785.45</v>
      </c>
      <c r="M661">
        <v>592.5</v>
      </c>
    </row>
    <row r="662" spans="1:14" x14ac:dyDescent="0.3">
      <c r="A662" t="s">
        <v>2170</v>
      </c>
      <c r="C662" t="s">
        <v>2171</v>
      </c>
      <c r="D662" t="s">
        <v>1119</v>
      </c>
      <c r="E662" t="s">
        <v>1120</v>
      </c>
      <c r="F662">
        <v>7</v>
      </c>
      <c r="G662">
        <f t="shared" si="10"/>
        <v>7</v>
      </c>
      <c r="H662" t="s">
        <v>1121</v>
      </c>
      <c r="K662" s="2">
        <v>1377.95</v>
      </c>
      <c r="L662">
        <v>785.45</v>
      </c>
      <c r="M662">
        <v>592.5</v>
      </c>
    </row>
    <row r="663" spans="1:14" x14ac:dyDescent="0.3">
      <c r="A663" t="s">
        <v>2172</v>
      </c>
      <c r="B663" t="s">
        <v>2172</v>
      </c>
      <c r="C663" t="s">
        <v>2173</v>
      </c>
      <c r="D663" t="s">
        <v>1126</v>
      </c>
      <c r="E663" t="s">
        <v>1133</v>
      </c>
      <c r="F663">
        <v>2</v>
      </c>
      <c r="G663">
        <f t="shared" si="10"/>
        <v>2</v>
      </c>
      <c r="H663" t="s">
        <v>1121</v>
      </c>
      <c r="K663" s="2">
        <v>1296</v>
      </c>
      <c r="L663" s="2">
        <v>1164</v>
      </c>
      <c r="M663">
        <v>132</v>
      </c>
    </row>
    <row r="664" spans="1:14" x14ac:dyDescent="0.3">
      <c r="A664" t="s">
        <v>2174</v>
      </c>
      <c r="C664" t="s">
        <v>2175</v>
      </c>
      <c r="D664" t="s">
        <v>1119</v>
      </c>
      <c r="E664" t="s">
        <v>1136</v>
      </c>
      <c r="F664">
        <v>4</v>
      </c>
      <c r="G664">
        <f t="shared" si="10"/>
        <v>4</v>
      </c>
      <c r="H664" t="s">
        <v>1121</v>
      </c>
      <c r="K664">
        <v>890.5</v>
      </c>
      <c r="L664">
        <v>574.5</v>
      </c>
      <c r="M664">
        <v>316</v>
      </c>
    </row>
    <row r="665" spans="1:14" x14ac:dyDescent="0.3">
      <c r="A665" t="s">
        <v>2176</v>
      </c>
      <c r="C665" t="s">
        <v>2177</v>
      </c>
      <c r="D665" t="s">
        <v>1119</v>
      </c>
      <c r="E665" t="s">
        <v>1136</v>
      </c>
      <c r="F665">
        <v>4</v>
      </c>
      <c r="G665">
        <f t="shared" si="10"/>
        <v>4</v>
      </c>
      <c r="H665" t="s">
        <v>1121</v>
      </c>
      <c r="K665">
        <v>650.54999999999995</v>
      </c>
      <c r="L665">
        <v>314.8</v>
      </c>
      <c r="M665">
        <v>335.75</v>
      </c>
    </row>
    <row r="666" spans="1:14" x14ac:dyDescent="0.3">
      <c r="A666" t="s">
        <v>2178</v>
      </c>
      <c r="C666" t="s">
        <v>2179</v>
      </c>
      <c r="D666" t="s">
        <v>1119</v>
      </c>
      <c r="E666" t="s">
        <v>1120</v>
      </c>
      <c r="F666">
        <v>7</v>
      </c>
      <c r="G666">
        <f t="shared" si="10"/>
        <v>7</v>
      </c>
      <c r="H666" t="s">
        <v>1121</v>
      </c>
      <c r="K666" s="2">
        <v>1717.25</v>
      </c>
      <c r="L666" s="2">
        <v>1065.5</v>
      </c>
      <c r="M666">
        <v>651.75</v>
      </c>
    </row>
    <row r="667" spans="1:14" x14ac:dyDescent="0.3">
      <c r="A667" t="s">
        <v>2180</v>
      </c>
      <c r="C667" t="s">
        <v>2181</v>
      </c>
      <c r="D667" t="s">
        <v>1119</v>
      </c>
      <c r="E667" t="s">
        <v>1148</v>
      </c>
      <c r="F667">
        <v>8</v>
      </c>
      <c r="G667">
        <f t="shared" si="10"/>
        <v>8</v>
      </c>
      <c r="H667" t="s">
        <v>1121</v>
      </c>
      <c r="K667" s="2">
        <v>2023.1</v>
      </c>
      <c r="L667" s="2">
        <v>1391.1</v>
      </c>
      <c r="M667">
        <v>632</v>
      </c>
    </row>
    <row r="668" spans="1:14" x14ac:dyDescent="0.3">
      <c r="A668" t="s">
        <v>2182</v>
      </c>
      <c r="C668" t="s">
        <v>2183</v>
      </c>
      <c r="D668" t="s">
        <v>1119</v>
      </c>
      <c r="E668" t="s">
        <v>1148</v>
      </c>
      <c r="F668">
        <v>8</v>
      </c>
      <c r="G668">
        <f t="shared" si="10"/>
        <v>8</v>
      </c>
      <c r="H668" t="s">
        <v>1121</v>
      </c>
      <c r="K668" s="2">
        <v>2077.8000000000002</v>
      </c>
      <c r="L668" s="2">
        <v>1445.8</v>
      </c>
      <c r="M668">
        <v>632</v>
      </c>
    </row>
    <row r="669" spans="1:14" x14ac:dyDescent="0.3">
      <c r="A669" t="s">
        <v>2184</v>
      </c>
      <c r="C669" t="s">
        <v>2185</v>
      </c>
      <c r="D669" t="s">
        <v>1119</v>
      </c>
      <c r="E669" t="s">
        <v>1136</v>
      </c>
      <c r="F669">
        <v>4</v>
      </c>
      <c r="G669">
        <f t="shared" si="10"/>
        <v>4</v>
      </c>
      <c r="H669" t="s">
        <v>1121</v>
      </c>
      <c r="K669" s="2">
        <v>1178.0999999999999</v>
      </c>
      <c r="L669">
        <v>763.1</v>
      </c>
      <c r="M669">
        <v>316</v>
      </c>
      <c r="N669">
        <v>99</v>
      </c>
    </row>
    <row r="670" spans="1:14" x14ac:dyDescent="0.3">
      <c r="A670" t="s">
        <v>2186</v>
      </c>
      <c r="C670" t="s">
        <v>2187</v>
      </c>
      <c r="D670" t="s">
        <v>1119</v>
      </c>
      <c r="E670" t="s">
        <v>1148</v>
      </c>
      <c r="F670">
        <v>8</v>
      </c>
      <c r="G670">
        <f t="shared" si="10"/>
        <v>8</v>
      </c>
      <c r="H670" t="s">
        <v>1121</v>
      </c>
      <c r="K670" s="2">
        <v>2872.05</v>
      </c>
      <c r="L670" s="2">
        <v>2106.0500000000002</v>
      </c>
      <c r="M670">
        <v>632</v>
      </c>
      <c r="N670">
        <v>134</v>
      </c>
    </row>
    <row r="671" spans="1:14" x14ac:dyDescent="0.3">
      <c r="A671" t="s">
        <v>2188</v>
      </c>
      <c r="C671" t="s">
        <v>2189</v>
      </c>
      <c r="D671" t="s">
        <v>1119</v>
      </c>
      <c r="E671" t="s">
        <v>1148</v>
      </c>
      <c r="F671">
        <v>8</v>
      </c>
      <c r="G671">
        <f t="shared" si="10"/>
        <v>8</v>
      </c>
      <c r="H671" t="s">
        <v>1121</v>
      </c>
      <c r="K671" s="2">
        <v>2837.05</v>
      </c>
      <c r="L671" s="2">
        <v>2106.0500000000002</v>
      </c>
      <c r="M671">
        <v>632</v>
      </c>
      <c r="N671">
        <v>99</v>
      </c>
    </row>
    <row r="672" spans="1:14" x14ac:dyDescent="0.3">
      <c r="A672" t="s">
        <v>2190</v>
      </c>
      <c r="C672" t="s">
        <v>2191</v>
      </c>
      <c r="D672" t="s">
        <v>1119</v>
      </c>
      <c r="E672" t="s">
        <v>1136</v>
      </c>
      <c r="F672">
        <v>4</v>
      </c>
      <c r="G672">
        <f t="shared" si="10"/>
        <v>4</v>
      </c>
      <c r="H672" t="s">
        <v>1121</v>
      </c>
      <c r="K672">
        <v>890.5</v>
      </c>
      <c r="L672">
        <v>574.5</v>
      </c>
      <c r="M672">
        <v>316</v>
      </c>
    </row>
    <row r="673" spans="1:14" x14ac:dyDescent="0.3">
      <c r="A673" t="s">
        <v>2192</v>
      </c>
      <c r="C673" t="s">
        <v>2193</v>
      </c>
      <c r="D673" t="s">
        <v>1119</v>
      </c>
      <c r="E673" t="s">
        <v>1148</v>
      </c>
      <c r="F673">
        <v>8</v>
      </c>
      <c r="G673">
        <f t="shared" si="10"/>
        <v>8</v>
      </c>
      <c r="H673" t="s">
        <v>1121</v>
      </c>
      <c r="K673" s="2">
        <v>2023.1</v>
      </c>
      <c r="L673" s="2">
        <v>1391.1</v>
      </c>
      <c r="M673">
        <v>632</v>
      </c>
    </row>
    <row r="674" spans="1:14" x14ac:dyDescent="0.3">
      <c r="A674" t="s">
        <v>2194</v>
      </c>
      <c r="C674" t="s">
        <v>2195</v>
      </c>
      <c r="D674" t="s">
        <v>1119</v>
      </c>
      <c r="E674" t="s">
        <v>1148</v>
      </c>
      <c r="F674">
        <v>8</v>
      </c>
      <c r="G674">
        <f t="shared" si="10"/>
        <v>8</v>
      </c>
      <c r="H674" t="s">
        <v>1121</v>
      </c>
      <c r="K674" s="2">
        <v>2083.1</v>
      </c>
      <c r="L674" s="2">
        <v>1451.1</v>
      </c>
      <c r="M674">
        <v>632</v>
      </c>
    </row>
    <row r="675" spans="1:14" x14ac:dyDescent="0.3">
      <c r="A675" t="s">
        <v>2196</v>
      </c>
      <c r="C675" t="s">
        <v>2197</v>
      </c>
      <c r="D675" t="s">
        <v>1119</v>
      </c>
      <c r="E675" t="s">
        <v>1136</v>
      </c>
      <c r="F675">
        <v>4</v>
      </c>
      <c r="G675">
        <f t="shared" si="10"/>
        <v>4</v>
      </c>
      <c r="H675" t="s">
        <v>1121</v>
      </c>
      <c r="K675">
        <v>890.5</v>
      </c>
      <c r="L675">
        <v>574.5</v>
      </c>
      <c r="M675">
        <v>316</v>
      </c>
    </row>
    <row r="676" spans="1:14" x14ac:dyDescent="0.3">
      <c r="A676" t="s">
        <v>2198</v>
      </c>
      <c r="C676" t="s">
        <v>2199</v>
      </c>
      <c r="D676" t="s">
        <v>1119</v>
      </c>
      <c r="E676" t="s">
        <v>1144</v>
      </c>
      <c r="F676">
        <v>6</v>
      </c>
      <c r="G676">
        <f t="shared" si="10"/>
        <v>6</v>
      </c>
      <c r="H676" t="s">
        <v>1121</v>
      </c>
      <c r="K676">
        <v>933.4</v>
      </c>
      <c r="L676">
        <v>325.39999999999998</v>
      </c>
      <c r="M676">
        <v>474</v>
      </c>
      <c r="N676">
        <v>134</v>
      </c>
    </row>
    <row r="677" spans="1:14" x14ac:dyDescent="0.3">
      <c r="A677" t="s">
        <v>2200</v>
      </c>
      <c r="C677" t="s">
        <v>2201</v>
      </c>
      <c r="D677" t="s">
        <v>1119</v>
      </c>
      <c r="E677" t="s">
        <v>1148</v>
      </c>
      <c r="F677">
        <v>8</v>
      </c>
      <c r="G677">
        <f t="shared" si="10"/>
        <v>8</v>
      </c>
      <c r="H677" t="s">
        <v>1121</v>
      </c>
      <c r="K677" s="2">
        <v>1722.9</v>
      </c>
      <c r="L677">
        <v>956.9</v>
      </c>
      <c r="M677">
        <v>632</v>
      </c>
      <c r="N677">
        <v>134</v>
      </c>
    </row>
    <row r="678" spans="1:14" x14ac:dyDescent="0.3">
      <c r="A678" t="s">
        <v>2202</v>
      </c>
      <c r="C678" t="s">
        <v>2203</v>
      </c>
      <c r="D678" t="s">
        <v>1119</v>
      </c>
      <c r="E678" t="s">
        <v>1148</v>
      </c>
      <c r="F678">
        <v>8</v>
      </c>
      <c r="G678">
        <f t="shared" si="10"/>
        <v>8</v>
      </c>
      <c r="H678" t="s">
        <v>1121</v>
      </c>
      <c r="K678" s="2">
        <v>2122.1</v>
      </c>
      <c r="L678" s="2">
        <v>1391.1</v>
      </c>
      <c r="M678">
        <v>632</v>
      </c>
      <c r="N678">
        <v>99</v>
      </c>
    </row>
    <row r="679" spans="1:14" x14ac:dyDescent="0.3">
      <c r="A679" t="s">
        <v>2204</v>
      </c>
      <c r="C679" t="s">
        <v>2205</v>
      </c>
      <c r="D679" t="s">
        <v>1119</v>
      </c>
      <c r="E679" t="s">
        <v>1148</v>
      </c>
      <c r="F679">
        <v>8</v>
      </c>
      <c r="G679">
        <f t="shared" si="10"/>
        <v>8</v>
      </c>
      <c r="H679" t="s">
        <v>1121</v>
      </c>
      <c r="K679" s="2">
        <v>2083.1</v>
      </c>
      <c r="L679" s="2">
        <v>1451.1</v>
      </c>
      <c r="M679">
        <v>632</v>
      </c>
    </row>
    <row r="680" spans="1:14" x14ac:dyDescent="0.3">
      <c r="A680" t="s">
        <v>2206</v>
      </c>
      <c r="C680" t="s">
        <v>2207</v>
      </c>
      <c r="D680" t="s">
        <v>1119</v>
      </c>
      <c r="E680" t="s">
        <v>1136</v>
      </c>
      <c r="F680">
        <v>4</v>
      </c>
      <c r="G680">
        <f t="shared" si="10"/>
        <v>4</v>
      </c>
      <c r="H680" t="s">
        <v>1121</v>
      </c>
      <c r="K680" s="2">
        <v>1040.5999999999999</v>
      </c>
      <c r="L680">
        <v>724.6</v>
      </c>
      <c r="M680">
        <v>316</v>
      </c>
    </row>
    <row r="681" spans="1:14" x14ac:dyDescent="0.3">
      <c r="A681" t="s">
        <v>2208</v>
      </c>
      <c r="C681" t="s">
        <v>2209</v>
      </c>
      <c r="D681" t="s">
        <v>1119</v>
      </c>
      <c r="E681" t="s">
        <v>1148</v>
      </c>
      <c r="F681">
        <v>8</v>
      </c>
      <c r="G681">
        <f t="shared" si="10"/>
        <v>8</v>
      </c>
      <c r="H681" t="s">
        <v>1121</v>
      </c>
      <c r="K681" s="2">
        <v>2253.6</v>
      </c>
      <c r="L681" s="2">
        <v>1522.6</v>
      </c>
      <c r="M681">
        <v>632</v>
      </c>
      <c r="N681">
        <v>99</v>
      </c>
    </row>
    <row r="682" spans="1:14" x14ac:dyDescent="0.3">
      <c r="A682" t="s">
        <v>2210</v>
      </c>
      <c r="C682" t="s">
        <v>2211</v>
      </c>
      <c r="D682" t="s">
        <v>1119</v>
      </c>
      <c r="E682" t="s">
        <v>1148</v>
      </c>
      <c r="F682">
        <v>8</v>
      </c>
      <c r="G682">
        <f t="shared" si="10"/>
        <v>8</v>
      </c>
      <c r="H682" t="s">
        <v>1121</v>
      </c>
      <c r="K682" s="2">
        <v>2374.6</v>
      </c>
      <c r="L682" s="2">
        <v>1742.6</v>
      </c>
      <c r="M682">
        <v>632</v>
      </c>
    </row>
    <row r="683" spans="1:14" x14ac:dyDescent="0.3">
      <c r="A683" t="s">
        <v>2212</v>
      </c>
      <c r="C683" t="s">
        <v>2213</v>
      </c>
      <c r="D683" t="s">
        <v>1119</v>
      </c>
      <c r="E683" t="s">
        <v>1144</v>
      </c>
      <c r="F683">
        <v>6</v>
      </c>
      <c r="G683">
        <f t="shared" si="10"/>
        <v>6</v>
      </c>
      <c r="H683" t="s">
        <v>1121</v>
      </c>
      <c r="K683" s="2">
        <v>1094.5</v>
      </c>
      <c r="L683">
        <v>620.5</v>
      </c>
      <c r="M683">
        <v>474</v>
      </c>
    </row>
    <row r="684" spans="1:14" x14ac:dyDescent="0.3">
      <c r="A684" t="s">
        <v>2214</v>
      </c>
      <c r="B684" t="s">
        <v>2215</v>
      </c>
      <c r="C684" t="s">
        <v>2216</v>
      </c>
      <c r="D684" t="s">
        <v>1119</v>
      </c>
      <c r="E684" t="s">
        <v>1178</v>
      </c>
      <c r="F684">
        <v>5</v>
      </c>
      <c r="G684">
        <f t="shared" si="10"/>
        <v>5</v>
      </c>
      <c r="H684" t="s">
        <v>1121</v>
      </c>
      <c r="K684">
        <v>976.1</v>
      </c>
      <c r="L684">
        <v>719.1</v>
      </c>
      <c r="M684">
        <v>158</v>
      </c>
      <c r="N684">
        <v>99</v>
      </c>
    </row>
    <row r="685" spans="1:14" x14ac:dyDescent="0.3">
      <c r="A685" t="s">
        <v>741</v>
      </c>
      <c r="B685" t="s">
        <v>741</v>
      </c>
      <c r="C685" t="s">
        <v>2217</v>
      </c>
      <c r="D685" t="s">
        <v>1119</v>
      </c>
      <c r="E685" t="s">
        <v>1133</v>
      </c>
      <c r="F685">
        <v>2</v>
      </c>
      <c r="G685">
        <f t="shared" si="10"/>
        <v>2</v>
      </c>
      <c r="K685">
        <v>378</v>
      </c>
      <c r="L685">
        <v>121</v>
      </c>
      <c r="M685">
        <v>158</v>
      </c>
      <c r="N685">
        <v>99</v>
      </c>
    </row>
    <row r="686" spans="1:14" x14ac:dyDescent="0.3">
      <c r="A686" t="s">
        <v>742</v>
      </c>
      <c r="B686" t="s">
        <v>742</v>
      </c>
      <c r="C686" t="s">
        <v>2218</v>
      </c>
      <c r="D686" t="s">
        <v>1119</v>
      </c>
      <c r="E686" t="s">
        <v>1136</v>
      </c>
      <c r="F686">
        <v>4</v>
      </c>
      <c r="G686">
        <f t="shared" si="10"/>
        <v>4</v>
      </c>
      <c r="K686">
        <v>755.7</v>
      </c>
      <c r="L686">
        <v>340.7</v>
      </c>
      <c r="M686">
        <v>316</v>
      </c>
      <c r="N686">
        <v>99</v>
      </c>
    </row>
    <row r="687" spans="1:14" x14ac:dyDescent="0.3">
      <c r="A687" t="s">
        <v>431</v>
      </c>
      <c r="C687" t="s">
        <v>2219</v>
      </c>
      <c r="D687" t="s">
        <v>1119</v>
      </c>
      <c r="E687" t="s">
        <v>1136</v>
      </c>
      <c r="F687">
        <v>4</v>
      </c>
      <c r="G687">
        <f t="shared" si="10"/>
        <v>4</v>
      </c>
      <c r="K687">
        <v>783.95</v>
      </c>
      <c r="L687">
        <v>448.2</v>
      </c>
      <c r="M687">
        <v>335.75</v>
      </c>
    </row>
    <row r="688" spans="1:14" x14ac:dyDescent="0.3">
      <c r="A688" t="s">
        <v>533</v>
      </c>
      <c r="C688" t="s">
        <v>2220</v>
      </c>
      <c r="D688" t="s">
        <v>1119</v>
      </c>
      <c r="E688" t="s">
        <v>1178</v>
      </c>
      <c r="F688">
        <v>5</v>
      </c>
      <c r="G688">
        <f t="shared" si="10"/>
        <v>5</v>
      </c>
      <c r="K688" s="2">
        <v>1685.2</v>
      </c>
      <c r="L688" s="2">
        <v>1290.2</v>
      </c>
      <c r="M688">
        <v>395</v>
      </c>
    </row>
    <row r="689" spans="1:13" x14ac:dyDescent="0.3">
      <c r="A689" t="s">
        <v>2221</v>
      </c>
      <c r="C689" t="s">
        <v>2222</v>
      </c>
      <c r="D689" t="s">
        <v>1119</v>
      </c>
      <c r="E689" t="s">
        <v>1229</v>
      </c>
      <c r="F689">
        <v>3</v>
      </c>
      <c r="G689">
        <f t="shared" si="10"/>
        <v>3</v>
      </c>
      <c r="K689">
        <v>848.95</v>
      </c>
      <c r="L689">
        <v>513.20000000000005</v>
      </c>
      <c r="M689">
        <v>335.75</v>
      </c>
    </row>
    <row r="690" spans="1:13" x14ac:dyDescent="0.3">
      <c r="A690" t="s">
        <v>534</v>
      </c>
      <c r="C690" t="s">
        <v>2223</v>
      </c>
      <c r="D690" t="s">
        <v>1119</v>
      </c>
      <c r="E690" t="s">
        <v>1178</v>
      </c>
      <c r="F690">
        <v>5</v>
      </c>
      <c r="G690">
        <f t="shared" si="10"/>
        <v>5</v>
      </c>
      <c r="K690" s="2">
        <v>1842.4</v>
      </c>
      <c r="L690" s="2">
        <v>1368.4</v>
      </c>
      <c r="M690">
        <v>474</v>
      </c>
    </row>
    <row r="691" spans="1:13" x14ac:dyDescent="0.3">
      <c r="A691" t="s">
        <v>532</v>
      </c>
      <c r="C691" t="s">
        <v>2224</v>
      </c>
      <c r="D691" t="s">
        <v>1119</v>
      </c>
      <c r="E691" t="s">
        <v>1229</v>
      </c>
      <c r="F691">
        <v>3</v>
      </c>
      <c r="G691">
        <f t="shared" si="10"/>
        <v>3</v>
      </c>
      <c r="K691">
        <v>738.95</v>
      </c>
      <c r="L691">
        <v>482.2</v>
      </c>
      <c r="M691">
        <v>256.75</v>
      </c>
    </row>
    <row r="692" spans="1:13" x14ac:dyDescent="0.3">
      <c r="A692" t="s">
        <v>2225</v>
      </c>
      <c r="B692" t="s">
        <v>2225</v>
      </c>
      <c r="C692" t="s">
        <v>2226</v>
      </c>
      <c r="D692" t="s">
        <v>1119</v>
      </c>
      <c r="G692">
        <f t="shared" si="10"/>
        <v>0</v>
      </c>
      <c r="K692">
        <v>149.5</v>
      </c>
      <c r="L692">
        <v>149.5</v>
      </c>
    </row>
    <row r="693" spans="1:13" x14ac:dyDescent="0.3">
      <c r="A693" t="s">
        <v>2227</v>
      </c>
      <c r="B693" t="s">
        <v>2227</v>
      </c>
      <c r="C693" t="s">
        <v>2228</v>
      </c>
      <c r="D693" t="s">
        <v>1119</v>
      </c>
      <c r="G693">
        <f t="shared" si="10"/>
        <v>0</v>
      </c>
      <c r="K693">
        <v>419</v>
      </c>
      <c r="L693">
        <v>419</v>
      </c>
    </row>
    <row r="694" spans="1:13" x14ac:dyDescent="0.3">
      <c r="A694" t="s">
        <v>2229</v>
      </c>
      <c r="B694" t="s">
        <v>2229</v>
      </c>
      <c r="C694" t="s">
        <v>2230</v>
      </c>
      <c r="D694" t="s">
        <v>1119</v>
      </c>
      <c r="G694">
        <f t="shared" si="10"/>
        <v>0</v>
      </c>
      <c r="K694">
        <v>657</v>
      </c>
      <c r="L694">
        <v>657</v>
      </c>
    </row>
    <row r="695" spans="1:13" x14ac:dyDescent="0.3">
      <c r="A695" t="s">
        <v>2231</v>
      </c>
      <c r="B695" t="s">
        <v>2231</v>
      </c>
      <c r="C695" t="s">
        <v>2232</v>
      </c>
      <c r="D695" t="s">
        <v>1119</v>
      </c>
      <c r="G695">
        <f t="shared" si="10"/>
        <v>0</v>
      </c>
      <c r="K695">
        <v>684.8</v>
      </c>
      <c r="L695">
        <v>684.8</v>
      </c>
    </row>
    <row r="696" spans="1:13" x14ac:dyDescent="0.3">
      <c r="A696" t="s">
        <v>2233</v>
      </c>
      <c r="B696">
        <v>250</v>
      </c>
      <c r="C696" t="s">
        <v>2234</v>
      </c>
      <c r="D696" t="s">
        <v>1119</v>
      </c>
      <c r="G696">
        <f t="shared" si="10"/>
        <v>0</v>
      </c>
      <c r="H696" t="s">
        <v>1121</v>
      </c>
      <c r="K696">
        <v>331.6</v>
      </c>
      <c r="L696">
        <v>94.6</v>
      </c>
      <c r="M696">
        <v>237</v>
      </c>
    </row>
    <row r="697" spans="1:13" x14ac:dyDescent="0.3">
      <c r="A697" t="s">
        <v>2235</v>
      </c>
      <c r="C697" t="s">
        <v>2236</v>
      </c>
      <c r="D697" t="s">
        <v>1119</v>
      </c>
      <c r="E697" t="s">
        <v>1178</v>
      </c>
      <c r="F697">
        <v>5</v>
      </c>
      <c r="G697">
        <f t="shared" si="10"/>
        <v>5</v>
      </c>
      <c r="K697">
        <v>825.55</v>
      </c>
      <c r="L697">
        <v>391.05</v>
      </c>
      <c r="M697">
        <v>434.5</v>
      </c>
    </row>
    <row r="698" spans="1:13" x14ac:dyDescent="0.3">
      <c r="A698" t="s">
        <v>2237</v>
      </c>
      <c r="C698" t="s">
        <v>2238</v>
      </c>
      <c r="D698" t="s">
        <v>1119</v>
      </c>
      <c r="E698" t="s">
        <v>1229</v>
      </c>
      <c r="F698">
        <v>3</v>
      </c>
      <c r="G698">
        <f t="shared" si="10"/>
        <v>3</v>
      </c>
      <c r="H698" t="s">
        <v>1121</v>
      </c>
      <c r="K698">
        <v>474.5</v>
      </c>
      <c r="L698">
        <v>237.5</v>
      </c>
      <c r="M698">
        <v>237</v>
      </c>
    </row>
    <row r="699" spans="1:13" x14ac:dyDescent="0.3">
      <c r="A699" t="s">
        <v>2239</v>
      </c>
      <c r="C699" t="s">
        <v>2240</v>
      </c>
      <c r="D699" t="s">
        <v>1119</v>
      </c>
      <c r="E699" t="s">
        <v>1229</v>
      </c>
      <c r="F699">
        <v>3</v>
      </c>
      <c r="G699">
        <f t="shared" si="10"/>
        <v>3</v>
      </c>
      <c r="H699" t="s">
        <v>1121</v>
      </c>
      <c r="K699" s="2">
        <v>1526.4</v>
      </c>
      <c r="L699">
        <v>854.9</v>
      </c>
      <c r="M699">
        <v>671.5</v>
      </c>
    </row>
    <row r="700" spans="1:13" x14ac:dyDescent="0.3">
      <c r="A700" t="s">
        <v>2241</v>
      </c>
      <c r="C700" t="s">
        <v>2242</v>
      </c>
      <c r="D700" t="s">
        <v>1119</v>
      </c>
      <c r="E700" t="s">
        <v>1144</v>
      </c>
      <c r="F700">
        <v>6</v>
      </c>
      <c r="G700">
        <f t="shared" si="10"/>
        <v>6</v>
      </c>
      <c r="H700" t="s">
        <v>1121</v>
      </c>
      <c r="K700">
        <v>973.63</v>
      </c>
      <c r="L700">
        <v>433.8</v>
      </c>
      <c r="M700">
        <v>539.83000000000004</v>
      </c>
    </row>
    <row r="701" spans="1:13" x14ac:dyDescent="0.3">
      <c r="A701" t="s">
        <v>2243</v>
      </c>
      <c r="C701" t="s">
        <v>2244</v>
      </c>
      <c r="D701" t="s">
        <v>1119</v>
      </c>
      <c r="E701" t="s">
        <v>1229</v>
      </c>
      <c r="F701">
        <v>3</v>
      </c>
      <c r="G701">
        <f t="shared" si="10"/>
        <v>3</v>
      </c>
      <c r="K701">
        <v>517.75</v>
      </c>
      <c r="L701">
        <v>280.75</v>
      </c>
      <c r="M701">
        <v>237</v>
      </c>
    </row>
    <row r="702" spans="1:13" x14ac:dyDescent="0.3">
      <c r="A702" t="s">
        <v>2245</v>
      </c>
      <c r="C702" t="s">
        <v>2246</v>
      </c>
      <c r="D702" t="s">
        <v>1119</v>
      </c>
      <c r="E702" t="s">
        <v>1120</v>
      </c>
      <c r="F702">
        <v>7</v>
      </c>
      <c r="G702">
        <f t="shared" si="10"/>
        <v>7</v>
      </c>
      <c r="K702" s="2">
        <v>1194.05</v>
      </c>
      <c r="L702">
        <v>601.54999999999995</v>
      </c>
      <c r="M702">
        <v>592.5</v>
      </c>
    </row>
    <row r="703" spans="1:13" x14ac:dyDescent="0.3">
      <c r="A703" t="s">
        <v>2247</v>
      </c>
      <c r="C703" t="s">
        <v>2248</v>
      </c>
      <c r="D703" t="s">
        <v>1119</v>
      </c>
      <c r="E703" t="s">
        <v>1229</v>
      </c>
      <c r="F703">
        <v>3</v>
      </c>
      <c r="G703">
        <f t="shared" si="10"/>
        <v>3</v>
      </c>
      <c r="H703" t="s">
        <v>1121</v>
      </c>
      <c r="K703">
        <v>521.75</v>
      </c>
      <c r="L703">
        <v>284.75</v>
      </c>
      <c r="M703">
        <v>237</v>
      </c>
    </row>
    <row r="704" spans="1:13" x14ac:dyDescent="0.3">
      <c r="A704" t="s">
        <v>2249</v>
      </c>
      <c r="C704" t="s">
        <v>2250</v>
      </c>
      <c r="D704" t="s">
        <v>1119</v>
      </c>
      <c r="E704" t="s">
        <v>1229</v>
      </c>
      <c r="F704">
        <v>3</v>
      </c>
      <c r="G704">
        <f t="shared" si="10"/>
        <v>3</v>
      </c>
      <c r="H704" t="s">
        <v>1121</v>
      </c>
      <c r="K704">
        <v>459.25</v>
      </c>
      <c r="L704">
        <v>222.25</v>
      </c>
      <c r="M704">
        <v>237</v>
      </c>
    </row>
    <row r="705" spans="1:14" x14ac:dyDescent="0.3">
      <c r="A705" t="s">
        <v>2251</v>
      </c>
      <c r="C705" t="s">
        <v>2252</v>
      </c>
      <c r="D705" t="s">
        <v>1119</v>
      </c>
      <c r="E705" t="s">
        <v>1120</v>
      </c>
      <c r="F705">
        <v>7</v>
      </c>
      <c r="G705">
        <f t="shared" si="10"/>
        <v>7</v>
      </c>
      <c r="H705" t="s">
        <v>1121</v>
      </c>
      <c r="K705" s="2">
        <v>1055.58</v>
      </c>
      <c r="L705">
        <v>397.25</v>
      </c>
      <c r="M705">
        <v>658.33</v>
      </c>
    </row>
    <row r="706" spans="1:14" x14ac:dyDescent="0.3">
      <c r="A706" t="s">
        <v>2253</v>
      </c>
      <c r="C706" t="s">
        <v>2254</v>
      </c>
      <c r="D706" t="s">
        <v>1119</v>
      </c>
      <c r="E706" t="s">
        <v>1120</v>
      </c>
      <c r="F706">
        <v>7</v>
      </c>
      <c r="G706">
        <f t="shared" si="10"/>
        <v>7</v>
      </c>
      <c r="H706" t="s">
        <v>1121</v>
      </c>
      <c r="K706" s="2">
        <v>1279.28</v>
      </c>
      <c r="L706">
        <v>620.95000000000005</v>
      </c>
      <c r="M706">
        <v>658.33</v>
      </c>
    </row>
    <row r="707" spans="1:14" x14ac:dyDescent="0.3">
      <c r="A707" t="s">
        <v>2255</v>
      </c>
      <c r="C707" t="s">
        <v>2256</v>
      </c>
      <c r="D707" t="s">
        <v>1119</v>
      </c>
      <c r="E707" t="s">
        <v>1120</v>
      </c>
      <c r="F707">
        <v>7</v>
      </c>
      <c r="G707">
        <f t="shared" ref="G707:G770" si="11">(F707-INT(F707))*5/3+INT(F707)</f>
        <v>7</v>
      </c>
      <c r="H707" t="s">
        <v>1121</v>
      </c>
      <c r="K707" s="2">
        <v>1285.08</v>
      </c>
      <c r="L707">
        <v>626.75</v>
      </c>
      <c r="M707">
        <v>658.33</v>
      </c>
    </row>
    <row r="708" spans="1:14" x14ac:dyDescent="0.3">
      <c r="A708" t="s">
        <v>2257</v>
      </c>
      <c r="C708" t="s">
        <v>2258</v>
      </c>
      <c r="D708" t="s">
        <v>1119</v>
      </c>
      <c r="E708" t="s">
        <v>1120</v>
      </c>
      <c r="F708">
        <v>7</v>
      </c>
      <c r="G708">
        <f t="shared" si="11"/>
        <v>7</v>
      </c>
      <c r="H708" t="s">
        <v>1121</v>
      </c>
      <c r="K708" s="2">
        <v>1733.48</v>
      </c>
      <c r="L708" s="2">
        <v>1075.1500000000001</v>
      </c>
      <c r="M708">
        <v>658.33</v>
      </c>
    </row>
    <row r="709" spans="1:14" x14ac:dyDescent="0.3">
      <c r="A709" t="s">
        <v>2259</v>
      </c>
      <c r="C709" t="s">
        <v>2260</v>
      </c>
      <c r="D709" t="s">
        <v>1119</v>
      </c>
      <c r="E709" t="s">
        <v>1229</v>
      </c>
      <c r="F709">
        <v>3</v>
      </c>
      <c r="G709">
        <f t="shared" si="11"/>
        <v>3</v>
      </c>
      <c r="H709" t="s">
        <v>1121</v>
      </c>
      <c r="K709">
        <v>590.65</v>
      </c>
      <c r="L709">
        <v>274.64999999999998</v>
      </c>
      <c r="M709">
        <v>316</v>
      </c>
    </row>
    <row r="710" spans="1:14" x14ac:dyDescent="0.3">
      <c r="A710" t="s">
        <v>2261</v>
      </c>
      <c r="C710" t="s">
        <v>2262</v>
      </c>
      <c r="D710" t="s">
        <v>1119</v>
      </c>
      <c r="E710" t="s">
        <v>1229</v>
      </c>
      <c r="F710">
        <v>3</v>
      </c>
      <c r="G710">
        <f t="shared" si="11"/>
        <v>3</v>
      </c>
      <c r="H710" t="s">
        <v>1121</v>
      </c>
      <c r="K710">
        <v>934.15</v>
      </c>
      <c r="L710">
        <v>341.65</v>
      </c>
      <c r="M710">
        <v>592.5</v>
      </c>
    </row>
    <row r="711" spans="1:14" x14ac:dyDescent="0.3">
      <c r="A711" t="s">
        <v>975</v>
      </c>
      <c r="B711" t="s">
        <v>576</v>
      </c>
      <c r="C711" t="s">
        <v>2263</v>
      </c>
      <c r="D711" t="s">
        <v>1119</v>
      </c>
      <c r="E711" t="s">
        <v>1133</v>
      </c>
      <c r="F711">
        <v>2</v>
      </c>
      <c r="G711">
        <f t="shared" si="11"/>
        <v>2</v>
      </c>
      <c r="K711">
        <v>552</v>
      </c>
      <c r="L711">
        <v>295</v>
      </c>
      <c r="M711">
        <v>158</v>
      </c>
      <c r="N711">
        <v>99</v>
      </c>
    </row>
    <row r="712" spans="1:14" x14ac:dyDescent="0.3">
      <c r="A712" t="s">
        <v>976</v>
      </c>
      <c r="B712" t="s">
        <v>577</v>
      </c>
      <c r="C712" t="s">
        <v>2264</v>
      </c>
      <c r="D712" t="s">
        <v>1119</v>
      </c>
      <c r="E712" t="s">
        <v>1136</v>
      </c>
      <c r="F712">
        <v>4</v>
      </c>
      <c r="G712">
        <f t="shared" si="11"/>
        <v>4</v>
      </c>
      <c r="K712">
        <v>892.65</v>
      </c>
      <c r="L712">
        <v>477.65</v>
      </c>
      <c r="M712">
        <v>316</v>
      </c>
      <c r="N712">
        <v>99</v>
      </c>
    </row>
    <row r="713" spans="1:14" x14ac:dyDescent="0.3">
      <c r="A713" t="s">
        <v>972</v>
      </c>
      <c r="B713">
        <v>500</v>
      </c>
      <c r="C713" t="s">
        <v>2265</v>
      </c>
      <c r="D713" t="s">
        <v>1119</v>
      </c>
      <c r="E713" t="s">
        <v>1133</v>
      </c>
      <c r="F713">
        <v>2</v>
      </c>
      <c r="G713">
        <f t="shared" si="11"/>
        <v>2</v>
      </c>
      <c r="K713">
        <v>611</v>
      </c>
      <c r="L713">
        <v>275</v>
      </c>
      <c r="M713">
        <v>237</v>
      </c>
      <c r="N713">
        <v>99</v>
      </c>
    </row>
    <row r="714" spans="1:14" x14ac:dyDescent="0.3">
      <c r="A714" t="s">
        <v>973</v>
      </c>
      <c r="B714">
        <v>1000</v>
      </c>
      <c r="C714" t="s">
        <v>2266</v>
      </c>
      <c r="D714" t="s">
        <v>1119</v>
      </c>
      <c r="E714" t="s">
        <v>1136</v>
      </c>
      <c r="F714">
        <v>4</v>
      </c>
      <c r="G714">
        <f t="shared" si="11"/>
        <v>4</v>
      </c>
      <c r="K714" s="2">
        <v>1175.55</v>
      </c>
      <c r="L714">
        <v>681.55</v>
      </c>
      <c r="M714">
        <v>395</v>
      </c>
      <c r="N714">
        <v>99</v>
      </c>
    </row>
    <row r="715" spans="1:14" x14ac:dyDescent="0.3">
      <c r="A715" t="s">
        <v>2267</v>
      </c>
      <c r="C715" t="s">
        <v>2268</v>
      </c>
      <c r="D715" t="s">
        <v>1119</v>
      </c>
      <c r="E715" t="s">
        <v>1150</v>
      </c>
      <c r="F715">
        <v>1</v>
      </c>
      <c r="G715">
        <f t="shared" si="11"/>
        <v>1</v>
      </c>
      <c r="H715" t="s">
        <v>1121</v>
      </c>
      <c r="K715">
        <v>104.1</v>
      </c>
      <c r="L715">
        <v>5.35</v>
      </c>
      <c r="M715">
        <v>98.75</v>
      </c>
    </row>
    <row r="716" spans="1:14" x14ac:dyDescent="0.3">
      <c r="A716" t="s">
        <v>2269</v>
      </c>
      <c r="C716" t="s">
        <v>2270</v>
      </c>
      <c r="D716" t="s">
        <v>1119</v>
      </c>
      <c r="E716" t="s">
        <v>1224</v>
      </c>
      <c r="F716">
        <v>1.3</v>
      </c>
      <c r="G716">
        <f t="shared" si="11"/>
        <v>1.5</v>
      </c>
      <c r="H716" t="s">
        <v>1121</v>
      </c>
      <c r="K716">
        <v>216.2</v>
      </c>
      <c r="L716">
        <v>77.95</v>
      </c>
      <c r="M716">
        <v>138.25</v>
      </c>
    </row>
    <row r="717" spans="1:14" x14ac:dyDescent="0.3">
      <c r="A717" t="s">
        <v>2271</v>
      </c>
      <c r="C717" t="s">
        <v>2272</v>
      </c>
      <c r="D717" t="s">
        <v>1119</v>
      </c>
      <c r="E717" t="s">
        <v>1229</v>
      </c>
      <c r="F717">
        <v>3</v>
      </c>
      <c r="G717">
        <f t="shared" si="11"/>
        <v>3</v>
      </c>
      <c r="H717" t="s">
        <v>1121</v>
      </c>
      <c r="K717">
        <v>419.45</v>
      </c>
      <c r="L717">
        <v>162.69999999999999</v>
      </c>
      <c r="M717">
        <v>256.75</v>
      </c>
    </row>
    <row r="718" spans="1:14" x14ac:dyDescent="0.3">
      <c r="A718" t="s">
        <v>2273</v>
      </c>
      <c r="C718" t="s">
        <v>2274</v>
      </c>
      <c r="D718" t="s">
        <v>1119</v>
      </c>
      <c r="E718" t="s">
        <v>1136</v>
      </c>
      <c r="F718">
        <v>4</v>
      </c>
      <c r="G718">
        <f t="shared" si="11"/>
        <v>4</v>
      </c>
      <c r="H718" t="s">
        <v>1121</v>
      </c>
      <c r="K718">
        <v>626.78</v>
      </c>
      <c r="L718">
        <v>225.2</v>
      </c>
      <c r="M718">
        <v>401.58</v>
      </c>
    </row>
    <row r="719" spans="1:14" x14ac:dyDescent="0.3">
      <c r="A719" t="s">
        <v>2275</v>
      </c>
      <c r="C719" t="s">
        <v>2276</v>
      </c>
      <c r="D719" t="s">
        <v>1119</v>
      </c>
      <c r="E719" t="s">
        <v>1224</v>
      </c>
      <c r="F719">
        <v>1.3</v>
      </c>
      <c r="G719">
        <f t="shared" si="11"/>
        <v>1.5</v>
      </c>
      <c r="H719" t="s">
        <v>1121</v>
      </c>
      <c r="K719">
        <v>216.2</v>
      </c>
      <c r="L719">
        <v>77.95</v>
      </c>
      <c r="M719">
        <v>138.25</v>
      </c>
    </row>
    <row r="720" spans="1:14" x14ac:dyDescent="0.3">
      <c r="A720" t="s">
        <v>2277</v>
      </c>
      <c r="C720" t="s">
        <v>2278</v>
      </c>
      <c r="D720" t="s">
        <v>1119</v>
      </c>
      <c r="E720" t="s">
        <v>1229</v>
      </c>
      <c r="F720">
        <v>3</v>
      </c>
      <c r="G720">
        <f t="shared" si="11"/>
        <v>3</v>
      </c>
      <c r="H720" t="s">
        <v>1121</v>
      </c>
      <c r="K720">
        <v>500.15</v>
      </c>
      <c r="L720">
        <v>243.4</v>
      </c>
      <c r="M720">
        <v>256.75</v>
      </c>
    </row>
    <row r="721" spans="1:14" x14ac:dyDescent="0.3">
      <c r="A721" t="s">
        <v>2279</v>
      </c>
      <c r="C721" t="s">
        <v>2280</v>
      </c>
      <c r="D721" t="s">
        <v>1119</v>
      </c>
      <c r="E721" t="s">
        <v>1136</v>
      </c>
      <c r="F721">
        <v>4</v>
      </c>
      <c r="G721">
        <f t="shared" si="11"/>
        <v>4</v>
      </c>
      <c r="H721" t="s">
        <v>1121</v>
      </c>
      <c r="K721">
        <v>672.48</v>
      </c>
      <c r="L721">
        <v>270.89999999999998</v>
      </c>
      <c r="M721">
        <v>401.58</v>
      </c>
    </row>
    <row r="722" spans="1:14" x14ac:dyDescent="0.3">
      <c r="A722" t="s">
        <v>2281</v>
      </c>
      <c r="C722" t="s">
        <v>2282</v>
      </c>
      <c r="D722" t="s">
        <v>1119</v>
      </c>
      <c r="E722" t="s">
        <v>1133</v>
      </c>
      <c r="F722">
        <v>2</v>
      </c>
      <c r="G722">
        <f t="shared" si="11"/>
        <v>2</v>
      </c>
      <c r="K722">
        <v>304.85000000000002</v>
      </c>
      <c r="L722">
        <v>146.85</v>
      </c>
      <c r="M722">
        <v>158</v>
      </c>
    </row>
    <row r="723" spans="1:14" x14ac:dyDescent="0.3">
      <c r="A723" t="s">
        <v>2283</v>
      </c>
      <c r="C723" t="s">
        <v>2284</v>
      </c>
      <c r="D723" t="s">
        <v>1119</v>
      </c>
      <c r="E723" t="s">
        <v>1136</v>
      </c>
      <c r="F723">
        <v>4</v>
      </c>
      <c r="G723">
        <f t="shared" si="11"/>
        <v>4</v>
      </c>
      <c r="K723">
        <v>714.35</v>
      </c>
      <c r="L723">
        <v>319.35000000000002</v>
      </c>
      <c r="M723">
        <v>395</v>
      </c>
    </row>
    <row r="724" spans="1:14" x14ac:dyDescent="0.3">
      <c r="A724" t="s">
        <v>2285</v>
      </c>
      <c r="C724" t="s">
        <v>2286</v>
      </c>
      <c r="D724" t="s">
        <v>1119</v>
      </c>
      <c r="E724" t="s">
        <v>1178</v>
      </c>
      <c r="F724">
        <v>5</v>
      </c>
      <c r="G724">
        <f t="shared" si="11"/>
        <v>5</v>
      </c>
      <c r="K724" s="2">
        <v>1063.1500000000001</v>
      </c>
      <c r="L724">
        <v>589.15</v>
      </c>
      <c r="M724">
        <v>474</v>
      </c>
    </row>
    <row r="725" spans="1:14" x14ac:dyDescent="0.3">
      <c r="A725" t="s">
        <v>2287</v>
      </c>
      <c r="C725" t="s">
        <v>2288</v>
      </c>
      <c r="D725" t="s">
        <v>1119</v>
      </c>
      <c r="E725" t="s">
        <v>1144</v>
      </c>
      <c r="F725">
        <v>6</v>
      </c>
      <c r="G725">
        <f t="shared" si="11"/>
        <v>6</v>
      </c>
      <c r="H725" t="s">
        <v>1121</v>
      </c>
      <c r="K725" s="2">
        <v>1081.1500000000001</v>
      </c>
      <c r="L725">
        <v>607.15</v>
      </c>
      <c r="M725">
        <v>474</v>
      </c>
    </row>
    <row r="726" spans="1:14" x14ac:dyDescent="0.3">
      <c r="A726" t="s">
        <v>2289</v>
      </c>
      <c r="C726" t="s">
        <v>2290</v>
      </c>
      <c r="D726" t="s">
        <v>1119</v>
      </c>
      <c r="E726" t="s">
        <v>1133</v>
      </c>
      <c r="F726">
        <v>2</v>
      </c>
      <c r="G726">
        <f t="shared" si="11"/>
        <v>2</v>
      </c>
      <c r="K726">
        <v>304.85000000000002</v>
      </c>
      <c r="L726">
        <v>146.85</v>
      </c>
      <c r="M726">
        <v>158</v>
      </c>
    </row>
    <row r="727" spans="1:14" x14ac:dyDescent="0.3">
      <c r="A727" t="s">
        <v>600</v>
      </c>
      <c r="C727" t="s">
        <v>2291</v>
      </c>
      <c r="D727" t="s">
        <v>1119</v>
      </c>
      <c r="E727" t="s">
        <v>1136</v>
      </c>
      <c r="F727">
        <v>4</v>
      </c>
      <c r="G727">
        <f t="shared" si="11"/>
        <v>4</v>
      </c>
      <c r="K727">
        <v>990.6</v>
      </c>
      <c r="L727">
        <v>461.6</v>
      </c>
      <c r="M727">
        <v>395</v>
      </c>
      <c r="N727">
        <v>134</v>
      </c>
    </row>
    <row r="728" spans="1:14" x14ac:dyDescent="0.3">
      <c r="A728" t="s">
        <v>599</v>
      </c>
      <c r="C728" t="s">
        <v>2292</v>
      </c>
      <c r="D728" t="s">
        <v>1119</v>
      </c>
      <c r="E728" t="s">
        <v>1148</v>
      </c>
      <c r="F728">
        <v>8</v>
      </c>
      <c r="G728">
        <f t="shared" si="11"/>
        <v>8</v>
      </c>
      <c r="K728" s="2">
        <v>1581.9</v>
      </c>
      <c r="L728">
        <v>736.9</v>
      </c>
      <c r="M728">
        <v>711</v>
      </c>
      <c r="N728">
        <v>134</v>
      </c>
    </row>
    <row r="729" spans="1:14" x14ac:dyDescent="0.3">
      <c r="A729" t="s">
        <v>2293</v>
      </c>
      <c r="C729" t="s">
        <v>2294</v>
      </c>
      <c r="D729" t="s">
        <v>1119</v>
      </c>
      <c r="E729" t="s">
        <v>1144</v>
      </c>
      <c r="F729">
        <v>6</v>
      </c>
      <c r="G729">
        <f t="shared" si="11"/>
        <v>6</v>
      </c>
      <c r="H729" t="s">
        <v>1121</v>
      </c>
      <c r="K729" s="2">
        <v>1121.1500000000001</v>
      </c>
      <c r="L729">
        <v>647.15</v>
      </c>
      <c r="M729">
        <v>474</v>
      </c>
    </row>
    <row r="730" spans="1:14" x14ac:dyDescent="0.3">
      <c r="A730" t="s">
        <v>2295</v>
      </c>
      <c r="C730" t="s">
        <v>2296</v>
      </c>
      <c r="D730" t="s">
        <v>1119</v>
      </c>
      <c r="E730" t="s">
        <v>1133</v>
      </c>
      <c r="F730">
        <v>2</v>
      </c>
      <c r="G730">
        <f t="shared" si="11"/>
        <v>2</v>
      </c>
      <c r="K730">
        <v>304.85000000000002</v>
      </c>
      <c r="L730">
        <v>146.85</v>
      </c>
      <c r="M730">
        <v>158</v>
      </c>
    </row>
    <row r="731" spans="1:14" x14ac:dyDescent="0.3">
      <c r="A731" t="s">
        <v>2297</v>
      </c>
      <c r="C731" t="s">
        <v>2298</v>
      </c>
      <c r="D731" t="s">
        <v>1119</v>
      </c>
      <c r="E731" t="s">
        <v>1136</v>
      </c>
      <c r="F731">
        <v>4</v>
      </c>
      <c r="G731">
        <f t="shared" si="11"/>
        <v>4</v>
      </c>
      <c r="K731">
        <v>714.35</v>
      </c>
      <c r="L731">
        <v>319.35000000000002</v>
      </c>
      <c r="M731">
        <v>395</v>
      </c>
    </row>
    <row r="732" spans="1:14" x14ac:dyDescent="0.3">
      <c r="A732" t="s">
        <v>2299</v>
      </c>
      <c r="C732" t="s">
        <v>2300</v>
      </c>
      <c r="D732" t="s">
        <v>1119</v>
      </c>
      <c r="E732" t="s">
        <v>1224</v>
      </c>
      <c r="F732">
        <v>1.3</v>
      </c>
      <c r="G732">
        <f t="shared" si="11"/>
        <v>1.5</v>
      </c>
      <c r="K732">
        <v>221.85</v>
      </c>
      <c r="L732">
        <v>24.35</v>
      </c>
      <c r="M732">
        <v>197.5</v>
      </c>
    </row>
    <row r="733" spans="1:14" x14ac:dyDescent="0.3">
      <c r="A733" t="s">
        <v>2301</v>
      </c>
      <c r="C733" t="s">
        <v>2302</v>
      </c>
      <c r="D733" t="s">
        <v>1119</v>
      </c>
      <c r="E733" t="s">
        <v>1224</v>
      </c>
      <c r="F733">
        <v>1.3</v>
      </c>
      <c r="G733">
        <f t="shared" si="11"/>
        <v>1.5</v>
      </c>
      <c r="K733">
        <v>296.55</v>
      </c>
      <c r="L733">
        <v>99.05</v>
      </c>
      <c r="M733">
        <v>197.5</v>
      </c>
    </row>
    <row r="734" spans="1:14" x14ac:dyDescent="0.3">
      <c r="A734" t="s">
        <v>540</v>
      </c>
      <c r="C734" t="s">
        <v>2303</v>
      </c>
      <c r="D734" t="s">
        <v>1119</v>
      </c>
      <c r="E734" t="s">
        <v>1224</v>
      </c>
      <c r="F734">
        <v>1.3</v>
      </c>
      <c r="G734">
        <f t="shared" si="11"/>
        <v>1.5</v>
      </c>
      <c r="K734">
        <v>320.85000000000002</v>
      </c>
      <c r="L734">
        <v>24.35</v>
      </c>
      <c r="M734">
        <v>197.5</v>
      </c>
      <c r="N734">
        <v>99</v>
      </c>
    </row>
    <row r="735" spans="1:14" x14ac:dyDescent="0.3">
      <c r="A735" t="s">
        <v>541</v>
      </c>
      <c r="C735" t="s">
        <v>2304</v>
      </c>
      <c r="D735" t="s">
        <v>1119</v>
      </c>
      <c r="E735" t="s">
        <v>1133</v>
      </c>
      <c r="F735">
        <v>2</v>
      </c>
      <c r="G735">
        <f t="shared" si="11"/>
        <v>2</v>
      </c>
      <c r="K735">
        <v>475.85</v>
      </c>
      <c r="L735">
        <v>139.85</v>
      </c>
      <c r="M735">
        <v>237</v>
      </c>
      <c r="N735">
        <v>99</v>
      </c>
    </row>
    <row r="736" spans="1:14" x14ac:dyDescent="0.3">
      <c r="A736" t="s">
        <v>603</v>
      </c>
      <c r="C736" t="s">
        <v>2305</v>
      </c>
      <c r="D736" t="s">
        <v>1119</v>
      </c>
      <c r="E736" t="s">
        <v>1224</v>
      </c>
      <c r="F736">
        <v>1.3</v>
      </c>
      <c r="G736">
        <f t="shared" si="11"/>
        <v>1.5</v>
      </c>
      <c r="K736">
        <v>320.85000000000002</v>
      </c>
      <c r="L736">
        <v>24.35</v>
      </c>
      <c r="M736">
        <v>197.5</v>
      </c>
      <c r="N736">
        <v>99</v>
      </c>
    </row>
    <row r="737" spans="1:14" x14ac:dyDescent="0.3">
      <c r="A737" t="s">
        <v>604</v>
      </c>
      <c r="C737" t="s">
        <v>2306</v>
      </c>
      <c r="D737" t="s">
        <v>1119</v>
      </c>
      <c r="E737" t="s">
        <v>1127</v>
      </c>
      <c r="F737">
        <v>2.2999999999999998</v>
      </c>
      <c r="G737">
        <f t="shared" si="11"/>
        <v>2.4999999999999996</v>
      </c>
      <c r="K737">
        <v>475.05</v>
      </c>
      <c r="L737">
        <v>99.55</v>
      </c>
      <c r="M737">
        <v>276.5</v>
      </c>
      <c r="N737">
        <v>99</v>
      </c>
    </row>
    <row r="738" spans="1:14" x14ac:dyDescent="0.3">
      <c r="A738" t="s">
        <v>544</v>
      </c>
      <c r="C738" t="s">
        <v>2307</v>
      </c>
      <c r="D738" t="s">
        <v>1119</v>
      </c>
      <c r="E738" t="s">
        <v>1136</v>
      </c>
      <c r="F738">
        <v>4</v>
      </c>
      <c r="G738">
        <f t="shared" si="11"/>
        <v>4</v>
      </c>
      <c r="K738">
        <v>994.55</v>
      </c>
      <c r="L738">
        <v>500.55</v>
      </c>
      <c r="M738">
        <v>395</v>
      </c>
      <c r="N738">
        <v>99</v>
      </c>
    </row>
    <row r="739" spans="1:14" x14ac:dyDescent="0.3">
      <c r="A739" t="s">
        <v>2308</v>
      </c>
      <c r="C739" t="s">
        <v>2309</v>
      </c>
      <c r="D739" t="s">
        <v>1119</v>
      </c>
      <c r="E739" t="s">
        <v>1178</v>
      </c>
      <c r="F739">
        <v>5</v>
      </c>
      <c r="G739">
        <f t="shared" si="11"/>
        <v>5</v>
      </c>
      <c r="K739" s="2">
        <v>1063.1500000000001</v>
      </c>
      <c r="L739">
        <v>589.15</v>
      </c>
      <c r="M739">
        <v>474</v>
      </c>
    </row>
    <row r="740" spans="1:14" x14ac:dyDescent="0.3">
      <c r="A740" t="s">
        <v>542</v>
      </c>
      <c r="C740" t="s">
        <v>2310</v>
      </c>
      <c r="D740" t="s">
        <v>1119</v>
      </c>
      <c r="E740" t="s">
        <v>1127</v>
      </c>
      <c r="F740">
        <v>2.2999999999999998</v>
      </c>
      <c r="G740">
        <f t="shared" si="11"/>
        <v>2.4999999999999996</v>
      </c>
      <c r="K740">
        <v>522.04999999999995</v>
      </c>
      <c r="L740">
        <v>146.55000000000001</v>
      </c>
      <c r="M740">
        <v>276.5</v>
      </c>
      <c r="N740">
        <v>99</v>
      </c>
    </row>
    <row r="741" spans="1:14" x14ac:dyDescent="0.3">
      <c r="A741" t="s">
        <v>543</v>
      </c>
      <c r="C741" t="s">
        <v>2311</v>
      </c>
      <c r="D741" t="s">
        <v>1119</v>
      </c>
      <c r="E741" t="s">
        <v>1229</v>
      </c>
      <c r="F741">
        <v>3</v>
      </c>
      <c r="G741">
        <f t="shared" si="11"/>
        <v>3</v>
      </c>
      <c r="K741">
        <v>608.04999999999995</v>
      </c>
      <c r="L741">
        <v>193.05</v>
      </c>
      <c r="M741">
        <v>316</v>
      </c>
      <c r="N741">
        <v>99</v>
      </c>
    </row>
    <row r="742" spans="1:14" x14ac:dyDescent="0.3">
      <c r="A742" t="s">
        <v>2312</v>
      </c>
      <c r="C742" t="s">
        <v>2313</v>
      </c>
      <c r="D742" t="s">
        <v>1119</v>
      </c>
      <c r="E742" t="s">
        <v>1229</v>
      </c>
      <c r="F742">
        <v>3</v>
      </c>
      <c r="G742">
        <f t="shared" si="11"/>
        <v>3</v>
      </c>
      <c r="K742">
        <v>498.8</v>
      </c>
      <c r="L742">
        <v>182.8</v>
      </c>
      <c r="M742">
        <v>316</v>
      </c>
    </row>
    <row r="743" spans="1:14" x14ac:dyDescent="0.3">
      <c r="A743" t="s">
        <v>2314</v>
      </c>
      <c r="C743" t="s">
        <v>2315</v>
      </c>
      <c r="D743" t="s">
        <v>1119</v>
      </c>
      <c r="E743" t="s">
        <v>1136</v>
      </c>
      <c r="F743">
        <v>4</v>
      </c>
      <c r="G743">
        <f t="shared" si="11"/>
        <v>4</v>
      </c>
      <c r="K743">
        <v>449.3</v>
      </c>
      <c r="L743">
        <v>212.3</v>
      </c>
      <c r="M743">
        <v>237</v>
      </c>
    </row>
    <row r="744" spans="1:14" x14ac:dyDescent="0.3">
      <c r="A744" t="s">
        <v>2316</v>
      </c>
      <c r="C744" t="s">
        <v>2317</v>
      </c>
      <c r="D744" t="s">
        <v>1119</v>
      </c>
      <c r="E744" t="s">
        <v>1229</v>
      </c>
      <c r="F744">
        <v>3</v>
      </c>
      <c r="G744">
        <f t="shared" si="11"/>
        <v>3</v>
      </c>
      <c r="K744">
        <v>546.79999999999995</v>
      </c>
      <c r="L744">
        <v>230.8</v>
      </c>
      <c r="M744">
        <v>316</v>
      </c>
    </row>
    <row r="745" spans="1:14" x14ac:dyDescent="0.3">
      <c r="A745" t="s">
        <v>2318</v>
      </c>
      <c r="C745" t="s">
        <v>2319</v>
      </c>
      <c r="D745" t="s">
        <v>1119</v>
      </c>
      <c r="E745" t="s">
        <v>1136</v>
      </c>
      <c r="F745">
        <v>4</v>
      </c>
      <c r="G745">
        <f t="shared" si="11"/>
        <v>4</v>
      </c>
      <c r="K745">
        <v>563.79999999999995</v>
      </c>
      <c r="L745">
        <v>326.8</v>
      </c>
      <c r="M745">
        <v>237</v>
      </c>
    </row>
    <row r="746" spans="1:14" x14ac:dyDescent="0.3">
      <c r="A746" t="s">
        <v>2320</v>
      </c>
      <c r="C746" t="s">
        <v>2321</v>
      </c>
      <c r="D746" t="s">
        <v>1119</v>
      </c>
      <c r="E746" t="s">
        <v>1229</v>
      </c>
      <c r="F746">
        <v>3</v>
      </c>
      <c r="G746">
        <f t="shared" si="11"/>
        <v>3</v>
      </c>
      <c r="K746">
        <v>541.9</v>
      </c>
      <c r="L746">
        <v>225.9</v>
      </c>
      <c r="M746">
        <v>316</v>
      </c>
    </row>
    <row r="747" spans="1:14" x14ac:dyDescent="0.3">
      <c r="A747" t="s">
        <v>2322</v>
      </c>
      <c r="C747" t="s">
        <v>2323</v>
      </c>
      <c r="D747" t="s">
        <v>1119</v>
      </c>
      <c r="E747" t="s">
        <v>1136</v>
      </c>
      <c r="F747">
        <v>4</v>
      </c>
      <c r="G747">
        <f t="shared" si="11"/>
        <v>4</v>
      </c>
      <c r="K747">
        <v>607.9</v>
      </c>
      <c r="L747">
        <v>370.9</v>
      </c>
      <c r="M747">
        <v>237</v>
      </c>
    </row>
    <row r="748" spans="1:14" x14ac:dyDescent="0.3">
      <c r="A748" t="s">
        <v>605</v>
      </c>
      <c r="C748" t="s">
        <v>2324</v>
      </c>
      <c r="D748" t="s">
        <v>1119</v>
      </c>
      <c r="E748" t="s">
        <v>1229</v>
      </c>
      <c r="F748">
        <v>3</v>
      </c>
      <c r="G748">
        <f t="shared" si="11"/>
        <v>3</v>
      </c>
      <c r="K748">
        <v>580.35</v>
      </c>
      <c r="L748">
        <v>165.35</v>
      </c>
      <c r="M748">
        <v>316</v>
      </c>
      <c r="N748">
        <v>99</v>
      </c>
    </row>
    <row r="749" spans="1:14" x14ac:dyDescent="0.3">
      <c r="A749" t="s">
        <v>1089</v>
      </c>
      <c r="C749" t="s">
        <v>2325</v>
      </c>
      <c r="D749" t="s">
        <v>1119</v>
      </c>
      <c r="E749" t="s">
        <v>1136</v>
      </c>
      <c r="F749">
        <v>4</v>
      </c>
      <c r="G749">
        <f t="shared" si="11"/>
        <v>4</v>
      </c>
      <c r="H749" t="s">
        <v>1121</v>
      </c>
      <c r="K749" s="2">
        <v>1070.0999999999999</v>
      </c>
      <c r="L749">
        <v>521.35</v>
      </c>
      <c r="M749">
        <v>414.75</v>
      </c>
      <c r="N749">
        <v>134</v>
      </c>
    </row>
    <row r="750" spans="1:14" x14ac:dyDescent="0.3">
      <c r="A750" t="s">
        <v>2326</v>
      </c>
      <c r="C750" t="s">
        <v>2327</v>
      </c>
      <c r="D750" t="s">
        <v>1119</v>
      </c>
      <c r="E750" t="s">
        <v>1144</v>
      </c>
      <c r="F750">
        <v>6</v>
      </c>
      <c r="G750">
        <f t="shared" si="11"/>
        <v>6</v>
      </c>
      <c r="H750" t="s">
        <v>1121</v>
      </c>
      <c r="K750" s="2">
        <v>1081.1500000000001</v>
      </c>
      <c r="L750">
        <v>607.15</v>
      </c>
      <c r="M750">
        <v>474</v>
      </c>
    </row>
    <row r="751" spans="1:14" x14ac:dyDescent="0.3">
      <c r="A751" t="s">
        <v>1091</v>
      </c>
      <c r="C751" t="s">
        <v>2328</v>
      </c>
      <c r="D751" t="s">
        <v>1119</v>
      </c>
      <c r="E751" t="s">
        <v>1148</v>
      </c>
      <c r="F751">
        <v>8</v>
      </c>
      <c r="G751">
        <f t="shared" si="11"/>
        <v>8</v>
      </c>
      <c r="H751" t="s">
        <v>1121</v>
      </c>
      <c r="K751" s="2">
        <v>1649.6</v>
      </c>
      <c r="L751">
        <v>745.35</v>
      </c>
      <c r="M751">
        <v>770.25</v>
      </c>
      <c r="N751">
        <v>134</v>
      </c>
    </row>
    <row r="752" spans="1:14" x14ac:dyDescent="0.3">
      <c r="A752" t="s">
        <v>1092</v>
      </c>
      <c r="C752" t="s">
        <v>2330</v>
      </c>
      <c r="D752" t="s">
        <v>1119</v>
      </c>
      <c r="E752" t="s">
        <v>1148</v>
      </c>
      <c r="F752">
        <v>8</v>
      </c>
      <c r="G752">
        <f t="shared" si="11"/>
        <v>8</v>
      </c>
      <c r="H752" t="s">
        <v>1121</v>
      </c>
      <c r="K752" s="2">
        <v>1649.6</v>
      </c>
      <c r="L752">
        <v>745.35</v>
      </c>
      <c r="M752">
        <v>770.25</v>
      </c>
      <c r="N752">
        <v>134</v>
      </c>
    </row>
    <row r="753" spans="1:14" x14ac:dyDescent="0.3">
      <c r="A753" t="s">
        <v>2331</v>
      </c>
      <c r="C753" t="s">
        <v>2332</v>
      </c>
      <c r="D753" t="s">
        <v>1119</v>
      </c>
      <c r="E753" t="s">
        <v>1133</v>
      </c>
      <c r="F753">
        <v>2</v>
      </c>
      <c r="G753">
        <f t="shared" si="11"/>
        <v>2</v>
      </c>
      <c r="K753">
        <v>304.85000000000002</v>
      </c>
      <c r="L753">
        <v>146.85</v>
      </c>
      <c r="M753">
        <v>158</v>
      </c>
    </row>
    <row r="754" spans="1:14" x14ac:dyDescent="0.3">
      <c r="A754" t="s">
        <v>2333</v>
      </c>
      <c r="C754" t="s">
        <v>2334</v>
      </c>
      <c r="D754" t="s">
        <v>1119</v>
      </c>
      <c r="E754" t="s">
        <v>1136</v>
      </c>
      <c r="F754">
        <v>4</v>
      </c>
      <c r="G754">
        <f t="shared" si="11"/>
        <v>4</v>
      </c>
      <c r="K754">
        <v>714.35</v>
      </c>
      <c r="L754">
        <v>319.35000000000002</v>
      </c>
      <c r="M754">
        <v>395</v>
      </c>
    </row>
    <row r="755" spans="1:14" x14ac:dyDescent="0.3">
      <c r="A755" t="s">
        <v>2335</v>
      </c>
      <c r="C755" t="s">
        <v>2336</v>
      </c>
      <c r="D755" t="s">
        <v>1119</v>
      </c>
      <c r="E755" t="s">
        <v>1178</v>
      </c>
      <c r="F755">
        <v>5</v>
      </c>
      <c r="G755">
        <f t="shared" si="11"/>
        <v>5</v>
      </c>
      <c r="K755" s="2">
        <v>1063.1500000000001</v>
      </c>
      <c r="L755">
        <v>589.15</v>
      </c>
      <c r="M755">
        <v>474</v>
      </c>
    </row>
    <row r="756" spans="1:14" x14ac:dyDescent="0.3">
      <c r="A756" t="s">
        <v>2337</v>
      </c>
      <c r="C756" t="s">
        <v>2338</v>
      </c>
      <c r="D756" t="s">
        <v>1119</v>
      </c>
      <c r="E756" t="s">
        <v>1144</v>
      </c>
      <c r="F756">
        <v>6</v>
      </c>
      <c r="G756">
        <f t="shared" si="11"/>
        <v>6</v>
      </c>
      <c r="H756" t="s">
        <v>1121</v>
      </c>
      <c r="K756" s="2">
        <v>1081.1500000000001</v>
      </c>
      <c r="L756">
        <v>607.15</v>
      </c>
      <c r="M756">
        <v>474</v>
      </c>
    </row>
    <row r="757" spans="1:14" x14ac:dyDescent="0.3">
      <c r="A757" t="s">
        <v>2339</v>
      </c>
      <c r="C757" t="s">
        <v>2340</v>
      </c>
      <c r="D757" t="s">
        <v>1119</v>
      </c>
      <c r="E757" t="s">
        <v>1133</v>
      </c>
      <c r="F757">
        <v>2</v>
      </c>
      <c r="G757">
        <f t="shared" si="11"/>
        <v>2</v>
      </c>
      <c r="K757">
        <v>304.85000000000002</v>
      </c>
      <c r="L757">
        <v>146.85</v>
      </c>
      <c r="M757">
        <v>158</v>
      </c>
    </row>
    <row r="758" spans="1:14" x14ac:dyDescent="0.3">
      <c r="A758" t="s">
        <v>2341</v>
      </c>
      <c r="C758" t="s">
        <v>2342</v>
      </c>
      <c r="D758" t="s">
        <v>1119</v>
      </c>
      <c r="E758" t="s">
        <v>1136</v>
      </c>
      <c r="F758">
        <v>4</v>
      </c>
      <c r="G758">
        <f t="shared" si="11"/>
        <v>4</v>
      </c>
      <c r="K758">
        <v>714.35</v>
      </c>
      <c r="L758">
        <v>319.35000000000002</v>
      </c>
      <c r="M758">
        <v>395</v>
      </c>
    </row>
    <row r="759" spans="1:14" x14ac:dyDescent="0.3">
      <c r="A759" t="s">
        <v>2343</v>
      </c>
      <c r="C759" t="s">
        <v>2344</v>
      </c>
      <c r="D759" t="s">
        <v>1119</v>
      </c>
      <c r="E759" t="s">
        <v>1178</v>
      </c>
      <c r="F759">
        <v>5</v>
      </c>
      <c r="G759">
        <f t="shared" si="11"/>
        <v>5</v>
      </c>
      <c r="K759" s="2">
        <v>1063.1500000000001</v>
      </c>
      <c r="L759">
        <v>589.15</v>
      </c>
      <c r="M759">
        <v>474</v>
      </c>
    </row>
    <row r="760" spans="1:14" x14ac:dyDescent="0.3">
      <c r="A760" t="s">
        <v>2345</v>
      </c>
      <c r="C760" t="s">
        <v>2346</v>
      </c>
      <c r="D760" t="s">
        <v>1119</v>
      </c>
      <c r="E760" t="s">
        <v>1144</v>
      </c>
      <c r="F760">
        <v>6</v>
      </c>
      <c r="G760">
        <f t="shared" si="11"/>
        <v>6</v>
      </c>
      <c r="H760" t="s">
        <v>1121</v>
      </c>
      <c r="K760" s="2">
        <v>1081.1500000000001</v>
      </c>
      <c r="L760">
        <v>607.15</v>
      </c>
      <c r="M760">
        <v>474</v>
      </c>
    </row>
    <row r="761" spans="1:14" x14ac:dyDescent="0.3">
      <c r="A761" t="s">
        <v>785</v>
      </c>
      <c r="C761" t="s">
        <v>2347</v>
      </c>
      <c r="D761" t="s">
        <v>1119</v>
      </c>
      <c r="E761" t="s">
        <v>1133</v>
      </c>
      <c r="F761">
        <v>2</v>
      </c>
      <c r="G761">
        <f t="shared" si="11"/>
        <v>2</v>
      </c>
      <c r="K761">
        <v>312.35000000000002</v>
      </c>
      <c r="L761">
        <v>55.35</v>
      </c>
      <c r="M761">
        <v>158</v>
      </c>
      <c r="N761">
        <v>99</v>
      </c>
    </row>
    <row r="762" spans="1:14" x14ac:dyDescent="0.3">
      <c r="A762" t="s">
        <v>786</v>
      </c>
      <c r="C762" t="s">
        <v>2348</v>
      </c>
      <c r="D762" t="s">
        <v>1119</v>
      </c>
      <c r="E762" t="s">
        <v>1229</v>
      </c>
      <c r="F762">
        <v>3</v>
      </c>
      <c r="G762">
        <f t="shared" si="11"/>
        <v>3</v>
      </c>
      <c r="K762">
        <v>515.04999999999995</v>
      </c>
      <c r="L762">
        <v>159.30000000000001</v>
      </c>
      <c r="M762">
        <v>256.75</v>
      </c>
      <c r="N762">
        <v>99</v>
      </c>
    </row>
    <row r="763" spans="1:14" x14ac:dyDescent="0.3">
      <c r="A763" t="s">
        <v>787</v>
      </c>
      <c r="C763" t="s">
        <v>2349</v>
      </c>
      <c r="D763" t="s">
        <v>1119</v>
      </c>
      <c r="E763" t="s">
        <v>1229</v>
      </c>
      <c r="F763">
        <v>3</v>
      </c>
      <c r="G763">
        <f t="shared" si="11"/>
        <v>3</v>
      </c>
      <c r="K763">
        <v>639.54999999999995</v>
      </c>
      <c r="L763">
        <v>283.8</v>
      </c>
      <c r="M763">
        <v>256.75</v>
      </c>
      <c r="N763">
        <v>99</v>
      </c>
    </row>
    <row r="764" spans="1:14" x14ac:dyDescent="0.3">
      <c r="A764" t="s">
        <v>881</v>
      </c>
      <c r="C764" t="s">
        <v>2350</v>
      </c>
      <c r="D764" t="s">
        <v>1119</v>
      </c>
      <c r="E764" t="s">
        <v>1224</v>
      </c>
      <c r="F764">
        <v>1.3</v>
      </c>
      <c r="G764">
        <f t="shared" si="11"/>
        <v>1.5</v>
      </c>
      <c r="K764">
        <v>246.58</v>
      </c>
      <c r="L764">
        <v>29.08</v>
      </c>
      <c r="M764">
        <v>118.5</v>
      </c>
      <c r="N764">
        <v>99</v>
      </c>
    </row>
    <row r="765" spans="1:14" x14ac:dyDescent="0.3">
      <c r="A765" t="s">
        <v>883</v>
      </c>
      <c r="C765" t="s">
        <v>2351</v>
      </c>
      <c r="D765" t="s">
        <v>1119</v>
      </c>
      <c r="E765" t="s">
        <v>1133</v>
      </c>
      <c r="F765">
        <v>2</v>
      </c>
      <c r="G765">
        <f t="shared" si="11"/>
        <v>2</v>
      </c>
      <c r="K765">
        <v>344.03</v>
      </c>
      <c r="L765">
        <v>67.28</v>
      </c>
      <c r="M765">
        <v>177.75</v>
      </c>
      <c r="N765">
        <v>99</v>
      </c>
    </row>
    <row r="766" spans="1:14" x14ac:dyDescent="0.3">
      <c r="A766" t="s">
        <v>882</v>
      </c>
      <c r="C766" t="s">
        <v>2352</v>
      </c>
      <c r="D766" t="s">
        <v>1119</v>
      </c>
      <c r="E766" t="s">
        <v>1133</v>
      </c>
      <c r="F766">
        <v>2</v>
      </c>
      <c r="G766">
        <f t="shared" si="11"/>
        <v>2</v>
      </c>
      <c r="K766">
        <v>389.1</v>
      </c>
      <c r="L766">
        <v>112.35</v>
      </c>
      <c r="M766">
        <v>177.75</v>
      </c>
      <c r="N766">
        <v>99</v>
      </c>
    </row>
    <row r="767" spans="1:14" x14ac:dyDescent="0.3">
      <c r="A767" t="s">
        <v>885</v>
      </c>
      <c r="C767" t="s">
        <v>2353</v>
      </c>
      <c r="D767" t="s">
        <v>1119</v>
      </c>
      <c r="E767" t="s">
        <v>1229</v>
      </c>
      <c r="F767">
        <v>3</v>
      </c>
      <c r="G767">
        <f t="shared" si="11"/>
        <v>3</v>
      </c>
      <c r="K767">
        <v>613.53</v>
      </c>
      <c r="L767">
        <v>257.77999999999997</v>
      </c>
      <c r="M767">
        <v>256.75</v>
      </c>
      <c r="N767">
        <v>99</v>
      </c>
    </row>
    <row r="768" spans="1:14" x14ac:dyDescent="0.3">
      <c r="A768" t="s">
        <v>2354</v>
      </c>
      <c r="C768" t="s">
        <v>2355</v>
      </c>
      <c r="D768" t="s">
        <v>1119</v>
      </c>
      <c r="E768" t="s">
        <v>1133</v>
      </c>
      <c r="F768">
        <v>2</v>
      </c>
      <c r="G768">
        <f t="shared" si="11"/>
        <v>2</v>
      </c>
      <c r="K768">
        <v>312.79000000000002</v>
      </c>
      <c r="L768">
        <v>75.8</v>
      </c>
      <c r="M768">
        <v>236.99</v>
      </c>
    </row>
    <row r="769" spans="1:14" x14ac:dyDescent="0.3">
      <c r="A769" t="s">
        <v>584</v>
      </c>
      <c r="C769" t="s">
        <v>2356</v>
      </c>
      <c r="D769" t="s">
        <v>1119</v>
      </c>
      <c r="E769" t="s">
        <v>1133</v>
      </c>
      <c r="F769">
        <v>2</v>
      </c>
      <c r="G769">
        <f t="shared" si="11"/>
        <v>2</v>
      </c>
      <c r="K769">
        <v>374.22</v>
      </c>
      <c r="L769">
        <v>5.3</v>
      </c>
      <c r="M769">
        <v>269.92</v>
      </c>
      <c r="N769">
        <v>99</v>
      </c>
    </row>
    <row r="770" spans="1:14" x14ac:dyDescent="0.3">
      <c r="A770" t="s">
        <v>585</v>
      </c>
      <c r="C770" t="s">
        <v>2357</v>
      </c>
      <c r="D770" t="s">
        <v>1119</v>
      </c>
      <c r="E770" t="s">
        <v>1229</v>
      </c>
      <c r="F770">
        <v>3</v>
      </c>
      <c r="G770">
        <f t="shared" si="11"/>
        <v>3</v>
      </c>
      <c r="K770">
        <v>729.7</v>
      </c>
      <c r="L770">
        <v>57.95</v>
      </c>
      <c r="M770">
        <v>572.75</v>
      </c>
      <c r="N770">
        <v>99</v>
      </c>
    </row>
    <row r="771" spans="1:14" x14ac:dyDescent="0.3">
      <c r="A771" t="s">
        <v>2359</v>
      </c>
      <c r="C771" t="s">
        <v>2360</v>
      </c>
      <c r="D771" t="s">
        <v>1119</v>
      </c>
      <c r="E771" t="s">
        <v>1229</v>
      </c>
      <c r="F771">
        <v>3</v>
      </c>
      <c r="G771">
        <f t="shared" ref="G771:G834" si="12">(F771-INT(F771))*5/3+INT(F771)</f>
        <v>3</v>
      </c>
      <c r="K771">
        <v>876.05</v>
      </c>
      <c r="L771">
        <v>105.8</v>
      </c>
      <c r="M771">
        <v>770.25</v>
      </c>
    </row>
    <row r="772" spans="1:14" x14ac:dyDescent="0.3">
      <c r="A772" t="s">
        <v>536</v>
      </c>
      <c r="C772" t="s">
        <v>2361</v>
      </c>
      <c r="D772" t="s">
        <v>1119</v>
      </c>
      <c r="E772" t="s">
        <v>1224</v>
      </c>
      <c r="F772">
        <v>1.3</v>
      </c>
      <c r="G772">
        <f t="shared" si="12"/>
        <v>1.5</v>
      </c>
      <c r="K772">
        <v>341.3</v>
      </c>
      <c r="L772">
        <v>5.3</v>
      </c>
      <c r="M772">
        <v>237</v>
      </c>
      <c r="N772">
        <v>99</v>
      </c>
    </row>
    <row r="773" spans="1:14" x14ac:dyDescent="0.3">
      <c r="A773" t="s">
        <v>537</v>
      </c>
      <c r="C773" t="s">
        <v>2362</v>
      </c>
      <c r="D773" t="s">
        <v>1119</v>
      </c>
      <c r="E773" t="s">
        <v>1127</v>
      </c>
      <c r="F773">
        <v>2.2999999999999998</v>
      </c>
      <c r="G773">
        <f t="shared" si="12"/>
        <v>2.4999999999999996</v>
      </c>
      <c r="K773">
        <v>743.05</v>
      </c>
      <c r="L773">
        <v>229.3</v>
      </c>
      <c r="M773">
        <v>414.75</v>
      </c>
      <c r="N773">
        <v>99</v>
      </c>
    </row>
    <row r="774" spans="1:14" x14ac:dyDescent="0.3">
      <c r="A774" t="s">
        <v>2363</v>
      </c>
      <c r="C774" t="s">
        <v>2364</v>
      </c>
      <c r="D774" t="s">
        <v>1119</v>
      </c>
      <c r="E774" t="s">
        <v>1136</v>
      </c>
      <c r="F774">
        <v>4</v>
      </c>
      <c r="G774">
        <f t="shared" si="12"/>
        <v>4</v>
      </c>
      <c r="K774">
        <v>158.81</v>
      </c>
      <c r="L774">
        <v>27.15</v>
      </c>
      <c r="M774">
        <v>131.66</v>
      </c>
    </row>
    <row r="775" spans="1:14" x14ac:dyDescent="0.3">
      <c r="A775" t="s">
        <v>2365</v>
      </c>
      <c r="C775" t="s">
        <v>2366</v>
      </c>
      <c r="D775" t="s">
        <v>1119</v>
      </c>
      <c r="E775" t="s">
        <v>1144</v>
      </c>
      <c r="F775">
        <v>6</v>
      </c>
      <c r="G775">
        <f t="shared" si="12"/>
        <v>6</v>
      </c>
      <c r="K775">
        <v>693.11</v>
      </c>
      <c r="L775">
        <v>47.95</v>
      </c>
      <c r="M775">
        <v>645.16</v>
      </c>
    </row>
    <row r="776" spans="1:14" x14ac:dyDescent="0.3">
      <c r="A776" t="s">
        <v>2367</v>
      </c>
      <c r="C776" t="s">
        <v>2368</v>
      </c>
      <c r="D776" t="s">
        <v>1119</v>
      </c>
      <c r="E776" t="s">
        <v>1229</v>
      </c>
      <c r="F776">
        <v>3</v>
      </c>
      <c r="G776">
        <f t="shared" si="12"/>
        <v>3</v>
      </c>
      <c r="K776">
        <v>400.8</v>
      </c>
      <c r="L776">
        <v>5.8</v>
      </c>
      <c r="M776">
        <v>395</v>
      </c>
    </row>
    <row r="777" spans="1:14" x14ac:dyDescent="0.3">
      <c r="A777" t="s">
        <v>2369</v>
      </c>
      <c r="C777" t="s">
        <v>2370</v>
      </c>
      <c r="D777" t="s">
        <v>1119</v>
      </c>
      <c r="E777" t="s">
        <v>1178</v>
      </c>
      <c r="F777">
        <v>5</v>
      </c>
      <c r="G777">
        <f t="shared" si="12"/>
        <v>5</v>
      </c>
      <c r="K777">
        <v>848.05</v>
      </c>
      <c r="L777">
        <v>156.80000000000001</v>
      </c>
      <c r="M777">
        <v>691.25</v>
      </c>
    </row>
    <row r="778" spans="1:14" x14ac:dyDescent="0.3">
      <c r="A778" t="s">
        <v>2371</v>
      </c>
      <c r="C778" t="s">
        <v>2372</v>
      </c>
      <c r="D778" t="s">
        <v>1119</v>
      </c>
      <c r="E778" t="s">
        <v>1136</v>
      </c>
      <c r="F778">
        <v>4</v>
      </c>
      <c r="G778">
        <f t="shared" si="12"/>
        <v>4</v>
      </c>
      <c r="K778">
        <v>659.8</v>
      </c>
      <c r="L778">
        <v>264.8</v>
      </c>
      <c r="M778">
        <v>395</v>
      </c>
    </row>
    <row r="779" spans="1:14" x14ac:dyDescent="0.3">
      <c r="A779" t="s">
        <v>2373</v>
      </c>
      <c r="C779" t="s">
        <v>2374</v>
      </c>
      <c r="D779" t="s">
        <v>1119</v>
      </c>
      <c r="E779" t="s">
        <v>1178</v>
      </c>
      <c r="F779">
        <v>5</v>
      </c>
      <c r="G779">
        <f t="shared" si="12"/>
        <v>5</v>
      </c>
      <c r="H779" t="s">
        <v>1121</v>
      </c>
      <c r="K779">
        <v>996.6</v>
      </c>
      <c r="L779">
        <v>522.6</v>
      </c>
      <c r="M779">
        <v>474</v>
      </c>
    </row>
    <row r="780" spans="1:14" x14ac:dyDescent="0.3">
      <c r="A780" t="s">
        <v>2375</v>
      </c>
      <c r="C780" t="s">
        <v>2376</v>
      </c>
      <c r="D780" t="s">
        <v>1119</v>
      </c>
      <c r="E780" t="s">
        <v>1224</v>
      </c>
      <c r="F780">
        <v>1.3</v>
      </c>
      <c r="G780">
        <f t="shared" si="12"/>
        <v>1.5</v>
      </c>
      <c r="H780" t="s">
        <v>1121</v>
      </c>
      <c r="K780">
        <v>192.9</v>
      </c>
      <c r="L780">
        <v>74.400000000000006</v>
      </c>
      <c r="M780">
        <v>118.5</v>
      </c>
    </row>
    <row r="781" spans="1:14" x14ac:dyDescent="0.3">
      <c r="A781" t="s">
        <v>2377</v>
      </c>
      <c r="C781" t="s">
        <v>2378</v>
      </c>
      <c r="D781" t="s">
        <v>1119</v>
      </c>
      <c r="E781" t="s">
        <v>1144</v>
      </c>
      <c r="F781">
        <v>6</v>
      </c>
      <c r="G781">
        <f t="shared" si="12"/>
        <v>6</v>
      </c>
      <c r="H781" t="s">
        <v>1121</v>
      </c>
      <c r="K781" s="2">
        <v>1023.6</v>
      </c>
      <c r="L781">
        <v>549.6</v>
      </c>
      <c r="M781">
        <v>474</v>
      </c>
    </row>
    <row r="782" spans="1:14" x14ac:dyDescent="0.3">
      <c r="A782" t="s">
        <v>441</v>
      </c>
      <c r="B782">
        <v>250</v>
      </c>
      <c r="C782" t="s">
        <v>2379</v>
      </c>
      <c r="D782" t="s">
        <v>1119</v>
      </c>
      <c r="E782" t="s">
        <v>1133</v>
      </c>
      <c r="F782">
        <v>2</v>
      </c>
      <c r="G782">
        <f t="shared" si="12"/>
        <v>2</v>
      </c>
      <c r="H782" t="s">
        <v>1121</v>
      </c>
      <c r="K782">
        <v>376.35</v>
      </c>
      <c r="L782">
        <v>5.35</v>
      </c>
      <c r="M782">
        <v>237</v>
      </c>
      <c r="N782">
        <v>134</v>
      </c>
    </row>
    <row r="783" spans="1:14" x14ac:dyDescent="0.3">
      <c r="A783" t="s">
        <v>443</v>
      </c>
      <c r="B783">
        <v>500</v>
      </c>
      <c r="C783" t="s">
        <v>2380</v>
      </c>
      <c r="D783" t="s">
        <v>1119</v>
      </c>
      <c r="E783" t="s">
        <v>1148</v>
      </c>
      <c r="F783">
        <v>8</v>
      </c>
      <c r="G783">
        <f t="shared" si="12"/>
        <v>8</v>
      </c>
      <c r="H783" t="s">
        <v>1121</v>
      </c>
      <c r="K783" s="2">
        <v>1157.3</v>
      </c>
      <c r="L783">
        <v>233.3</v>
      </c>
      <c r="M783">
        <v>790</v>
      </c>
      <c r="N783">
        <v>134</v>
      </c>
    </row>
    <row r="784" spans="1:14" x14ac:dyDescent="0.3">
      <c r="A784" t="s">
        <v>444</v>
      </c>
      <c r="B784">
        <v>1000</v>
      </c>
      <c r="C784" t="s">
        <v>2381</v>
      </c>
      <c r="D784" t="s">
        <v>1119</v>
      </c>
      <c r="E784" t="s">
        <v>1148</v>
      </c>
      <c r="F784">
        <v>8</v>
      </c>
      <c r="G784">
        <f t="shared" si="12"/>
        <v>8</v>
      </c>
      <c r="H784" t="s">
        <v>1121</v>
      </c>
      <c r="K784" s="2">
        <v>1628.05</v>
      </c>
      <c r="L784">
        <v>704.05</v>
      </c>
      <c r="M784">
        <v>790</v>
      </c>
      <c r="N784">
        <v>134</v>
      </c>
    </row>
    <row r="785" spans="1:14" x14ac:dyDescent="0.3">
      <c r="A785" t="s">
        <v>445</v>
      </c>
      <c r="B785">
        <v>250</v>
      </c>
      <c r="C785" t="s">
        <v>2382</v>
      </c>
      <c r="D785" t="s">
        <v>1119</v>
      </c>
      <c r="E785" t="s">
        <v>1133</v>
      </c>
      <c r="F785">
        <v>2</v>
      </c>
      <c r="G785">
        <f t="shared" si="12"/>
        <v>2</v>
      </c>
      <c r="H785" t="s">
        <v>1121</v>
      </c>
      <c r="K785">
        <v>376.35</v>
      </c>
      <c r="L785">
        <v>5.35</v>
      </c>
      <c r="M785">
        <v>237</v>
      </c>
      <c r="N785">
        <v>134</v>
      </c>
    </row>
    <row r="786" spans="1:14" x14ac:dyDescent="0.3">
      <c r="A786" t="s">
        <v>447</v>
      </c>
      <c r="B786">
        <v>500</v>
      </c>
      <c r="C786" t="s">
        <v>2383</v>
      </c>
      <c r="D786" t="s">
        <v>1119</v>
      </c>
      <c r="E786" t="s">
        <v>1136</v>
      </c>
      <c r="F786">
        <v>4</v>
      </c>
      <c r="G786">
        <f t="shared" si="12"/>
        <v>4</v>
      </c>
      <c r="H786" t="s">
        <v>1121</v>
      </c>
      <c r="K786">
        <v>841.3</v>
      </c>
      <c r="L786">
        <v>233.3</v>
      </c>
      <c r="M786">
        <v>474</v>
      </c>
      <c r="N786">
        <v>134</v>
      </c>
    </row>
    <row r="787" spans="1:14" x14ac:dyDescent="0.3">
      <c r="A787" t="s">
        <v>448</v>
      </c>
      <c r="B787">
        <v>1000</v>
      </c>
      <c r="C787" t="s">
        <v>2384</v>
      </c>
      <c r="D787" t="s">
        <v>1119</v>
      </c>
      <c r="E787" t="s">
        <v>1148</v>
      </c>
      <c r="F787">
        <v>8</v>
      </c>
      <c r="G787">
        <f t="shared" si="12"/>
        <v>8</v>
      </c>
      <c r="H787" t="s">
        <v>1121</v>
      </c>
      <c r="K787" s="2">
        <v>1668.05</v>
      </c>
      <c r="L787">
        <v>744.05</v>
      </c>
      <c r="M787">
        <v>790</v>
      </c>
      <c r="N787">
        <v>134</v>
      </c>
    </row>
    <row r="788" spans="1:14" x14ac:dyDescent="0.3">
      <c r="A788" t="s">
        <v>451</v>
      </c>
      <c r="B788">
        <v>250</v>
      </c>
      <c r="C788" t="s">
        <v>2385</v>
      </c>
      <c r="D788" t="s">
        <v>1119</v>
      </c>
      <c r="E788" t="s">
        <v>1133</v>
      </c>
      <c r="F788">
        <v>2</v>
      </c>
      <c r="G788">
        <f t="shared" si="12"/>
        <v>2</v>
      </c>
      <c r="H788" t="s">
        <v>1121</v>
      </c>
      <c r="K788">
        <v>376.35</v>
      </c>
      <c r="L788">
        <v>5.35</v>
      </c>
      <c r="M788">
        <v>237</v>
      </c>
      <c r="N788">
        <v>134</v>
      </c>
    </row>
    <row r="789" spans="1:14" x14ac:dyDescent="0.3">
      <c r="A789" t="s">
        <v>452</v>
      </c>
      <c r="B789">
        <v>500</v>
      </c>
      <c r="C789" t="s">
        <v>2386</v>
      </c>
      <c r="D789" t="s">
        <v>1119</v>
      </c>
      <c r="E789" t="s">
        <v>1136</v>
      </c>
      <c r="F789">
        <v>4</v>
      </c>
      <c r="G789">
        <f t="shared" si="12"/>
        <v>4</v>
      </c>
      <c r="H789" t="s">
        <v>1121</v>
      </c>
      <c r="K789">
        <v>795.3</v>
      </c>
      <c r="L789">
        <v>187.3</v>
      </c>
      <c r="M789">
        <v>474</v>
      </c>
      <c r="N789">
        <v>134</v>
      </c>
    </row>
    <row r="790" spans="1:14" x14ac:dyDescent="0.3">
      <c r="A790" t="s">
        <v>453</v>
      </c>
      <c r="B790">
        <v>1000</v>
      </c>
      <c r="C790" t="s">
        <v>2387</v>
      </c>
      <c r="D790" t="s">
        <v>1119</v>
      </c>
      <c r="E790" t="s">
        <v>1148</v>
      </c>
      <c r="F790">
        <v>8</v>
      </c>
      <c r="G790">
        <f t="shared" si="12"/>
        <v>8</v>
      </c>
      <c r="H790" t="s">
        <v>1121</v>
      </c>
      <c r="K790" s="2">
        <v>1628.05</v>
      </c>
      <c r="L790">
        <v>704.05</v>
      </c>
      <c r="M790">
        <v>790</v>
      </c>
      <c r="N790">
        <v>134</v>
      </c>
    </row>
    <row r="791" spans="1:14" x14ac:dyDescent="0.3">
      <c r="A791" t="s">
        <v>454</v>
      </c>
      <c r="B791">
        <v>250</v>
      </c>
      <c r="C791" t="s">
        <v>2388</v>
      </c>
      <c r="D791" t="s">
        <v>1119</v>
      </c>
      <c r="E791" t="s">
        <v>1133</v>
      </c>
      <c r="F791">
        <v>2</v>
      </c>
      <c r="G791">
        <f t="shared" si="12"/>
        <v>2</v>
      </c>
      <c r="H791" t="s">
        <v>1121</v>
      </c>
      <c r="K791">
        <v>376.35</v>
      </c>
      <c r="L791">
        <v>5.35</v>
      </c>
      <c r="M791">
        <v>237</v>
      </c>
      <c r="N791">
        <v>134</v>
      </c>
    </row>
    <row r="792" spans="1:14" x14ac:dyDescent="0.3">
      <c r="A792" t="s">
        <v>455</v>
      </c>
      <c r="B792">
        <v>500</v>
      </c>
      <c r="C792" t="s">
        <v>2389</v>
      </c>
      <c r="D792" t="s">
        <v>1119</v>
      </c>
      <c r="E792" t="s">
        <v>1136</v>
      </c>
      <c r="F792">
        <v>4</v>
      </c>
      <c r="G792">
        <f t="shared" si="12"/>
        <v>4</v>
      </c>
      <c r="H792" t="s">
        <v>1121</v>
      </c>
      <c r="K792">
        <v>835.3</v>
      </c>
      <c r="L792">
        <v>227.3</v>
      </c>
      <c r="M792">
        <v>474</v>
      </c>
      <c r="N792">
        <v>134</v>
      </c>
    </row>
    <row r="793" spans="1:14" x14ac:dyDescent="0.3">
      <c r="A793" t="s">
        <v>456</v>
      </c>
      <c r="B793">
        <v>1000</v>
      </c>
      <c r="C793" t="s">
        <v>2390</v>
      </c>
      <c r="D793" t="s">
        <v>1119</v>
      </c>
      <c r="E793" t="s">
        <v>1148</v>
      </c>
      <c r="F793">
        <v>8</v>
      </c>
      <c r="G793">
        <f t="shared" si="12"/>
        <v>8</v>
      </c>
      <c r="H793" t="s">
        <v>1121</v>
      </c>
      <c r="K793" s="2">
        <v>1628.05</v>
      </c>
      <c r="L793">
        <v>704.05</v>
      </c>
      <c r="M793">
        <v>790</v>
      </c>
      <c r="N793">
        <v>134</v>
      </c>
    </row>
    <row r="794" spans="1:14" x14ac:dyDescent="0.3">
      <c r="A794" t="s">
        <v>545</v>
      </c>
      <c r="C794" t="s">
        <v>2391</v>
      </c>
      <c r="D794" t="s">
        <v>1119</v>
      </c>
      <c r="E794" t="s">
        <v>1127</v>
      </c>
      <c r="F794">
        <v>2.2999999999999998</v>
      </c>
      <c r="G794">
        <f t="shared" si="12"/>
        <v>2.4999999999999996</v>
      </c>
      <c r="K794">
        <v>474.05</v>
      </c>
      <c r="L794">
        <v>177.55</v>
      </c>
      <c r="M794">
        <v>197.5</v>
      </c>
      <c r="N794">
        <v>99</v>
      </c>
    </row>
    <row r="795" spans="1:14" x14ac:dyDescent="0.3">
      <c r="A795" t="s">
        <v>694</v>
      </c>
      <c r="C795" t="s">
        <v>2392</v>
      </c>
      <c r="D795" t="s">
        <v>1119</v>
      </c>
      <c r="E795" t="s">
        <v>1136</v>
      </c>
      <c r="F795">
        <v>4</v>
      </c>
      <c r="G795">
        <f t="shared" si="12"/>
        <v>4</v>
      </c>
      <c r="K795">
        <v>608.04999999999995</v>
      </c>
      <c r="L795">
        <v>193.05</v>
      </c>
      <c r="M795">
        <v>316</v>
      </c>
      <c r="N795">
        <v>99</v>
      </c>
    </row>
    <row r="796" spans="1:14" x14ac:dyDescent="0.3">
      <c r="A796" t="s">
        <v>606</v>
      </c>
      <c r="B796">
        <v>500</v>
      </c>
      <c r="C796" t="s">
        <v>2393</v>
      </c>
      <c r="D796" t="s">
        <v>1119</v>
      </c>
      <c r="E796" t="s">
        <v>1136</v>
      </c>
      <c r="F796">
        <v>4</v>
      </c>
      <c r="G796">
        <f t="shared" si="12"/>
        <v>4</v>
      </c>
      <c r="H796" t="s">
        <v>1121</v>
      </c>
      <c r="K796" s="2">
        <v>1005.2</v>
      </c>
      <c r="L796">
        <v>397.2</v>
      </c>
      <c r="M796">
        <v>474</v>
      </c>
      <c r="N796">
        <v>134</v>
      </c>
    </row>
    <row r="797" spans="1:14" x14ac:dyDescent="0.3">
      <c r="A797" t="s">
        <v>607</v>
      </c>
      <c r="B797">
        <v>1000</v>
      </c>
      <c r="C797" t="s">
        <v>2394</v>
      </c>
      <c r="D797" t="s">
        <v>1119</v>
      </c>
      <c r="E797" t="s">
        <v>1144</v>
      </c>
      <c r="F797">
        <v>6</v>
      </c>
      <c r="G797">
        <f t="shared" si="12"/>
        <v>6</v>
      </c>
      <c r="H797" t="s">
        <v>1121</v>
      </c>
      <c r="K797" s="2">
        <v>1604.6</v>
      </c>
      <c r="L797">
        <v>838.6</v>
      </c>
      <c r="M797">
        <v>632</v>
      </c>
      <c r="N797">
        <v>134</v>
      </c>
    </row>
    <row r="798" spans="1:14" x14ac:dyDescent="0.3">
      <c r="A798" t="s">
        <v>608</v>
      </c>
      <c r="B798">
        <v>500</v>
      </c>
      <c r="C798" t="s">
        <v>2395</v>
      </c>
      <c r="D798" t="s">
        <v>1119</v>
      </c>
      <c r="E798" t="s">
        <v>1136</v>
      </c>
      <c r="F798">
        <v>4</v>
      </c>
      <c r="G798">
        <f t="shared" si="12"/>
        <v>4</v>
      </c>
      <c r="H798" t="s">
        <v>1121</v>
      </c>
      <c r="K798">
        <v>917.6</v>
      </c>
      <c r="L798">
        <v>309.60000000000002</v>
      </c>
      <c r="M798">
        <v>474</v>
      </c>
      <c r="N798">
        <v>134</v>
      </c>
    </row>
    <row r="799" spans="1:14" x14ac:dyDescent="0.3">
      <c r="A799" t="s">
        <v>609</v>
      </c>
      <c r="B799">
        <v>1000</v>
      </c>
      <c r="C799" t="s">
        <v>2396</v>
      </c>
      <c r="D799" t="s">
        <v>1119</v>
      </c>
      <c r="E799" t="s">
        <v>1148</v>
      </c>
      <c r="F799">
        <v>8</v>
      </c>
      <c r="G799">
        <f t="shared" si="12"/>
        <v>8</v>
      </c>
      <c r="H799" t="s">
        <v>1121</v>
      </c>
      <c r="K799" s="2">
        <v>1598.1</v>
      </c>
      <c r="L799">
        <v>674.1</v>
      </c>
      <c r="M799">
        <v>790</v>
      </c>
      <c r="N799">
        <v>134</v>
      </c>
    </row>
    <row r="800" spans="1:14" x14ac:dyDescent="0.3">
      <c r="A800" t="s">
        <v>858</v>
      </c>
      <c r="B800">
        <v>500</v>
      </c>
      <c r="C800" t="s">
        <v>2397</v>
      </c>
      <c r="D800" t="s">
        <v>1119</v>
      </c>
      <c r="E800" t="s">
        <v>1136</v>
      </c>
      <c r="F800">
        <v>4</v>
      </c>
      <c r="G800">
        <f t="shared" si="12"/>
        <v>4</v>
      </c>
      <c r="H800" t="s">
        <v>1121</v>
      </c>
      <c r="K800">
        <v>802.33</v>
      </c>
      <c r="L800">
        <v>227.25</v>
      </c>
      <c r="M800">
        <v>441.08</v>
      </c>
      <c r="N800">
        <v>134</v>
      </c>
    </row>
    <row r="801" spans="1:14" x14ac:dyDescent="0.3">
      <c r="A801" t="s">
        <v>859</v>
      </c>
      <c r="B801">
        <v>1000</v>
      </c>
      <c r="C801" t="s">
        <v>2399</v>
      </c>
      <c r="D801" t="s">
        <v>1119</v>
      </c>
      <c r="E801" t="s">
        <v>1148</v>
      </c>
      <c r="F801">
        <v>8</v>
      </c>
      <c r="G801">
        <f t="shared" si="12"/>
        <v>8</v>
      </c>
      <c r="H801" t="s">
        <v>1121</v>
      </c>
      <c r="K801" s="2">
        <v>1704.89</v>
      </c>
      <c r="L801">
        <v>761.15</v>
      </c>
      <c r="M801">
        <v>809.74</v>
      </c>
      <c r="N801">
        <v>134</v>
      </c>
    </row>
    <row r="802" spans="1:14" x14ac:dyDescent="0.3">
      <c r="A802" t="s">
        <v>921</v>
      </c>
      <c r="B802">
        <v>50</v>
      </c>
      <c r="C802" t="s">
        <v>2401</v>
      </c>
      <c r="D802" t="s">
        <v>1119</v>
      </c>
      <c r="E802" t="s">
        <v>1133</v>
      </c>
      <c r="F802">
        <v>2</v>
      </c>
      <c r="G802">
        <f t="shared" si="12"/>
        <v>2</v>
      </c>
      <c r="H802" t="s">
        <v>1121</v>
      </c>
      <c r="K802">
        <v>339</v>
      </c>
      <c r="L802">
        <v>47</v>
      </c>
      <c r="M802">
        <v>158</v>
      </c>
      <c r="N802">
        <v>134</v>
      </c>
    </row>
    <row r="803" spans="1:14" x14ac:dyDescent="0.3">
      <c r="A803" t="s">
        <v>922</v>
      </c>
      <c r="B803">
        <v>250</v>
      </c>
      <c r="C803" t="s">
        <v>2402</v>
      </c>
      <c r="D803" t="s">
        <v>1119</v>
      </c>
      <c r="E803" t="s">
        <v>1133</v>
      </c>
      <c r="F803">
        <v>2</v>
      </c>
      <c r="G803">
        <f t="shared" si="12"/>
        <v>2</v>
      </c>
      <c r="H803" t="s">
        <v>1121</v>
      </c>
      <c r="K803">
        <v>297.8</v>
      </c>
      <c r="L803">
        <v>5.8</v>
      </c>
      <c r="M803">
        <v>158</v>
      </c>
      <c r="N803">
        <v>134</v>
      </c>
    </row>
    <row r="804" spans="1:14" x14ac:dyDescent="0.3">
      <c r="A804" t="s">
        <v>923</v>
      </c>
      <c r="B804" t="s">
        <v>919</v>
      </c>
      <c r="C804" t="s">
        <v>2403</v>
      </c>
      <c r="D804" t="s">
        <v>1119</v>
      </c>
      <c r="E804" t="s">
        <v>1133</v>
      </c>
      <c r="F804">
        <v>2</v>
      </c>
      <c r="G804">
        <f t="shared" si="12"/>
        <v>2</v>
      </c>
      <c r="H804" t="s">
        <v>1121</v>
      </c>
      <c r="K804">
        <v>297.8</v>
      </c>
      <c r="L804">
        <v>5.8</v>
      </c>
      <c r="M804">
        <v>158</v>
      </c>
      <c r="N804">
        <v>134</v>
      </c>
    </row>
    <row r="805" spans="1:14" x14ac:dyDescent="0.3">
      <c r="A805" t="s">
        <v>924</v>
      </c>
      <c r="B805">
        <v>500</v>
      </c>
      <c r="C805" t="s">
        <v>2404</v>
      </c>
      <c r="D805" t="s">
        <v>1119</v>
      </c>
      <c r="E805" t="s">
        <v>1136</v>
      </c>
      <c r="F805">
        <v>4</v>
      </c>
      <c r="G805">
        <f t="shared" si="12"/>
        <v>4</v>
      </c>
      <c r="H805" t="s">
        <v>1121</v>
      </c>
      <c r="K805">
        <v>670.75</v>
      </c>
      <c r="L805">
        <v>220.75</v>
      </c>
      <c r="M805">
        <v>316</v>
      </c>
      <c r="N805">
        <v>134</v>
      </c>
    </row>
    <row r="806" spans="1:14" x14ac:dyDescent="0.3">
      <c r="A806" t="s">
        <v>925</v>
      </c>
      <c r="B806">
        <v>1000</v>
      </c>
      <c r="C806" t="s">
        <v>2405</v>
      </c>
      <c r="D806" t="s">
        <v>1119</v>
      </c>
      <c r="E806" t="s">
        <v>1148</v>
      </c>
      <c r="F806">
        <v>8</v>
      </c>
      <c r="G806">
        <f t="shared" si="12"/>
        <v>8</v>
      </c>
      <c r="H806" t="s">
        <v>1121</v>
      </c>
      <c r="K806" s="2">
        <v>1573.15</v>
      </c>
      <c r="L806">
        <v>728.15</v>
      </c>
      <c r="M806">
        <v>711</v>
      </c>
      <c r="N806">
        <v>134</v>
      </c>
    </row>
    <row r="807" spans="1:14" x14ac:dyDescent="0.3">
      <c r="A807" t="s">
        <v>926</v>
      </c>
      <c r="B807">
        <v>2000</v>
      </c>
      <c r="C807" t="s">
        <v>2406</v>
      </c>
      <c r="D807" t="s">
        <v>1119</v>
      </c>
      <c r="E807" t="s">
        <v>1148</v>
      </c>
      <c r="F807">
        <v>8</v>
      </c>
      <c r="G807">
        <f t="shared" si="12"/>
        <v>8</v>
      </c>
      <c r="H807" t="s">
        <v>1121</v>
      </c>
      <c r="K807" s="2">
        <v>1602.15</v>
      </c>
      <c r="L807">
        <v>796.65</v>
      </c>
      <c r="M807">
        <v>671.5</v>
      </c>
      <c r="N807">
        <v>134</v>
      </c>
    </row>
    <row r="808" spans="1:14" x14ac:dyDescent="0.3">
      <c r="A808" t="s">
        <v>943</v>
      </c>
      <c r="B808">
        <v>50</v>
      </c>
      <c r="C808" t="s">
        <v>2407</v>
      </c>
      <c r="D808" t="s">
        <v>1119</v>
      </c>
      <c r="E808" t="s">
        <v>1133</v>
      </c>
      <c r="F808">
        <v>2</v>
      </c>
      <c r="G808">
        <f t="shared" si="12"/>
        <v>2</v>
      </c>
      <c r="H808" t="s">
        <v>1121</v>
      </c>
      <c r="K808">
        <v>292</v>
      </c>
      <c r="M808">
        <v>158</v>
      </c>
      <c r="N808">
        <v>134</v>
      </c>
    </row>
    <row r="809" spans="1:14" x14ac:dyDescent="0.3">
      <c r="A809" t="s">
        <v>944</v>
      </c>
      <c r="B809">
        <v>250</v>
      </c>
      <c r="C809" t="s">
        <v>2408</v>
      </c>
      <c r="D809" t="s">
        <v>1119</v>
      </c>
      <c r="E809" t="s">
        <v>1133</v>
      </c>
      <c r="F809">
        <v>2</v>
      </c>
      <c r="G809">
        <f t="shared" si="12"/>
        <v>2</v>
      </c>
      <c r="H809" t="s">
        <v>1121</v>
      </c>
      <c r="K809">
        <v>297.8</v>
      </c>
      <c r="L809">
        <v>5.8</v>
      </c>
      <c r="M809">
        <v>158</v>
      </c>
      <c r="N809">
        <v>134</v>
      </c>
    </row>
    <row r="810" spans="1:14" x14ac:dyDescent="0.3">
      <c r="A810" t="s">
        <v>945</v>
      </c>
      <c r="B810" t="s">
        <v>919</v>
      </c>
      <c r="C810" t="s">
        <v>2409</v>
      </c>
      <c r="D810" t="s">
        <v>1119</v>
      </c>
      <c r="E810" t="s">
        <v>1133</v>
      </c>
      <c r="F810">
        <v>2</v>
      </c>
      <c r="G810">
        <f t="shared" si="12"/>
        <v>2</v>
      </c>
      <c r="H810" t="s">
        <v>1121</v>
      </c>
      <c r="K810">
        <v>297.8</v>
      </c>
      <c r="L810">
        <v>5.8</v>
      </c>
      <c r="M810">
        <v>158</v>
      </c>
      <c r="N810">
        <v>134</v>
      </c>
    </row>
    <row r="811" spans="1:14" x14ac:dyDescent="0.3">
      <c r="A811" t="s">
        <v>946</v>
      </c>
      <c r="B811">
        <v>500</v>
      </c>
      <c r="C811" t="s">
        <v>2410</v>
      </c>
      <c r="D811" t="s">
        <v>1119</v>
      </c>
      <c r="E811" t="s">
        <v>1136</v>
      </c>
      <c r="F811">
        <v>4</v>
      </c>
      <c r="G811">
        <f t="shared" si="12"/>
        <v>4</v>
      </c>
      <c r="H811" t="s">
        <v>1121</v>
      </c>
      <c r="K811">
        <v>797.5</v>
      </c>
      <c r="L811">
        <v>347.5</v>
      </c>
      <c r="M811">
        <v>316</v>
      </c>
      <c r="N811">
        <v>134</v>
      </c>
    </row>
    <row r="812" spans="1:14" x14ac:dyDescent="0.3">
      <c r="A812" t="s">
        <v>947</v>
      </c>
      <c r="B812">
        <v>1000</v>
      </c>
      <c r="C812" t="s">
        <v>2411</v>
      </c>
      <c r="D812" t="s">
        <v>1119</v>
      </c>
      <c r="E812" t="s">
        <v>1148</v>
      </c>
      <c r="F812">
        <v>8</v>
      </c>
      <c r="G812">
        <f t="shared" si="12"/>
        <v>8</v>
      </c>
      <c r="H812" t="s">
        <v>1121</v>
      </c>
      <c r="K812" s="2">
        <v>1624.9</v>
      </c>
      <c r="L812">
        <v>858.9</v>
      </c>
      <c r="M812">
        <v>632</v>
      </c>
      <c r="N812">
        <v>134</v>
      </c>
    </row>
    <row r="813" spans="1:14" x14ac:dyDescent="0.3">
      <c r="A813" t="s">
        <v>948</v>
      </c>
      <c r="B813">
        <v>2000</v>
      </c>
      <c r="C813" t="s">
        <v>2412</v>
      </c>
      <c r="D813" t="s">
        <v>1119</v>
      </c>
      <c r="E813" t="s">
        <v>1148</v>
      </c>
      <c r="F813">
        <v>8</v>
      </c>
      <c r="G813">
        <f t="shared" si="12"/>
        <v>8</v>
      </c>
      <c r="H813" t="s">
        <v>1121</v>
      </c>
      <c r="K813" s="2">
        <v>1678.3</v>
      </c>
      <c r="L813">
        <v>872.8</v>
      </c>
      <c r="M813">
        <v>671.5</v>
      </c>
      <c r="N813">
        <v>134</v>
      </c>
    </row>
    <row r="814" spans="1:14" x14ac:dyDescent="0.3">
      <c r="A814" t="s">
        <v>3228</v>
      </c>
      <c r="C814" t="s">
        <v>3262</v>
      </c>
      <c r="D814" t="s">
        <v>1581</v>
      </c>
      <c r="E814" t="s">
        <v>1133</v>
      </c>
      <c r="F814">
        <v>2</v>
      </c>
      <c r="G814">
        <f t="shared" si="12"/>
        <v>2</v>
      </c>
      <c r="H814" t="s">
        <v>1121</v>
      </c>
      <c r="K814">
        <v>361.8</v>
      </c>
      <c r="L814">
        <v>30.3</v>
      </c>
      <c r="M814">
        <v>197.5</v>
      </c>
      <c r="N814">
        <v>134</v>
      </c>
    </row>
    <row r="815" spans="1:14" x14ac:dyDescent="0.3">
      <c r="A815" t="s">
        <v>2413</v>
      </c>
      <c r="C815" t="s">
        <v>2414</v>
      </c>
      <c r="D815" t="s">
        <v>1119</v>
      </c>
      <c r="E815" t="s">
        <v>1224</v>
      </c>
      <c r="F815">
        <v>1.3</v>
      </c>
      <c r="G815">
        <f t="shared" si="12"/>
        <v>1.5</v>
      </c>
      <c r="H815" t="s">
        <v>1121</v>
      </c>
      <c r="K815">
        <v>227.45</v>
      </c>
      <c r="L815">
        <v>108.95</v>
      </c>
      <c r="M815">
        <v>118.5</v>
      </c>
    </row>
    <row r="816" spans="1:14" x14ac:dyDescent="0.3">
      <c r="A816" t="s">
        <v>2415</v>
      </c>
      <c r="C816" t="s">
        <v>2416</v>
      </c>
      <c r="D816" t="s">
        <v>1119</v>
      </c>
      <c r="E816" t="s">
        <v>1229</v>
      </c>
      <c r="F816">
        <v>3</v>
      </c>
      <c r="G816">
        <f t="shared" si="12"/>
        <v>3</v>
      </c>
      <c r="H816" t="s">
        <v>1121</v>
      </c>
      <c r="K816">
        <v>539.76</v>
      </c>
      <c r="L816">
        <v>401.51</v>
      </c>
      <c r="M816">
        <v>138.25</v>
      </c>
    </row>
    <row r="817" spans="1:14" x14ac:dyDescent="0.3">
      <c r="A817" t="s">
        <v>1014</v>
      </c>
      <c r="C817" t="s">
        <v>2417</v>
      </c>
      <c r="D817" t="s">
        <v>1119</v>
      </c>
      <c r="E817" t="s">
        <v>1224</v>
      </c>
      <c r="F817">
        <v>1.3</v>
      </c>
      <c r="G817">
        <f t="shared" si="12"/>
        <v>1.5</v>
      </c>
      <c r="H817" t="s">
        <v>1121</v>
      </c>
      <c r="K817">
        <v>241.85</v>
      </c>
      <c r="L817">
        <v>24.35</v>
      </c>
      <c r="M817">
        <v>118.5</v>
      </c>
      <c r="N817">
        <v>99</v>
      </c>
    </row>
    <row r="818" spans="1:14" x14ac:dyDescent="0.3">
      <c r="A818" t="s">
        <v>1015</v>
      </c>
      <c r="C818" t="s">
        <v>2418</v>
      </c>
      <c r="D818" t="s">
        <v>1119</v>
      </c>
      <c r="E818" t="s">
        <v>1164</v>
      </c>
      <c r="F818">
        <v>3.3</v>
      </c>
      <c r="G818">
        <f t="shared" si="12"/>
        <v>3.4999999999999996</v>
      </c>
      <c r="H818" t="s">
        <v>1121</v>
      </c>
      <c r="K818">
        <v>631.35</v>
      </c>
      <c r="L818">
        <v>255.85</v>
      </c>
      <c r="M818">
        <v>276.5</v>
      </c>
      <c r="N818">
        <v>99</v>
      </c>
    </row>
    <row r="819" spans="1:14" x14ac:dyDescent="0.3">
      <c r="A819" t="s">
        <v>2419</v>
      </c>
      <c r="C819" t="s">
        <v>2420</v>
      </c>
      <c r="D819" t="s">
        <v>1119</v>
      </c>
      <c r="E819" t="s">
        <v>1150</v>
      </c>
      <c r="F819">
        <v>1</v>
      </c>
      <c r="G819">
        <f t="shared" si="12"/>
        <v>1</v>
      </c>
      <c r="H819" t="s">
        <v>1121</v>
      </c>
      <c r="K819">
        <v>103.35</v>
      </c>
      <c r="L819">
        <v>24.35</v>
      </c>
      <c r="M819">
        <v>79</v>
      </c>
    </row>
    <row r="820" spans="1:14" x14ac:dyDescent="0.3">
      <c r="A820" t="s">
        <v>2421</v>
      </c>
      <c r="C820" t="s">
        <v>2422</v>
      </c>
      <c r="D820" t="s">
        <v>1119</v>
      </c>
      <c r="E820" t="s">
        <v>1224</v>
      </c>
      <c r="F820">
        <v>1.3</v>
      </c>
      <c r="G820">
        <f t="shared" si="12"/>
        <v>1.5</v>
      </c>
      <c r="H820" t="s">
        <v>1121</v>
      </c>
      <c r="K820">
        <v>173.93</v>
      </c>
      <c r="L820">
        <v>29.1</v>
      </c>
      <c r="M820">
        <v>144.83000000000001</v>
      </c>
    </row>
    <row r="821" spans="1:14" x14ac:dyDescent="0.3">
      <c r="A821" t="s">
        <v>2423</v>
      </c>
      <c r="C821" t="s">
        <v>2424</v>
      </c>
      <c r="D821" t="s">
        <v>1119</v>
      </c>
      <c r="E821" t="s">
        <v>1150</v>
      </c>
      <c r="F821">
        <v>1</v>
      </c>
      <c r="G821">
        <f t="shared" si="12"/>
        <v>1</v>
      </c>
      <c r="H821" t="s">
        <v>1121</v>
      </c>
      <c r="I821">
        <v>200.27</v>
      </c>
      <c r="K821">
        <v>269.35000000000002</v>
      </c>
      <c r="L821">
        <v>170.35</v>
      </c>
      <c r="N821">
        <v>99</v>
      </c>
    </row>
    <row r="822" spans="1:14" x14ac:dyDescent="0.3">
      <c r="A822" t="s">
        <v>2425</v>
      </c>
      <c r="C822" t="s">
        <v>2426</v>
      </c>
      <c r="D822" t="s">
        <v>1207</v>
      </c>
      <c r="E822" t="s">
        <v>1133</v>
      </c>
      <c r="F822">
        <v>2</v>
      </c>
      <c r="G822">
        <f t="shared" si="12"/>
        <v>2</v>
      </c>
      <c r="K822">
        <v>219</v>
      </c>
      <c r="L822">
        <v>219</v>
      </c>
    </row>
    <row r="823" spans="1:14" x14ac:dyDescent="0.3">
      <c r="A823" t="s">
        <v>2427</v>
      </c>
      <c r="C823" t="s">
        <v>2428</v>
      </c>
      <c r="D823" t="s">
        <v>1207</v>
      </c>
      <c r="E823" t="s">
        <v>1150</v>
      </c>
      <c r="F823">
        <v>1</v>
      </c>
      <c r="G823">
        <f t="shared" si="12"/>
        <v>1</v>
      </c>
    </row>
    <row r="824" spans="1:14" x14ac:dyDescent="0.3">
      <c r="A824" t="s">
        <v>339</v>
      </c>
      <c r="B824" t="s">
        <v>2429</v>
      </c>
      <c r="C824" t="s">
        <v>2430</v>
      </c>
      <c r="D824" t="s">
        <v>1119</v>
      </c>
      <c r="E824" t="s">
        <v>1133</v>
      </c>
      <c r="F824">
        <v>2</v>
      </c>
      <c r="G824">
        <f t="shared" si="12"/>
        <v>2</v>
      </c>
      <c r="K824">
        <v>498.35</v>
      </c>
      <c r="L824">
        <v>281.10000000000002</v>
      </c>
      <c r="M824">
        <v>217.25</v>
      </c>
    </row>
    <row r="825" spans="1:14" x14ac:dyDescent="0.3">
      <c r="A825" t="s">
        <v>340</v>
      </c>
      <c r="B825" t="s">
        <v>2431</v>
      </c>
      <c r="C825" t="s">
        <v>2432</v>
      </c>
      <c r="D825" t="s">
        <v>1119</v>
      </c>
      <c r="E825" t="s">
        <v>1229</v>
      </c>
      <c r="F825">
        <v>3</v>
      </c>
      <c r="G825">
        <f t="shared" si="12"/>
        <v>3</v>
      </c>
      <c r="K825">
        <v>660.75</v>
      </c>
      <c r="L825">
        <v>364.5</v>
      </c>
      <c r="M825">
        <v>296.25</v>
      </c>
    </row>
    <row r="826" spans="1:14" x14ac:dyDescent="0.3">
      <c r="A826" t="s">
        <v>342</v>
      </c>
      <c r="B826" t="s">
        <v>2429</v>
      </c>
      <c r="C826" t="s">
        <v>2433</v>
      </c>
      <c r="D826" t="s">
        <v>1119</v>
      </c>
      <c r="E826" t="s">
        <v>1133</v>
      </c>
      <c r="F826">
        <v>2</v>
      </c>
      <c r="G826">
        <f t="shared" si="12"/>
        <v>2</v>
      </c>
      <c r="K826">
        <v>467.35</v>
      </c>
      <c r="L826">
        <v>289.60000000000002</v>
      </c>
      <c r="M826">
        <v>177.75</v>
      </c>
    </row>
    <row r="827" spans="1:14" x14ac:dyDescent="0.3">
      <c r="A827" t="s">
        <v>343</v>
      </c>
      <c r="B827" t="s">
        <v>2431</v>
      </c>
      <c r="C827" t="s">
        <v>2434</v>
      </c>
      <c r="D827" t="s">
        <v>1119</v>
      </c>
      <c r="E827" t="s">
        <v>1229</v>
      </c>
      <c r="F827">
        <v>3</v>
      </c>
      <c r="G827">
        <f t="shared" si="12"/>
        <v>3</v>
      </c>
      <c r="K827">
        <v>609.35</v>
      </c>
      <c r="L827">
        <v>352.6</v>
      </c>
      <c r="M827">
        <v>256.75</v>
      </c>
    </row>
    <row r="828" spans="1:14" x14ac:dyDescent="0.3">
      <c r="A828" t="s">
        <v>856</v>
      </c>
      <c r="B828" t="s">
        <v>856</v>
      </c>
      <c r="C828" t="s">
        <v>2435</v>
      </c>
      <c r="D828" t="s">
        <v>1119</v>
      </c>
      <c r="E828" t="s">
        <v>1229</v>
      </c>
      <c r="F828">
        <v>3</v>
      </c>
      <c r="G828">
        <f t="shared" si="12"/>
        <v>3</v>
      </c>
      <c r="K828">
        <v>895.6</v>
      </c>
      <c r="L828">
        <v>500.35</v>
      </c>
      <c r="M828">
        <v>296.25</v>
      </c>
      <c r="N828">
        <v>99</v>
      </c>
    </row>
    <row r="829" spans="1:14" x14ac:dyDescent="0.3">
      <c r="A829" t="s">
        <v>857</v>
      </c>
      <c r="B829" t="s">
        <v>857</v>
      </c>
      <c r="C829" t="s">
        <v>2436</v>
      </c>
      <c r="D829" t="s">
        <v>1119</v>
      </c>
      <c r="E829" t="s">
        <v>1136</v>
      </c>
      <c r="F829">
        <v>4</v>
      </c>
      <c r="G829">
        <f t="shared" si="12"/>
        <v>4</v>
      </c>
      <c r="K829" s="2">
        <v>1614.1</v>
      </c>
      <c r="L829" s="2">
        <v>1080.5999999999999</v>
      </c>
      <c r="M829">
        <v>434.5</v>
      </c>
      <c r="N829">
        <v>99</v>
      </c>
    </row>
    <row r="830" spans="1:14" x14ac:dyDescent="0.3">
      <c r="A830" t="s">
        <v>863</v>
      </c>
      <c r="B830" t="s">
        <v>2437</v>
      </c>
      <c r="C830" t="s">
        <v>2438</v>
      </c>
      <c r="D830" t="s">
        <v>1119</v>
      </c>
      <c r="E830" t="s">
        <v>1150</v>
      </c>
      <c r="F830">
        <v>1</v>
      </c>
      <c r="G830">
        <f t="shared" si="12"/>
        <v>1</v>
      </c>
      <c r="K830">
        <v>325.45</v>
      </c>
      <c r="L830">
        <v>187.2</v>
      </c>
      <c r="M830">
        <v>138.25</v>
      </c>
    </row>
    <row r="831" spans="1:14" x14ac:dyDescent="0.3">
      <c r="A831" t="s">
        <v>3158</v>
      </c>
      <c r="B831" t="s">
        <v>3179</v>
      </c>
      <c r="C831" t="s">
        <v>3180</v>
      </c>
      <c r="D831" t="s">
        <v>1119</v>
      </c>
      <c r="E831" t="s">
        <v>1224</v>
      </c>
      <c r="F831">
        <v>1.3</v>
      </c>
      <c r="G831">
        <f t="shared" si="12"/>
        <v>1.5</v>
      </c>
      <c r="K831">
        <v>383.65</v>
      </c>
      <c r="L831">
        <v>225.65</v>
      </c>
      <c r="M831">
        <v>158</v>
      </c>
    </row>
    <row r="832" spans="1:14" x14ac:dyDescent="0.3">
      <c r="A832" t="s">
        <v>3159</v>
      </c>
      <c r="B832" t="s">
        <v>3181</v>
      </c>
      <c r="C832" t="s">
        <v>3182</v>
      </c>
      <c r="D832" t="s">
        <v>1119</v>
      </c>
      <c r="E832" t="s">
        <v>1133</v>
      </c>
      <c r="F832">
        <v>2</v>
      </c>
      <c r="G832">
        <f t="shared" si="12"/>
        <v>2</v>
      </c>
      <c r="K832">
        <v>507.85</v>
      </c>
      <c r="L832">
        <v>330.1</v>
      </c>
      <c r="M832">
        <v>177.75</v>
      </c>
    </row>
    <row r="833" spans="1:14" x14ac:dyDescent="0.3">
      <c r="A833" t="s">
        <v>3160</v>
      </c>
      <c r="B833" t="s">
        <v>3183</v>
      </c>
      <c r="C833" t="s">
        <v>3184</v>
      </c>
      <c r="D833" t="s">
        <v>1119</v>
      </c>
      <c r="E833" t="s">
        <v>1229</v>
      </c>
      <c r="F833">
        <v>3</v>
      </c>
      <c r="G833">
        <f t="shared" si="12"/>
        <v>3</v>
      </c>
      <c r="K833" s="2">
        <v>1097.6500000000001</v>
      </c>
      <c r="L833">
        <v>781.65</v>
      </c>
      <c r="M833">
        <v>316</v>
      </c>
    </row>
    <row r="834" spans="1:14" x14ac:dyDescent="0.3">
      <c r="A834" t="s">
        <v>2439</v>
      </c>
      <c r="C834" t="s">
        <v>2440</v>
      </c>
      <c r="D834" t="s">
        <v>1126</v>
      </c>
      <c r="E834" t="s">
        <v>2441</v>
      </c>
      <c r="F834">
        <v>13</v>
      </c>
      <c r="G834">
        <f t="shared" si="12"/>
        <v>13</v>
      </c>
      <c r="H834" t="s">
        <v>1121</v>
      </c>
    </row>
    <row r="835" spans="1:14" x14ac:dyDescent="0.3">
      <c r="A835" t="s">
        <v>659</v>
      </c>
      <c r="B835" t="s">
        <v>576</v>
      </c>
      <c r="C835" t="s">
        <v>2442</v>
      </c>
      <c r="D835" t="s">
        <v>1119</v>
      </c>
      <c r="E835" t="s">
        <v>1136</v>
      </c>
      <c r="F835">
        <v>4</v>
      </c>
      <c r="G835">
        <f t="shared" ref="G835:G898" si="13">(F835-INT(F835))*5/3+INT(F835)</f>
        <v>4</v>
      </c>
      <c r="H835" t="s">
        <v>1121</v>
      </c>
      <c r="K835" s="2">
        <v>1068.48</v>
      </c>
      <c r="L835">
        <v>627.15</v>
      </c>
      <c r="M835">
        <v>342.33</v>
      </c>
      <c r="N835">
        <v>99</v>
      </c>
    </row>
    <row r="836" spans="1:14" x14ac:dyDescent="0.3">
      <c r="A836" t="s">
        <v>660</v>
      </c>
      <c r="B836">
        <v>1000</v>
      </c>
      <c r="C836" t="s">
        <v>2443</v>
      </c>
      <c r="D836" t="s">
        <v>1119</v>
      </c>
      <c r="E836" t="s">
        <v>1178</v>
      </c>
      <c r="F836">
        <v>5</v>
      </c>
      <c r="G836">
        <f t="shared" si="13"/>
        <v>5</v>
      </c>
      <c r="H836" t="s">
        <v>1121</v>
      </c>
      <c r="K836" s="2">
        <v>2093.1799999999998</v>
      </c>
      <c r="L836" s="2">
        <v>1572.85</v>
      </c>
      <c r="M836">
        <v>421.33</v>
      </c>
      <c r="N836">
        <v>99</v>
      </c>
    </row>
    <row r="837" spans="1:14" x14ac:dyDescent="0.3">
      <c r="A837" t="s">
        <v>661</v>
      </c>
      <c r="B837">
        <v>2000</v>
      </c>
      <c r="C837" t="s">
        <v>2444</v>
      </c>
      <c r="D837" t="s">
        <v>1119</v>
      </c>
      <c r="E837" t="s">
        <v>1144</v>
      </c>
      <c r="F837">
        <v>6</v>
      </c>
      <c r="G837">
        <f t="shared" si="13"/>
        <v>6</v>
      </c>
      <c r="H837" t="s">
        <v>1121</v>
      </c>
      <c r="K837" s="2">
        <v>1595.58</v>
      </c>
      <c r="L837">
        <v>996.25</v>
      </c>
      <c r="M837">
        <v>500.33</v>
      </c>
      <c r="N837">
        <v>99</v>
      </c>
    </row>
    <row r="838" spans="1:14" x14ac:dyDescent="0.3">
      <c r="A838" t="s">
        <v>662</v>
      </c>
      <c r="B838" t="s">
        <v>576</v>
      </c>
      <c r="C838" t="s">
        <v>2445</v>
      </c>
      <c r="D838" t="s">
        <v>1119</v>
      </c>
      <c r="E838" t="s">
        <v>1136</v>
      </c>
      <c r="F838">
        <v>4</v>
      </c>
      <c r="G838">
        <f t="shared" si="13"/>
        <v>4</v>
      </c>
      <c r="H838" t="s">
        <v>1121</v>
      </c>
      <c r="K838" s="2">
        <v>1068.48</v>
      </c>
      <c r="L838">
        <v>627.15</v>
      </c>
      <c r="M838">
        <v>342.33</v>
      </c>
      <c r="N838">
        <v>99</v>
      </c>
    </row>
    <row r="839" spans="1:14" x14ac:dyDescent="0.3">
      <c r="A839" t="s">
        <v>663</v>
      </c>
      <c r="B839">
        <v>1000</v>
      </c>
      <c r="C839" t="s">
        <v>2446</v>
      </c>
      <c r="D839" t="s">
        <v>1119</v>
      </c>
      <c r="E839" t="s">
        <v>1178</v>
      </c>
      <c r="F839">
        <v>5</v>
      </c>
      <c r="G839">
        <f t="shared" si="13"/>
        <v>5</v>
      </c>
      <c r="H839" t="s">
        <v>1121</v>
      </c>
      <c r="K839" s="2">
        <v>1474.58</v>
      </c>
      <c r="L839">
        <v>954.25</v>
      </c>
      <c r="M839">
        <v>421.33</v>
      </c>
      <c r="N839">
        <v>99</v>
      </c>
    </row>
    <row r="840" spans="1:14" x14ac:dyDescent="0.3">
      <c r="A840" t="s">
        <v>666</v>
      </c>
      <c r="B840">
        <v>2000</v>
      </c>
      <c r="C840" t="s">
        <v>2447</v>
      </c>
      <c r="D840" t="s">
        <v>1119</v>
      </c>
      <c r="E840" t="s">
        <v>1144</v>
      </c>
      <c r="F840">
        <v>6</v>
      </c>
      <c r="G840">
        <f t="shared" si="13"/>
        <v>6</v>
      </c>
      <c r="H840" t="s">
        <v>1121</v>
      </c>
      <c r="K840" s="2">
        <v>1547.18</v>
      </c>
      <c r="L840">
        <v>947.85</v>
      </c>
      <c r="M840">
        <v>500.33</v>
      </c>
      <c r="N840">
        <v>99</v>
      </c>
    </row>
    <row r="841" spans="1:14" x14ac:dyDescent="0.3">
      <c r="A841" t="s">
        <v>667</v>
      </c>
      <c r="B841" t="s">
        <v>576</v>
      </c>
      <c r="C841" t="s">
        <v>2448</v>
      </c>
      <c r="D841" t="s">
        <v>1119</v>
      </c>
      <c r="E841" t="s">
        <v>1136</v>
      </c>
      <c r="F841">
        <v>4</v>
      </c>
      <c r="G841">
        <f t="shared" si="13"/>
        <v>4</v>
      </c>
      <c r="H841" t="s">
        <v>1121</v>
      </c>
      <c r="K841" s="2">
        <v>1068.48</v>
      </c>
      <c r="L841">
        <v>627.15</v>
      </c>
      <c r="M841">
        <v>342.33</v>
      </c>
      <c r="N841">
        <v>99</v>
      </c>
    </row>
    <row r="842" spans="1:14" x14ac:dyDescent="0.3">
      <c r="A842" t="s">
        <v>668</v>
      </c>
      <c r="B842">
        <v>1000</v>
      </c>
      <c r="C842" t="s">
        <v>2449</v>
      </c>
      <c r="D842" t="s">
        <v>1119</v>
      </c>
      <c r="E842" t="s">
        <v>1178</v>
      </c>
      <c r="F842">
        <v>5</v>
      </c>
      <c r="G842">
        <f t="shared" si="13"/>
        <v>5</v>
      </c>
      <c r="H842" t="s">
        <v>1121</v>
      </c>
      <c r="K842" s="2">
        <v>1474.58</v>
      </c>
      <c r="L842">
        <v>954.25</v>
      </c>
      <c r="M842">
        <v>421.33</v>
      </c>
      <c r="N842">
        <v>99</v>
      </c>
    </row>
    <row r="843" spans="1:14" x14ac:dyDescent="0.3">
      <c r="A843" t="s">
        <v>669</v>
      </c>
      <c r="B843">
        <v>2000</v>
      </c>
      <c r="C843" t="s">
        <v>2450</v>
      </c>
      <c r="D843" t="s">
        <v>1119</v>
      </c>
      <c r="E843" t="s">
        <v>1144</v>
      </c>
      <c r="F843">
        <v>6</v>
      </c>
      <c r="G843">
        <f t="shared" si="13"/>
        <v>6</v>
      </c>
      <c r="H843" t="s">
        <v>1121</v>
      </c>
      <c r="K843" s="2">
        <v>1595.58</v>
      </c>
      <c r="L843">
        <v>996.25</v>
      </c>
      <c r="M843">
        <v>500.33</v>
      </c>
      <c r="N843">
        <v>99</v>
      </c>
    </row>
    <row r="844" spans="1:14" x14ac:dyDescent="0.3">
      <c r="A844" t="s">
        <v>670</v>
      </c>
      <c r="B844" t="s">
        <v>576</v>
      </c>
      <c r="C844" t="s">
        <v>2451</v>
      </c>
      <c r="D844" t="s">
        <v>1119</v>
      </c>
      <c r="E844" t="s">
        <v>1136</v>
      </c>
      <c r="F844">
        <v>4</v>
      </c>
      <c r="G844">
        <f t="shared" si="13"/>
        <v>4</v>
      </c>
      <c r="H844" t="s">
        <v>1121</v>
      </c>
      <c r="K844" s="2">
        <v>1068.48</v>
      </c>
      <c r="L844">
        <v>627.15</v>
      </c>
      <c r="M844">
        <v>342.33</v>
      </c>
      <c r="N844">
        <v>99</v>
      </c>
    </row>
    <row r="845" spans="1:14" x14ac:dyDescent="0.3">
      <c r="A845" t="s">
        <v>676</v>
      </c>
      <c r="B845">
        <v>1000</v>
      </c>
      <c r="C845" t="s">
        <v>2452</v>
      </c>
      <c r="D845" t="s">
        <v>1119</v>
      </c>
      <c r="E845" t="s">
        <v>1178</v>
      </c>
      <c r="F845">
        <v>5</v>
      </c>
      <c r="G845">
        <f t="shared" si="13"/>
        <v>5</v>
      </c>
      <c r="H845" t="s">
        <v>1121</v>
      </c>
      <c r="K845" s="2">
        <v>1474.58</v>
      </c>
      <c r="L845">
        <v>954.25</v>
      </c>
      <c r="M845">
        <v>421.33</v>
      </c>
      <c r="N845">
        <v>99</v>
      </c>
    </row>
    <row r="846" spans="1:14" x14ac:dyDescent="0.3">
      <c r="A846" t="s">
        <v>677</v>
      </c>
      <c r="B846">
        <v>2000</v>
      </c>
      <c r="C846" t="s">
        <v>2453</v>
      </c>
      <c r="D846" t="s">
        <v>1119</v>
      </c>
      <c r="E846" t="s">
        <v>1144</v>
      </c>
      <c r="F846">
        <v>6</v>
      </c>
      <c r="G846">
        <f t="shared" si="13"/>
        <v>6</v>
      </c>
      <c r="H846" t="s">
        <v>1121</v>
      </c>
      <c r="K846" s="2">
        <v>1595.58</v>
      </c>
      <c r="L846">
        <v>996.25</v>
      </c>
      <c r="M846">
        <v>500.33</v>
      </c>
      <c r="N846">
        <v>99</v>
      </c>
    </row>
    <row r="847" spans="1:14" x14ac:dyDescent="0.3">
      <c r="A847" t="s">
        <v>678</v>
      </c>
      <c r="B847" t="s">
        <v>576</v>
      </c>
      <c r="C847" t="s">
        <v>2454</v>
      </c>
      <c r="D847" t="s">
        <v>1119</v>
      </c>
      <c r="E847" t="s">
        <v>1136</v>
      </c>
      <c r="F847">
        <v>4</v>
      </c>
      <c r="G847">
        <f t="shared" si="13"/>
        <v>4</v>
      </c>
      <c r="H847" t="s">
        <v>1121</v>
      </c>
      <c r="K847" s="2">
        <v>1068.48</v>
      </c>
      <c r="L847">
        <v>627.15</v>
      </c>
      <c r="M847">
        <v>342.33</v>
      </c>
      <c r="N847">
        <v>99</v>
      </c>
    </row>
    <row r="848" spans="1:14" x14ac:dyDescent="0.3">
      <c r="A848" t="s">
        <v>679</v>
      </c>
      <c r="B848">
        <v>1000</v>
      </c>
      <c r="C848" t="s">
        <v>2455</v>
      </c>
      <c r="D848" t="s">
        <v>1119</v>
      </c>
      <c r="E848" t="s">
        <v>1178</v>
      </c>
      <c r="F848">
        <v>5</v>
      </c>
      <c r="G848">
        <f t="shared" si="13"/>
        <v>5</v>
      </c>
      <c r="H848" t="s">
        <v>1121</v>
      </c>
      <c r="K848" s="2">
        <v>1474.58</v>
      </c>
      <c r="L848">
        <v>954.25</v>
      </c>
      <c r="M848">
        <v>421.33</v>
      </c>
      <c r="N848">
        <v>99</v>
      </c>
    </row>
    <row r="849" spans="1:14" x14ac:dyDescent="0.3">
      <c r="A849" t="s">
        <v>680</v>
      </c>
      <c r="B849">
        <v>2000</v>
      </c>
      <c r="C849" t="s">
        <v>2456</v>
      </c>
      <c r="D849" t="s">
        <v>1119</v>
      </c>
      <c r="E849" t="s">
        <v>1144</v>
      </c>
      <c r="F849">
        <v>6</v>
      </c>
      <c r="G849">
        <f t="shared" si="13"/>
        <v>6</v>
      </c>
      <c r="H849" t="s">
        <v>1121</v>
      </c>
      <c r="K849" s="2">
        <v>1943.58</v>
      </c>
      <c r="L849" s="2">
        <v>1344.25</v>
      </c>
      <c r="M849">
        <v>500.33</v>
      </c>
      <c r="N849">
        <v>99</v>
      </c>
    </row>
    <row r="850" spans="1:14" x14ac:dyDescent="0.3">
      <c r="A850" t="s">
        <v>681</v>
      </c>
      <c r="B850" t="s">
        <v>576</v>
      </c>
      <c r="C850" t="s">
        <v>2457</v>
      </c>
      <c r="D850" t="s">
        <v>1119</v>
      </c>
      <c r="E850" t="s">
        <v>1136</v>
      </c>
      <c r="F850">
        <v>4</v>
      </c>
      <c r="G850">
        <f t="shared" si="13"/>
        <v>4</v>
      </c>
      <c r="H850" t="s">
        <v>1121</v>
      </c>
      <c r="K850" s="2">
        <v>1068.48</v>
      </c>
      <c r="L850">
        <v>627.15</v>
      </c>
      <c r="M850">
        <v>342.33</v>
      </c>
      <c r="N850">
        <v>99</v>
      </c>
    </row>
    <row r="851" spans="1:14" x14ac:dyDescent="0.3">
      <c r="A851" t="s">
        <v>682</v>
      </c>
      <c r="B851">
        <v>1000</v>
      </c>
      <c r="C851" t="s">
        <v>2458</v>
      </c>
      <c r="D851" t="s">
        <v>1119</v>
      </c>
      <c r="E851" t="s">
        <v>1178</v>
      </c>
      <c r="F851">
        <v>5</v>
      </c>
      <c r="G851">
        <f t="shared" si="13"/>
        <v>5</v>
      </c>
      <c r="H851" t="s">
        <v>1121</v>
      </c>
      <c r="K851" s="2">
        <v>1474.58</v>
      </c>
      <c r="L851">
        <v>954.25</v>
      </c>
      <c r="M851">
        <v>421.33</v>
      </c>
      <c r="N851">
        <v>99</v>
      </c>
    </row>
    <row r="852" spans="1:14" x14ac:dyDescent="0.3">
      <c r="A852" t="s">
        <v>683</v>
      </c>
      <c r="B852">
        <v>2000</v>
      </c>
      <c r="C852" t="s">
        <v>2459</v>
      </c>
      <c r="D852" t="s">
        <v>1119</v>
      </c>
      <c r="E852" t="s">
        <v>1144</v>
      </c>
      <c r="F852">
        <v>6</v>
      </c>
      <c r="G852">
        <f t="shared" si="13"/>
        <v>6</v>
      </c>
      <c r="H852" t="s">
        <v>1121</v>
      </c>
      <c r="K852" s="2">
        <v>1595.58</v>
      </c>
      <c r="L852">
        <v>996.25</v>
      </c>
      <c r="M852">
        <v>500.33</v>
      </c>
      <c r="N852">
        <v>99</v>
      </c>
    </row>
    <row r="853" spans="1:14" x14ac:dyDescent="0.3">
      <c r="A853" t="s">
        <v>736</v>
      </c>
      <c r="C853" t="s">
        <v>2460</v>
      </c>
      <c r="D853" t="s">
        <v>1119</v>
      </c>
      <c r="E853" t="s">
        <v>1136</v>
      </c>
      <c r="F853">
        <v>4</v>
      </c>
      <c r="G853">
        <f t="shared" si="13"/>
        <v>4</v>
      </c>
      <c r="K853">
        <v>914.4</v>
      </c>
      <c r="L853">
        <v>499.4</v>
      </c>
      <c r="M853">
        <v>316</v>
      </c>
      <c r="N853">
        <v>99</v>
      </c>
    </row>
    <row r="854" spans="1:14" x14ac:dyDescent="0.3">
      <c r="A854" t="s">
        <v>737</v>
      </c>
      <c r="C854" t="s">
        <v>2461</v>
      </c>
      <c r="D854" t="s">
        <v>1119</v>
      </c>
      <c r="E854" t="s">
        <v>1178</v>
      </c>
      <c r="F854">
        <v>5</v>
      </c>
      <c r="G854">
        <f t="shared" si="13"/>
        <v>5</v>
      </c>
      <c r="K854" s="2">
        <v>1529.25</v>
      </c>
      <c r="L854" s="2">
        <v>1035.25</v>
      </c>
      <c r="M854">
        <v>395</v>
      </c>
      <c r="N854">
        <v>99</v>
      </c>
    </row>
    <row r="855" spans="1:14" x14ac:dyDescent="0.3">
      <c r="A855" t="s">
        <v>738</v>
      </c>
      <c r="C855" t="s">
        <v>2462</v>
      </c>
      <c r="D855" t="s">
        <v>1119</v>
      </c>
      <c r="E855" t="s">
        <v>1144</v>
      </c>
      <c r="F855">
        <v>6</v>
      </c>
      <c r="G855">
        <f t="shared" si="13"/>
        <v>6</v>
      </c>
      <c r="K855" s="2">
        <v>2126.25</v>
      </c>
      <c r="L855" s="2">
        <v>1553.25</v>
      </c>
      <c r="M855">
        <v>474</v>
      </c>
      <c r="N855">
        <v>99</v>
      </c>
    </row>
    <row r="856" spans="1:14" x14ac:dyDescent="0.3">
      <c r="A856" t="s">
        <v>2463</v>
      </c>
      <c r="C856" t="s">
        <v>2464</v>
      </c>
      <c r="D856" t="s">
        <v>1119</v>
      </c>
      <c r="E856" t="s">
        <v>1133</v>
      </c>
      <c r="F856">
        <v>2</v>
      </c>
      <c r="G856">
        <f t="shared" si="13"/>
        <v>2</v>
      </c>
      <c r="K856">
        <v>909.4</v>
      </c>
      <c r="L856">
        <v>593.4</v>
      </c>
      <c r="M856">
        <v>316</v>
      </c>
    </row>
    <row r="857" spans="1:14" x14ac:dyDescent="0.3">
      <c r="A857" t="s">
        <v>2465</v>
      </c>
      <c r="C857" t="s">
        <v>2466</v>
      </c>
      <c r="D857" t="s">
        <v>1119</v>
      </c>
      <c r="E857" t="s">
        <v>1136</v>
      </c>
      <c r="F857">
        <v>4</v>
      </c>
      <c r="G857">
        <f t="shared" si="13"/>
        <v>4</v>
      </c>
      <c r="K857" s="2">
        <v>1510.6</v>
      </c>
      <c r="L857" s="2">
        <v>1036.5999999999999</v>
      </c>
      <c r="M857">
        <v>474</v>
      </c>
    </row>
    <row r="858" spans="1:14" x14ac:dyDescent="0.3">
      <c r="A858" t="s">
        <v>2467</v>
      </c>
      <c r="C858" t="s">
        <v>2468</v>
      </c>
      <c r="D858" t="s">
        <v>1119</v>
      </c>
      <c r="E858" t="s">
        <v>1136</v>
      </c>
      <c r="F858">
        <v>4</v>
      </c>
      <c r="G858">
        <f t="shared" si="13"/>
        <v>4</v>
      </c>
      <c r="K858" s="2">
        <v>1822.4</v>
      </c>
      <c r="L858" s="2">
        <v>1269.4000000000001</v>
      </c>
      <c r="M858">
        <v>553</v>
      </c>
    </row>
    <row r="859" spans="1:14" x14ac:dyDescent="0.3">
      <c r="A859" t="s">
        <v>1</v>
      </c>
      <c r="B859" t="s">
        <v>576</v>
      </c>
      <c r="C859" t="s">
        <v>2469</v>
      </c>
      <c r="D859" t="s">
        <v>1119</v>
      </c>
      <c r="E859" t="s">
        <v>1136</v>
      </c>
      <c r="F859">
        <v>4</v>
      </c>
      <c r="G859">
        <f t="shared" si="13"/>
        <v>4</v>
      </c>
      <c r="H859" t="s">
        <v>1121</v>
      </c>
      <c r="K859">
        <v>879.85</v>
      </c>
      <c r="L859">
        <v>429.85</v>
      </c>
      <c r="M859">
        <v>316</v>
      </c>
      <c r="N859">
        <v>134</v>
      </c>
    </row>
    <row r="860" spans="1:14" x14ac:dyDescent="0.3">
      <c r="A860" t="s">
        <v>15</v>
      </c>
      <c r="B860" t="s">
        <v>1365</v>
      </c>
      <c r="C860" t="s">
        <v>2470</v>
      </c>
      <c r="D860" t="s">
        <v>1119</v>
      </c>
      <c r="E860" t="s">
        <v>1136</v>
      </c>
      <c r="F860">
        <v>4</v>
      </c>
      <c r="G860">
        <f t="shared" si="13"/>
        <v>4</v>
      </c>
      <c r="H860" t="s">
        <v>1121</v>
      </c>
      <c r="K860">
        <v>844.68</v>
      </c>
      <c r="L860">
        <v>368.35</v>
      </c>
      <c r="M860">
        <v>342.33</v>
      </c>
      <c r="N860">
        <v>134</v>
      </c>
    </row>
    <row r="861" spans="1:14" x14ac:dyDescent="0.3">
      <c r="A861" t="s">
        <v>621</v>
      </c>
      <c r="B861">
        <v>1000</v>
      </c>
      <c r="C861" t="s">
        <v>2471</v>
      </c>
      <c r="D861" t="s">
        <v>1119</v>
      </c>
      <c r="E861" t="s">
        <v>1148</v>
      </c>
      <c r="F861">
        <v>8</v>
      </c>
      <c r="G861">
        <f t="shared" si="13"/>
        <v>8</v>
      </c>
      <c r="H861" t="s">
        <v>1121</v>
      </c>
      <c r="K861" s="2">
        <v>1352.35</v>
      </c>
      <c r="L861">
        <v>546.85</v>
      </c>
      <c r="M861">
        <v>671.5</v>
      </c>
      <c r="N861">
        <v>134</v>
      </c>
    </row>
    <row r="862" spans="1:14" x14ac:dyDescent="0.3">
      <c r="A862" t="s">
        <v>622</v>
      </c>
      <c r="B862">
        <v>2000</v>
      </c>
      <c r="C862" t="s">
        <v>2472</v>
      </c>
      <c r="D862" t="s">
        <v>1119</v>
      </c>
      <c r="E862" t="s">
        <v>1148</v>
      </c>
      <c r="F862">
        <v>8</v>
      </c>
      <c r="G862">
        <f t="shared" si="13"/>
        <v>8</v>
      </c>
      <c r="H862" t="s">
        <v>1121</v>
      </c>
      <c r="K862" s="2">
        <v>2267.15</v>
      </c>
      <c r="L862" s="2">
        <v>1461.65</v>
      </c>
      <c r="M862">
        <v>671.5</v>
      </c>
      <c r="N862">
        <v>134</v>
      </c>
    </row>
    <row r="863" spans="1:14" x14ac:dyDescent="0.3">
      <c r="A863" t="s">
        <v>612</v>
      </c>
      <c r="C863" t="s">
        <v>2473</v>
      </c>
      <c r="D863" t="s">
        <v>1119</v>
      </c>
      <c r="E863" t="s">
        <v>1136</v>
      </c>
      <c r="F863">
        <v>4</v>
      </c>
      <c r="G863">
        <f t="shared" si="13"/>
        <v>4</v>
      </c>
      <c r="H863" t="s">
        <v>1121</v>
      </c>
      <c r="K863" s="2">
        <v>1002.55</v>
      </c>
      <c r="L863">
        <v>473.55</v>
      </c>
      <c r="M863">
        <v>395</v>
      </c>
      <c r="N863">
        <v>134</v>
      </c>
    </row>
    <row r="864" spans="1:14" x14ac:dyDescent="0.3">
      <c r="A864" t="s">
        <v>613</v>
      </c>
      <c r="C864" t="s">
        <v>2474</v>
      </c>
      <c r="D864" t="s">
        <v>1119</v>
      </c>
      <c r="E864" t="s">
        <v>1148</v>
      </c>
      <c r="F864">
        <v>8</v>
      </c>
      <c r="G864">
        <f t="shared" si="13"/>
        <v>8</v>
      </c>
      <c r="H864" t="s">
        <v>1121</v>
      </c>
      <c r="K864" s="2">
        <v>1499.05</v>
      </c>
      <c r="L864">
        <v>654.04999999999995</v>
      </c>
      <c r="M864">
        <v>711</v>
      </c>
      <c r="N864">
        <v>134</v>
      </c>
    </row>
    <row r="865" spans="1:14" x14ac:dyDescent="0.3">
      <c r="A865" t="s">
        <v>614</v>
      </c>
      <c r="C865" t="s">
        <v>2475</v>
      </c>
      <c r="D865" t="s">
        <v>1119</v>
      </c>
      <c r="E865" t="s">
        <v>1148</v>
      </c>
      <c r="F865">
        <v>8</v>
      </c>
      <c r="G865">
        <f t="shared" si="13"/>
        <v>8</v>
      </c>
      <c r="H865" t="s">
        <v>1121</v>
      </c>
      <c r="K865" s="2">
        <v>2126.35</v>
      </c>
      <c r="L865" s="2">
        <v>1281.3499999999999</v>
      </c>
      <c r="M865">
        <v>711</v>
      </c>
      <c r="N865">
        <v>134</v>
      </c>
    </row>
    <row r="866" spans="1:14" x14ac:dyDescent="0.3">
      <c r="A866" t="s">
        <v>696</v>
      </c>
      <c r="B866" t="s">
        <v>577</v>
      </c>
      <c r="C866" t="s">
        <v>2476</v>
      </c>
      <c r="D866" t="s">
        <v>1119</v>
      </c>
      <c r="E866" t="s">
        <v>1148</v>
      </c>
      <c r="F866">
        <v>8</v>
      </c>
      <c r="G866">
        <f t="shared" si="13"/>
        <v>8</v>
      </c>
      <c r="H866" t="s">
        <v>1121</v>
      </c>
      <c r="K866" s="2">
        <v>1708.3</v>
      </c>
      <c r="L866">
        <v>843.55</v>
      </c>
      <c r="M866">
        <v>730.75</v>
      </c>
      <c r="N866">
        <v>134</v>
      </c>
    </row>
    <row r="867" spans="1:14" x14ac:dyDescent="0.3">
      <c r="A867" t="s">
        <v>697</v>
      </c>
      <c r="B867" t="s">
        <v>578</v>
      </c>
      <c r="C867" t="s">
        <v>2478</v>
      </c>
      <c r="D867" t="s">
        <v>1119</v>
      </c>
      <c r="E867" t="s">
        <v>1148</v>
      </c>
      <c r="F867">
        <v>8</v>
      </c>
      <c r="G867">
        <f t="shared" si="13"/>
        <v>8</v>
      </c>
      <c r="H867" t="s">
        <v>1121</v>
      </c>
      <c r="K867" s="2">
        <v>2537.8000000000002</v>
      </c>
      <c r="L867" s="2">
        <v>1673.05</v>
      </c>
      <c r="M867">
        <v>730.75</v>
      </c>
      <c r="N867">
        <v>134</v>
      </c>
    </row>
    <row r="868" spans="1:14" x14ac:dyDescent="0.3">
      <c r="A868" t="s">
        <v>2479</v>
      </c>
      <c r="B868" t="s">
        <v>577</v>
      </c>
      <c r="C868" t="s">
        <v>2480</v>
      </c>
      <c r="D868" t="s">
        <v>1119</v>
      </c>
      <c r="E868" t="s">
        <v>2477</v>
      </c>
      <c r="F868">
        <v>2.0499999999999998</v>
      </c>
      <c r="G868">
        <f t="shared" si="13"/>
        <v>2.083333333333333</v>
      </c>
      <c r="H868" t="s">
        <v>1121</v>
      </c>
      <c r="K868" s="2">
        <v>1091.3</v>
      </c>
      <c r="L868">
        <v>893.55</v>
      </c>
      <c r="M868">
        <v>98.75</v>
      </c>
      <c r="N868">
        <v>99</v>
      </c>
    </row>
    <row r="869" spans="1:14" x14ac:dyDescent="0.3">
      <c r="A869" t="s">
        <v>2481</v>
      </c>
      <c r="B869" t="s">
        <v>578</v>
      </c>
      <c r="C869" t="s">
        <v>2482</v>
      </c>
      <c r="D869" t="s">
        <v>1119</v>
      </c>
      <c r="E869" t="s">
        <v>2477</v>
      </c>
      <c r="F869">
        <v>2.0499999999999998</v>
      </c>
      <c r="G869">
        <f t="shared" si="13"/>
        <v>2.083333333333333</v>
      </c>
      <c r="H869" t="s">
        <v>1121</v>
      </c>
      <c r="K869" s="2">
        <v>1982.3</v>
      </c>
      <c r="L869" s="2">
        <v>1784.55</v>
      </c>
      <c r="M869">
        <v>98.75</v>
      </c>
      <c r="N869">
        <v>99</v>
      </c>
    </row>
    <row r="870" spans="1:14" x14ac:dyDescent="0.3">
      <c r="A870" t="s">
        <v>18</v>
      </c>
      <c r="B870" t="s">
        <v>1367</v>
      </c>
      <c r="C870" t="s">
        <v>2483</v>
      </c>
      <c r="D870" t="s">
        <v>1119</v>
      </c>
      <c r="E870" t="s">
        <v>1148</v>
      </c>
      <c r="F870">
        <v>8</v>
      </c>
      <c r="G870">
        <f t="shared" si="13"/>
        <v>8</v>
      </c>
      <c r="H870" t="s">
        <v>1121</v>
      </c>
      <c r="K870" s="2">
        <v>1529.88</v>
      </c>
      <c r="L870">
        <v>737.55</v>
      </c>
      <c r="M870">
        <v>658.33</v>
      </c>
      <c r="N870">
        <v>134</v>
      </c>
    </row>
    <row r="871" spans="1:14" x14ac:dyDescent="0.3">
      <c r="A871" t="s">
        <v>700</v>
      </c>
      <c r="B871" t="s">
        <v>578</v>
      </c>
      <c r="C871" t="s">
        <v>2484</v>
      </c>
      <c r="D871" t="s">
        <v>1119</v>
      </c>
      <c r="E871" t="s">
        <v>1148</v>
      </c>
      <c r="F871">
        <v>8</v>
      </c>
      <c r="G871">
        <f t="shared" si="13"/>
        <v>8</v>
      </c>
      <c r="H871" t="s">
        <v>1121</v>
      </c>
      <c r="K871" s="2">
        <v>2429.6</v>
      </c>
      <c r="L871" s="2">
        <v>1663.6</v>
      </c>
      <c r="M871">
        <v>632</v>
      </c>
      <c r="N871">
        <v>134</v>
      </c>
    </row>
    <row r="872" spans="1:14" x14ac:dyDescent="0.3">
      <c r="A872" t="s">
        <v>705</v>
      </c>
      <c r="B872" t="s">
        <v>1365</v>
      </c>
      <c r="C872" t="s">
        <v>2485</v>
      </c>
      <c r="D872" t="s">
        <v>1119</v>
      </c>
      <c r="E872" t="s">
        <v>1136</v>
      </c>
      <c r="F872">
        <v>4</v>
      </c>
      <c r="G872">
        <f t="shared" si="13"/>
        <v>4</v>
      </c>
      <c r="H872" t="s">
        <v>1121</v>
      </c>
      <c r="K872" s="2">
        <v>1059.8499999999999</v>
      </c>
      <c r="L872">
        <v>570.35</v>
      </c>
      <c r="M872">
        <v>355.5</v>
      </c>
      <c r="N872">
        <v>134</v>
      </c>
    </row>
    <row r="873" spans="1:14" x14ac:dyDescent="0.3">
      <c r="A873" t="s">
        <v>706</v>
      </c>
      <c r="B873" t="s">
        <v>1367</v>
      </c>
      <c r="C873" t="s">
        <v>2487</v>
      </c>
      <c r="D873" t="s">
        <v>1119</v>
      </c>
      <c r="E873" t="s">
        <v>1148</v>
      </c>
      <c r="F873">
        <v>8</v>
      </c>
      <c r="G873">
        <f t="shared" si="13"/>
        <v>8</v>
      </c>
      <c r="H873" t="s">
        <v>1121</v>
      </c>
      <c r="K873" s="2">
        <v>1867.35</v>
      </c>
      <c r="L873" s="2">
        <v>1061.8499999999999</v>
      </c>
      <c r="M873">
        <v>671.5</v>
      </c>
      <c r="N873">
        <v>134</v>
      </c>
    </row>
    <row r="874" spans="1:14" x14ac:dyDescent="0.3">
      <c r="A874" t="s">
        <v>707</v>
      </c>
      <c r="B874" t="s">
        <v>1369</v>
      </c>
      <c r="C874" t="s">
        <v>2488</v>
      </c>
      <c r="D874" t="s">
        <v>1119</v>
      </c>
      <c r="E874" t="s">
        <v>1148</v>
      </c>
      <c r="F874">
        <v>8</v>
      </c>
      <c r="G874">
        <f t="shared" si="13"/>
        <v>8</v>
      </c>
      <c r="H874" t="s">
        <v>1121</v>
      </c>
      <c r="K874" s="2">
        <v>2525.85</v>
      </c>
      <c r="L874" s="2">
        <v>1720.35</v>
      </c>
      <c r="M874">
        <v>671.5</v>
      </c>
      <c r="N874">
        <v>134</v>
      </c>
    </row>
    <row r="875" spans="1:14" x14ac:dyDescent="0.3">
      <c r="A875" t="s">
        <v>710</v>
      </c>
      <c r="B875" t="s">
        <v>576</v>
      </c>
      <c r="C875" t="s">
        <v>2489</v>
      </c>
      <c r="D875" t="s">
        <v>1119</v>
      </c>
      <c r="E875" t="s">
        <v>1136</v>
      </c>
      <c r="F875">
        <v>4</v>
      </c>
      <c r="G875">
        <f t="shared" si="13"/>
        <v>4</v>
      </c>
      <c r="H875" t="s">
        <v>1121</v>
      </c>
      <c r="K875">
        <v>642.6</v>
      </c>
      <c r="L875">
        <v>192.6</v>
      </c>
      <c r="M875">
        <v>316</v>
      </c>
      <c r="N875">
        <v>134</v>
      </c>
    </row>
    <row r="876" spans="1:14" x14ac:dyDescent="0.3">
      <c r="A876" t="s">
        <v>711</v>
      </c>
      <c r="B876" t="s">
        <v>577</v>
      </c>
      <c r="C876" t="s">
        <v>2491</v>
      </c>
      <c r="D876" t="s">
        <v>1119</v>
      </c>
      <c r="E876" t="s">
        <v>1148</v>
      </c>
      <c r="F876">
        <v>8</v>
      </c>
      <c r="G876">
        <f t="shared" si="13"/>
        <v>8</v>
      </c>
      <c r="H876" t="s">
        <v>1121</v>
      </c>
      <c r="K876" s="2">
        <v>1892.8</v>
      </c>
      <c r="L876" s="2">
        <v>1126.8</v>
      </c>
      <c r="M876">
        <v>632</v>
      </c>
      <c r="N876">
        <v>134</v>
      </c>
    </row>
    <row r="877" spans="1:14" x14ac:dyDescent="0.3">
      <c r="A877" t="s">
        <v>712</v>
      </c>
      <c r="B877" t="s">
        <v>578</v>
      </c>
      <c r="C877" t="s">
        <v>2492</v>
      </c>
      <c r="D877" t="s">
        <v>1119</v>
      </c>
      <c r="E877" t="s">
        <v>1148</v>
      </c>
      <c r="F877">
        <v>8</v>
      </c>
      <c r="G877">
        <f t="shared" si="13"/>
        <v>8</v>
      </c>
      <c r="H877" t="s">
        <v>1121</v>
      </c>
      <c r="K877" s="2">
        <v>1931.05</v>
      </c>
      <c r="L877" s="2">
        <v>1165.05</v>
      </c>
      <c r="M877">
        <v>632</v>
      </c>
      <c r="N877">
        <v>134</v>
      </c>
    </row>
    <row r="878" spans="1:14" x14ac:dyDescent="0.3">
      <c r="A878" t="s">
        <v>714</v>
      </c>
      <c r="B878" t="s">
        <v>576</v>
      </c>
      <c r="C878" t="s">
        <v>2493</v>
      </c>
      <c r="D878" t="s">
        <v>1119</v>
      </c>
      <c r="E878" t="s">
        <v>1136</v>
      </c>
      <c r="F878">
        <v>4</v>
      </c>
      <c r="G878">
        <f t="shared" si="13"/>
        <v>4</v>
      </c>
      <c r="H878" t="s">
        <v>1121</v>
      </c>
      <c r="K878">
        <v>642.6</v>
      </c>
      <c r="L878">
        <v>192.6</v>
      </c>
      <c r="M878">
        <v>316</v>
      </c>
      <c r="N878">
        <v>134</v>
      </c>
    </row>
    <row r="879" spans="1:14" x14ac:dyDescent="0.3">
      <c r="A879" t="s">
        <v>19</v>
      </c>
      <c r="B879" t="s">
        <v>1369</v>
      </c>
      <c r="C879" t="s">
        <v>2494</v>
      </c>
      <c r="D879" t="s">
        <v>1119</v>
      </c>
      <c r="E879" t="s">
        <v>1148</v>
      </c>
      <c r="F879">
        <v>8</v>
      </c>
      <c r="G879">
        <f t="shared" si="13"/>
        <v>8</v>
      </c>
      <c r="H879" t="s">
        <v>1121</v>
      </c>
      <c r="K879" s="2">
        <v>2354.38</v>
      </c>
      <c r="L879" s="2">
        <v>1562.05</v>
      </c>
      <c r="M879">
        <v>658.33</v>
      </c>
      <c r="N879">
        <v>134</v>
      </c>
    </row>
    <row r="880" spans="1:14" x14ac:dyDescent="0.3">
      <c r="A880" t="s">
        <v>715</v>
      </c>
      <c r="B880" t="s">
        <v>577</v>
      </c>
      <c r="C880" t="s">
        <v>2495</v>
      </c>
      <c r="D880" t="s">
        <v>1119</v>
      </c>
      <c r="E880" t="s">
        <v>1148</v>
      </c>
      <c r="F880">
        <v>8</v>
      </c>
      <c r="G880">
        <f t="shared" si="13"/>
        <v>8</v>
      </c>
      <c r="H880" t="s">
        <v>1121</v>
      </c>
      <c r="K880" s="2">
        <v>1760.8</v>
      </c>
      <c r="L880">
        <v>994.8</v>
      </c>
      <c r="M880">
        <v>632</v>
      </c>
      <c r="N880">
        <v>134</v>
      </c>
    </row>
    <row r="881" spans="1:14" x14ac:dyDescent="0.3">
      <c r="A881" t="s">
        <v>716</v>
      </c>
      <c r="B881" t="s">
        <v>578</v>
      </c>
      <c r="C881" t="s">
        <v>2496</v>
      </c>
      <c r="D881" t="s">
        <v>1119</v>
      </c>
      <c r="E881" t="s">
        <v>1148</v>
      </c>
      <c r="F881">
        <v>8</v>
      </c>
      <c r="G881">
        <f t="shared" si="13"/>
        <v>8</v>
      </c>
      <c r="H881" t="s">
        <v>1121</v>
      </c>
      <c r="K881" s="2">
        <v>1799.05</v>
      </c>
      <c r="L881" s="2">
        <v>1033.05</v>
      </c>
      <c r="M881">
        <v>632</v>
      </c>
      <c r="N881">
        <v>134</v>
      </c>
    </row>
    <row r="882" spans="1:14" x14ac:dyDescent="0.3">
      <c r="A882" t="s">
        <v>721</v>
      </c>
      <c r="B882" t="s">
        <v>576</v>
      </c>
      <c r="C882" t="s">
        <v>2497</v>
      </c>
      <c r="D882" t="s">
        <v>1119</v>
      </c>
      <c r="E882" t="s">
        <v>1136</v>
      </c>
      <c r="F882">
        <v>4</v>
      </c>
      <c r="G882">
        <f t="shared" si="13"/>
        <v>4</v>
      </c>
      <c r="H882" t="s">
        <v>1121</v>
      </c>
      <c r="K882">
        <v>829.15</v>
      </c>
      <c r="L882">
        <v>379.15</v>
      </c>
      <c r="M882">
        <v>316</v>
      </c>
      <c r="N882">
        <v>134</v>
      </c>
    </row>
    <row r="883" spans="1:14" x14ac:dyDescent="0.3">
      <c r="A883" t="s">
        <v>722</v>
      </c>
      <c r="B883" t="s">
        <v>577</v>
      </c>
      <c r="C883" t="s">
        <v>2498</v>
      </c>
      <c r="D883" t="s">
        <v>1119</v>
      </c>
      <c r="E883" t="s">
        <v>1148</v>
      </c>
      <c r="F883">
        <v>8</v>
      </c>
      <c r="G883">
        <f t="shared" si="13"/>
        <v>8</v>
      </c>
      <c r="H883" t="s">
        <v>1121</v>
      </c>
      <c r="K883" s="2">
        <v>1758.88</v>
      </c>
      <c r="L883">
        <v>927.05</v>
      </c>
      <c r="M883">
        <v>697.83</v>
      </c>
      <c r="N883">
        <v>134</v>
      </c>
    </row>
    <row r="884" spans="1:14" x14ac:dyDescent="0.3">
      <c r="A884" t="s">
        <v>723</v>
      </c>
      <c r="B884" t="s">
        <v>578</v>
      </c>
      <c r="C884" t="s">
        <v>2499</v>
      </c>
      <c r="D884" t="s">
        <v>1119</v>
      </c>
      <c r="E884" t="s">
        <v>1148</v>
      </c>
      <c r="F884">
        <v>8</v>
      </c>
      <c r="G884">
        <f t="shared" si="13"/>
        <v>8</v>
      </c>
      <c r="H884" t="s">
        <v>1121</v>
      </c>
      <c r="K884" s="2">
        <v>2569.88</v>
      </c>
      <c r="L884" s="2">
        <v>1738.05</v>
      </c>
      <c r="M884">
        <v>697.83</v>
      </c>
      <c r="N884">
        <v>134</v>
      </c>
    </row>
    <row r="885" spans="1:14" x14ac:dyDescent="0.3">
      <c r="A885" t="s">
        <v>724</v>
      </c>
      <c r="B885" t="s">
        <v>576</v>
      </c>
      <c r="C885" t="s">
        <v>2501</v>
      </c>
      <c r="D885" t="s">
        <v>1119</v>
      </c>
      <c r="E885" t="s">
        <v>1136</v>
      </c>
      <c r="F885">
        <v>4</v>
      </c>
      <c r="G885">
        <f t="shared" si="13"/>
        <v>4</v>
      </c>
      <c r="H885" t="s">
        <v>1121</v>
      </c>
      <c r="K885">
        <v>829.15</v>
      </c>
      <c r="L885">
        <v>379.15</v>
      </c>
      <c r="M885">
        <v>316</v>
      </c>
      <c r="N885">
        <v>134</v>
      </c>
    </row>
    <row r="886" spans="1:14" x14ac:dyDescent="0.3">
      <c r="A886" t="s">
        <v>725</v>
      </c>
      <c r="B886" t="s">
        <v>577</v>
      </c>
      <c r="C886" t="s">
        <v>2502</v>
      </c>
      <c r="D886" t="s">
        <v>1119</v>
      </c>
      <c r="E886" t="s">
        <v>1148</v>
      </c>
      <c r="F886">
        <v>8</v>
      </c>
      <c r="G886">
        <f t="shared" si="13"/>
        <v>8</v>
      </c>
      <c r="H886" t="s">
        <v>1121</v>
      </c>
      <c r="K886" s="2">
        <v>1758.88</v>
      </c>
      <c r="L886">
        <v>927.05</v>
      </c>
      <c r="M886">
        <v>697.83</v>
      </c>
      <c r="N886">
        <v>134</v>
      </c>
    </row>
    <row r="887" spans="1:14" x14ac:dyDescent="0.3">
      <c r="A887" t="s">
        <v>726</v>
      </c>
      <c r="B887" t="s">
        <v>578</v>
      </c>
      <c r="C887" t="s">
        <v>2503</v>
      </c>
      <c r="D887" t="s">
        <v>1119</v>
      </c>
      <c r="E887" t="s">
        <v>1148</v>
      </c>
      <c r="F887">
        <v>8</v>
      </c>
      <c r="G887">
        <f t="shared" si="13"/>
        <v>8</v>
      </c>
      <c r="H887" t="s">
        <v>1121</v>
      </c>
      <c r="K887" s="2">
        <v>2569.88</v>
      </c>
      <c r="L887" s="2">
        <v>1738.05</v>
      </c>
      <c r="M887">
        <v>697.83</v>
      </c>
      <c r="N887">
        <v>134</v>
      </c>
    </row>
    <row r="888" spans="1:14" x14ac:dyDescent="0.3">
      <c r="A888" t="s">
        <v>727</v>
      </c>
      <c r="B888" t="s">
        <v>576</v>
      </c>
      <c r="C888" t="s">
        <v>2504</v>
      </c>
      <c r="D888" t="s">
        <v>1119</v>
      </c>
      <c r="E888" t="s">
        <v>1136</v>
      </c>
      <c r="F888">
        <v>4</v>
      </c>
      <c r="G888">
        <f t="shared" si="13"/>
        <v>4</v>
      </c>
      <c r="H888" t="s">
        <v>1121</v>
      </c>
      <c r="K888">
        <v>829.15</v>
      </c>
      <c r="L888">
        <v>379.15</v>
      </c>
      <c r="M888">
        <v>316</v>
      </c>
      <c r="N888">
        <v>134</v>
      </c>
    </row>
    <row r="889" spans="1:14" x14ac:dyDescent="0.3">
      <c r="A889" t="s">
        <v>728</v>
      </c>
      <c r="B889" t="s">
        <v>577</v>
      </c>
      <c r="C889" t="s">
        <v>2505</v>
      </c>
      <c r="D889" t="s">
        <v>1119</v>
      </c>
      <c r="E889" t="s">
        <v>1148</v>
      </c>
      <c r="F889">
        <v>8</v>
      </c>
      <c r="G889">
        <f t="shared" si="13"/>
        <v>8</v>
      </c>
      <c r="H889" t="s">
        <v>1121</v>
      </c>
      <c r="K889" s="2">
        <v>1758.88</v>
      </c>
      <c r="L889">
        <v>927.05</v>
      </c>
      <c r="M889">
        <v>697.83</v>
      </c>
      <c r="N889">
        <v>134</v>
      </c>
    </row>
    <row r="890" spans="1:14" x14ac:dyDescent="0.3">
      <c r="A890" t="s">
        <v>21</v>
      </c>
      <c r="B890" t="s">
        <v>576</v>
      </c>
      <c r="C890" t="s">
        <v>2506</v>
      </c>
      <c r="D890" t="s">
        <v>1119</v>
      </c>
      <c r="E890" t="s">
        <v>1136</v>
      </c>
      <c r="F890">
        <v>4</v>
      </c>
      <c r="G890">
        <f t="shared" si="13"/>
        <v>4</v>
      </c>
      <c r="H890" t="s">
        <v>1121</v>
      </c>
      <c r="K890" s="2">
        <v>1072.55</v>
      </c>
      <c r="L890">
        <v>583.04999999999995</v>
      </c>
      <c r="M890">
        <v>355.5</v>
      </c>
      <c r="N890">
        <v>134</v>
      </c>
    </row>
    <row r="891" spans="1:14" x14ac:dyDescent="0.3">
      <c r="A891" t="s">
        <v>729</v>
      </c>
      <c r="B891" t="s">
        <v>578</v>
      </c>
      <c r="C891" t="s">
        <v>2507</v>
      </c>
      <c r="D891" t="s">
        <v>1119</v>
      </c>
      <c r="E891" t="s">
        <v>1148</v>
      </c>
      <c r="F891">
        <v>8</v>
      </c>
      <c r="G891">
        <f t="shared" si="13"/>
        <v>8</v>
      </c>
      <c r="H891" t="s">
        <v>1121</v>
      </c>
      <c r="K891" s="2">
        <v>2569.88</v>
      </c>
      <c r="L891" s="2">
        <v>1738.05</v>
      </c>
      <c r="M891">
        <v>697.83</v>
      </c>
      <c r="N891">
        <v>134</v>
      </c>
    </row>
    <row r="892" spans="1:14" x14ac:dyDescent="0.3">
      <c r="A892" t="s">
        <v>730</v>
      </c>
      <c r="B892" t="s">
        <v>576</v>
      </c>
      <c r="C892" t="s">
        <v>2508</v>
      </c>
      <c r="D892" t="s">
        <v>1119</v>
      </c>
      <c r="E892" t="s">
        <v>1148</v>
      </c>
      <c r="F892">
        <v>8</v>
      </c>
      <c r="G892">
        <f t="shared" si="13"/>
        <v>8</v>
      </c>
      <c r="H892" t="s">
        <v>1121</v>
      </c>
      <c r="K892" s="2">
        <v>1145.1500000000001</v>
      </c>
      <c r="L892">
        <v>379.15</v>
      </c>
      <c r="M892">
        <v>632</v>
      </c>
      <c r="N892">
        <v>134</v>
      </c>
    </row>
    <row r="893" spans="1:14" x14ac:dyDescent="0.3">
      <c r="A893" t="s">
        <v>731</v>
      </c>
      <c r="B893" t="s">
        <v>577</v>
      </c>
      <c r="C893" t="s">
        <v>2509</v>
      </c>
      <c r="D893" t="s">
        <v>1119</v>
      </c>
      <c r="E893" t="s">
        <v>1148</v>
      </c>
      <c r="F893">
        <v>8</v>
      </c>
      <c r="G893">
        <f t="shared" si="13"/>
        <v>8</v>
      </c>
      <c r="H893" t="s">
        <v>1121</v>
      </c>
      <c r="K893" s="2">
        <v>1758.88</v>
      </c>
      <c r="L893">
        <v>927.05</v>
      </c>
      <c r="M893">
        <v>697.83</v>
      </c>
      <c r="N893">
        <v>134</v>
      </c>
    </row>
    <row r="894" spans="1:14" x14ac:dyDescent="0.3">
      <c r="A894" t="s">
        <v>732</v>
      </c>
      <c r="B894" t="s">
        <v>578</v>
      </c>
      <c r="C894" t="s">
        <v>2510</v>
      </c>
      <c r="D894" t="s">
        <v>1119</v>
      </c>
      <c r="E894" t="s">
        <v>1148</v>
      </c>
      <c r="F894">
        <v>8</v>
      </c>
      <c r="G894">
        <f t="shared" si="13"/>
        <v>8</v>
      </c>
      <c r="H894" t="s">
        <v>1121</v>
      </c>
      <c r="K894" s="2">
        <v>2569.88</v>
      </c>
      <c r="L894" s="2">
        <v>1738.05</v>
      </c>
      <c r="M894">
        <v>697.83</v>
      </c>
      <c r="N894">
        <v>134</v>
      </c>
    </row>
    <row r="895" spans="1:14" x14ac:dyDescent="0.3">
      <c r="A895" t="s">
        <v>750</v>
      </c>
      <c r="B895" t="s">
        <v>576</v>
      </c>
      <c r="C895" t="s">
        <v>2511</v>
      </c>
      <c r="D895" t="s">
        <v>1119</v>
      </c>
      <c r="E895" t="s">
        <v>1136</v>
      </c>
      <c r="F895">
        <v>4</v>
      </c>
      <c r="G895">
        <f t="shared" si="13"/>
        <v>4</v>
      </c>
      <c r="H895" t="s">
        <v>1121</v>
      </c>
      <c r="K895">
        <v>879.85</v>
      </c>
      <c r="L895">
        <v>429.85</v>
      </c>
      <c r="M895">
        <v>316</v>
      </c>
      <c r="N895">
        <v>134</v>
      </c>
    </row>
    <row r="896" spans="1:14" x14ac:dyDescent="0.3">
      <c r="A896" t="s">
        <v>751</v>
      </c>
      <c r="B896" t="s">
        <v>577</v>
      </c>
      <c r="C896" t="s">
        <v>2512</v>
      </c>
      <c r="D896" t="s">
        <v>1119</v>
      </c>
      <c r="E896" t="s">
        <v>1148</v>
      </c>
      <c r="F896">
        <v>8</v>
      </c>
      <c r="G896">
        <f t="shared" si="13"/>
        <v>8</v>
      </c>
      <c r="H896" t="s">
        <v>1121</v>
      </c>
      <c r="K896" s="2">
        <v>1526.35</v>
      </c>
      <c r="L896">
        <v>760.35</v>
      </c>
      <c r="M896">
        <v>632</v>
      </c>
      <c r="N896">
        <v>134</v>
      </c>
    </row>
    <row r="897" spans="1:14" x14ac:dyDescent="0.3">
      <c r="A897" t="s">
        <v>752</v>
      </c>
      <c r="B897" t="s">
        <v>578</v>
      </c>
      <c r="C897" t="s">
        <v>2513</v>
      </c>
      <c r="D897" t="s">
        <v>1119</v>
      </c>
      <c r="E897" t="s">
        <v>1148</v>
      </c>
      <c r="F897">
        <v>8</v>
      </c>
      <c r="G897">
        <f t="shared" si="13"/>
        <v>8</v>
      </c>
      <c r="H897" t="s">
        <v>1121</v>
      </c>
      <c r="K897" s="2">
        <v>2412.1</v>
      </c>
      <c r="L897" s="2">
        <v>1646.1</v>
      </c>
      <c r="M897">
        <v>632</v>
      </c>
      <c r="N897">
        <v>134</v>
      </c>
    </row>
    <row r="898" spans="1:14" x14ac:dyDescent="0.3">
      <c r="A898" t="s">
        <v>757</v>
      </c>
      <c r="B898">
        <v>500</v>
      </c>
      <c r="C898" t="s">
        <v>2514</v>
      </c>
      <c r="D898" t="s">
        <v>1119</v>
      </c>
      <c r="E898" t="s">
        <v>1136</v>
      </c>
      <c r="F898">
        <v>4</v>
      </c>
      <c r="G898">
        <f t="shared" si="13"/>
        <v>4</v>
      </c>
      <c r="H898" t="s">
        <v>1121</v>
      </c>
      <c r="K898">
        <v>943.1</v>
      </c>
      <c r="L898">
        <v>473.35</v>
      </c>
      <c r="M898">
        <v>335.75</v>
      </c>
      <c r="N898">
        <v>134</v>
      </c>
    </row>
    <row r="899" spans="1:14" x14ac:dyDescent="0.3">
      <c r="A899" t="s">
        <v>758</v>
      </c>
      <c r="B899">
        <v>1000</v>
      </c>
      <c r="C899" t="s">
        <v>2515</v>
      </c>
      <c r="D899" t="s">
        <v>1119</v>
      </c>
      <c r="E899" t="s">
        <v>1148</v>
      </c>
      <c r="F899">
        <v>8</v>
      </c>
      <c r="G899">
        <f t="shared" ref="G899:G962" si="14">(F899-INT(F899))*5/3+INT(F899)</f>
        <v>8</v>
      </c>
      <c r="H899" t="s">
        <v>1121</v>
      </c>
      <c r="K899" s="2">
        <v>1678.5</v>
      </c>
      <c r="L899">
        <v>892.75</v>
      </c>
      <c r="M899">
        <v>651.75</v>
      </c>
      <c r="N899">
        <v>134</v>
      </c>
    </row>
    <row r="900" spans="1:14" x14ac:dyDescent="0.3">
      <c r="A900" t="s">
        <v>759</v>
      </c>
      <c r="B900">
        <v>2000</v>
      </c>
      <c r="C900" t="s">
        <v>2516</v>
      </c>
      <c r="D900" t="s">
        <v>1119</v>
      </c>
      <c r="E900" t="s">
        <v>1148</v>
      </c>
      <c r="F900">
        <v>8</v>
      </c>
      <c r="G900">
        <f t="shared" si="14"/>
        <v>8</v>
      </c>
      <c r="H900" t="s">
        <v>1121</v>
      </c>
      <c r="K900" s="2">
        <v>2117.33</v>
      </c>
      <c r="L900" s="2">
        <v>1305.25</v>
      </c>
      <c r="M900">
        <v>678.08</v>
      </c>
      <c r="N900">
        <v>134</v>
      </c>
    </row>
    <row r="901" spans="1:14" x14ac:dyDescent="0.3">
      <c r="A901" t="s">
        <v>24</v>
      </c>
      <c r="B901" t="s">
        <v>577</v>
      </c>
      <c r="C901" t="s">
        <v>2518</v>
      </c>
      <c r="D901" t="s">
        <v>1119</v>
      </c>
      <c r="E901" t="s">
        <v>1148</v>
      </c>
      <c r="F901">
        <v>8</v>
      </c>
      <c r="G901">
        <f t="shared" si="14"/>
        <v>8</v>
      </c>
      <c r="H901" t="s">
        <v>1121</v>
      </c>
      <c r="K901" s="2">
        <v>1539.75</v>
      </c>
      <c r="L901">
        <v>769.25</v>
      </c>
      <c r="M901">
        <v>671.5</v>
      </c>
      <c r="N901">
        <v>99</v>
      </c>
    </row>
    <row r="902" spans="1:14" x14ac:dyDescent="0.3">
      <c r="A902" t="s">
        <v>761</v>
      </c>
      <c r="B902">
        <v>500</v>
      </c>
      <c r="C902" t="s">
        <v>2519</v>
      </c>
      <c r="D902" t="s">
        <v>1119</v>
      </c>
      <c r="E902" t="s">
        <v>1136</v>
      </c>
      <c r="F902">
        <v>4</v>
      </c>
      <c r="G902">
        <f t="shared" si="14"/>
        <v>4</v>
      </c>
      <c r="H902" t="s">
        <v>1121</v>
      </c>
      <c r="K902">
        <v>909.1</v>
      </c>
      <c r="L902">
        <v>439.35</v>
      </c>
      <c r="M902">
        <v>335.75</v>
      </c>
      <c r="N902">
        <v>134</v>
      </c>
    </row>
    <row r="903" spans="1:14" x14ac:dyDescent="0.3">
      <c r="A903" t="s">
        <v>762</v>
      </c>
      <c r="B903">
        <v>1000</v>
      </c>
      <c r="C903" t="s">
        <v>2520</v>
      </c>
      <c r="D903" t="s">
        <v>1119</v>
      </c>
      <c r="E903" t="s">
        <v>1148</v>
      </c>
      <c r="F903">
        <v>8</v>
      </c>
      <c r="G903">
        <f t="shared" si="14"/>
        <v>8</v>
      </c>
      <c r="H903" t="s">
        <v>1121</v>
      </c>
      <c r="K903" s="2">
        <v>1678.5</v>
      </c>
      <c r="L903">
        <v>892.75</v>
      </c>
      <c r="M903">
        <v>651.75</v>
      </c>
      <c r="N903">
        <v>134</v>
      </c>
    </row>
    <row r="904" spans="1:14" x14ac:dyDescent="0.3">
      <c r="A904" t="s">
        <v>763</v>
      </c>
      <c r="B904">
        <v>2000</v>
      </c>
      <c r="C904" t="s">
        <v>2521</v>
      </c>
      <c r="D904" t="s">
        <v>1119</v>
      </c>
      <c r="E904" t="s">
        <v>1148</v>
      </c>
      <c r="F904">
        <v>8</v>
      </c>
      <c r="G904">
        <f t="shared" si="14"/>
        <v>8</v>
      </c>
      <c r="H904" t="s">
        <v>1121</v>
      </c>
      <c r="K904" s="2">
        <v>2603.33</v>
      </c>
      <c r="L904" s="2">
        <v>1791.25</v>
      </c>
      <c r="M904">
        <v>678.08</v>
      </c>
      <c r="N904">
        <v>134</v>
      </c>
    </row>
    <row r="905" spans="1:14" x14ac:dyDescent="0.3">
      <c r="A905" t="s">
        <v>765</v>
      </c>
      <c r="B905">
        <v>500</v>
      </c>
      <c r="C905" t="s">
        <v>2522</v>
      </c>
      <c r="D905" t="s">
        <v>1119</v>
      </c>
      <c r="E905" t="s">
        <v>1136</v>
      </c>
      <c r="F905">
        <v>4</v>
      </c>
      <c r="G905">
        <f t="shared" si="14"/>
        <v>4</v>
      </c>
      <c r="H905" t="s">
        <v>1121</v>
      </c>
      <c r="K905">
        <v>909.1</v>
      </c>
      <c r="L905">
        <v>439.35</v>
      </c>
      <c r="M905">
        <v>335.75</v>
      </c>
      <c r="N905">
        <v>134</v>
      </c>
    </row>
    <row r="906" spans="1:14" x14ac:dyDescent="0.3">
      <c r="A906" t="s">
        <v>766</v>
      </c>
      <c r="B906">
        <v>1000</v>
      </c>
      <c r="C906" t="s">
        <v>2523</v>
      </c>
      <c r="D906" t="s">
        <v>1119</v>
      </c>
      <c r="E906" t="s">
        <v>1148</v>
      </c>
      <c r="F906">
        <v>8</v>
      </c>
      <c r="G906">
        <f t="shared" si="14"/>
        <v>8</v>
      </c>
      <c r="H906" t="s">
        <v>1121</v>
      </c>
      <c r="K906" s="2">
        <v>1678.5</v>
      </c>
      <c r="L906">
        <v>892.75</v>
      </c>
      <c r="M906">
        <v>651.75</v>
      </c>
      <c r="N906">
        <v>134</v>
      </c>
    </row>
    <row r="907" spans="1:14" x14ac:dyDescent="0.3">
      <c r="A907" t="s">
        <v>767</v>
      </c>
      <c r="B907">
        <v>2000</v>
      </c>
      <c r="C907" t="s">
        <v>2524</v>
      </c>
      <c r="D907" t="s">
        <v>1119</v>
      </c>
      <c r="E907" t="s">
        <v>1148</v>
      </c>
      <c r="F907">
        <v>8</v>
      </c>
      <c r="G907">
        <f t="shared" si="14"/>
        <v>8</v>
      </c>
      <c r="H907" t="s">
        <v>1121</v>
      </c>
      <c r="K907" s="2">
        <v>2117.33</v>
      </c>
      <c r="L907" s="2">
        <v>1305.25</v>
      </c>
      <c r="M907">
        <v>678.08</v>
      </c>
      <c r="N907">
        <v>134</v>
      </c>
    </row>
    <row r="908" spans="1:14" x14ac:dyDescent="0.3">
      <c r="A908" t="s">
        <v>780</v>
      </c>
      <c r="C908" t="s">
        <v>2525</v>
      </c>
      <c r="D908" t="s">
        <v>1119</v>
      </c>
      <c r="E908" t="s">
        <v>1178</v>
      </c>
      <c r="F908">
        <v>5</v>
      </c>
      <c r="G908">
        <f t="shared" si="14"/>
        <v>5</v>
      </c>
      <c r="K908">
        <v>913</v>
      </c>
      <c r="L908">
        <v>384</v>
      </c>
      <c r="M908">
        <v>395</v>
      </c>
      <c r="N908">
        <v>134</v>
      </c>
    </row>
    <row r="909" spans="1:14" x14ac:dyDescent="0.3">
      <c r="A909" t="s">
        <v>781</v>
      </c>
      <c r="C909" t="s">
        <v>2527</v>
      </c>
      <c r="D909" t="s">
        <v>1119</v>
      </c>
      <c r="E909" t="s">
        <v>1148</v>
      </c>
      <c r="F909">
        <v>8</v>
      </c>
      <c r="G909">
        <f t="shared" si="14"/>
        <v>8</v>
      </c>
      <c r="K909" s="2">
        <v>1508</v>
      </c>
      <c r="L909">
        <v>742</v>
      </c>
      <c r="M909">
        <v>632</v>
      </c>
      <c r="N909">
        <v>134</v>
      </c>
    </row>
    <row r="910" spans="1:14" x14ac:dyDescent="0.3">
      <c r="A910" t="s">
        <v>782</v>
      </c>
      <c r="C910" t="s">
        <v>2528</v>
      </c>
      <c r="D910" t="s">
        <v>1119</v>
      </c>
      <c r="E910" t="s">
        <v>1148</v>
      </c>
      <c r="F910">
        <v>8</v>
      </c>
      <c r="G910">
        <f t="shared" si="14"/>
        <v>8</v>
      </c>
      <c r="K910" s="2">
        <v>2418</v>
      </c>
      <c r="L910" s="2">
        <v>1652</v>
      </c>
      <c r="M910">
        <v>632</v>
      </c>
      <c r="N910">
        <v>134</v>
      </c>
    </row>
    <row r="911" spans="1:14" x14ac:dyDescent="0.3">
      <c r="A911" t="s">
        <v>25</v>
      </c>
      <c r="B911" t="s">
        <v>578</v>
      </c>
      <c r="C911" t="s">
        <v>2529</v>
      </c>
      <c r="D911" t="s">
        <v>1119</v>
      </c>
      <c r="E911" t="s">
        <v>1148</v>
      </c>
      <c r="F911">
        <v>8</v>
      </c>
      <c r="G911">
        <f t="shared" si="14"/>
        <v>8</v>
      </c>
      <c r="H911" t="s">
        <v>1121</v>
      </c>
      <c r="K911" s="2">
        <v>2082</v>
      </c>
      <c r="L911" s="2">
        <v>1276.5</v>
      </c>
      <c r="M911">
        <v>671.5</v>
      </c>
      <c r="N911">
        <v>134</v>
      </c>
    </row>
    <row r="912" spans="1:14" x14ac:dyDescent="0.3">
      <c r="A912" t="s">
        <v>806</v>
      </c>
      <c r="B912" t="s">
        <v>576</v>
      </c>
      <c r="C912" t="s">
        <v>2530</v>
      </c>
      <c r="D912" t="s">
        <v>1119</v>
      </c>
      <c r="E912" t="s">
        <v>1136</v>
      </c>
      <c r="F912">
        <v>4</v>
      </c>
      <c r="G912">
        <f t="shared" si="14"/>
        <v>4</v>
      </c>
      <c r="H912" t="s">
        <v>1121</v>
      </c>
      <c r="K912">
        <v>964.85</v>
      </c>
      <c r="L912">
        <v>514.85</v>
      </c>
      <c r="M912">
        <v>316</v>
      </c>
      <c r="N912">
        <v>134</v>
      </c>
    </row>
    <row r="913" spans="1:14" x14ac:dyDescent="0.3">
      <c r="A913" t="s">
        <v>807</v>
      </c>
      <c r="B913" t="s">
        <v>577</v>
      </c>
      <c r="C913" t="s">
        <v>2531</v>
      </c>
      <c r="D913" t="s">
        <v>1119</v>
      </c>
      <c r="E913" t="s">
        <v>1148</v>
      </c>
      <c r="F913">
        <v>8</v>
      </c>
      <c r="G913">
        <f t="shared" si="14"/>
        <v>8</v>
      </c>
      <c r="H913" t="s">
        <v>1121</v>
      </c>
      <c r="K913" s="2">
        <v>1750.05</v>
      </c>
      <c r="L913">
        <v>984.05</v>
      </c>
      <c r="M913">
        <v>632</v>
      </c>
      <c r="N913">
        <v>134</v>
      </c>
    </row>
    <row r="914" spans="1:14" x14ac:dyDescent="0.3">
      <c r="A914" t="s">
        <v>808</v>
      </c>
      <c r="B914" t="s">
        <v>578</v>
      </c>
      <c r="C914" t="s">
        <v>2532</v>
      </c>
      <c r="D914" t="s">
        <v>1119</v>
      </c>
      <c r="E914" t="s">
        <v>1148</v>
      </c>
      <c r="F914">
        <v>8</v>
      </c>
      <c r="G914">
        <f t="shared" si="14"/>
        <v>8</v>
      </c>
      <c r="H914" t="s">
        <v>1121</v>
      </c>
      <c r="K914" s="2">
        <v>2541.5500000000002</v>
      </c>
      <c r="L914" s="2">
        <v>1775.55</v>
      </c>
      <c r="M914">
        <v>632</v>
      </c>
      <c r="N914">
        <v>134</v>
      </c>
    </row>
    <row r="915" spans="1:14" x14ac:dyDescent="0.3">
      <c r="A915" t="s">
        <v>916</v>
      </c>
      <c r="B915">
        <v>500</v>
      </c>
      <c r="C915" t="s">
        <v>2533</v>
      </c>
      <c r="D915" t="s">
        <v>1119</v>
      </c>
      <c r="E915" t="s">
        <v>1136</v>
      </c>
      <c r="F915">
        <v>4</v>
      </c>
      <c r="G915">
        <f t="shared" si="14"/>
        <v>4</v>
      </c>
      <c r="H915" t="s">
        <v>1121</v>
      </c>
      <c r="K915" s="2">
        <v>1106.5999999999999</v>
      </c>
      <c r="L915">
        <v>557.85</v>
      </c>
      <c r="M915">
        <v>414.75</v>
      </c>
      <c r="N915">
        <v>134</v>
      </c>
    </row>
    <row r="916" spans="1:14" x14ac:dyDescent="0.3">
      <c r="A916" t="s">
        <v>917</v>
      </c>
      <c r="B916">
        <v>1000</v>
      </c>
      <c r="C916" t="s">
        <v>2534</v>
      </c>
      <c r="D916" t="s">
        <v>1119</v>
      </c>
      <c r="E916" t="s">
        <v>1148</v>
      </c>
      <c r="F916">
        <v>8</v>
      </c>
      <c r="G916">
        <f t="shared" si="14"/>
        <v>8</v>
      </c>
      <c r="H916" t="s">
        <v>1121</v>
      </c>
      <c r="K916" s="2">
        <v>1751.75</v>
      </c>
      <c r="L916">
        <v>966</v>
      </c>
      <c r="M916">
        <v>651.75</v>
      </c>
      <c r="N916">
        <v>134</v>
      </c>
    </row>
    <row r="917" spans="1:14" x14ac:dyDescent="0.3">
      <c r="A917" t="s">
        <v>918</v>
      </c>
      <c r="B917">
        <v>2000</v>
      </c>
      <c r="C917" t="s">
        <v>2535</v>
      </c>
      <c r="D917" t="s">
        <v>1119</v>
      </c>
      <c r="E917" t="s">
        <v>1148</v>
      </c>
      <c r="F917">
        <v>8</v>
      </c>
      <c r="G917">
        <f t="shared" si="14"/>
        <v>8</v>
      </c>
      <c r="H917" t="s">
        <v>1121</v>
      </c>
      <c r="K917" s="2">
        <v>2324.58</v>
      </c>
      <c r="L917" s="2">
        <v>1512.5</v>
      </c>
      <c r="M917">
        <v>678.08</v>
      </c>
      <c r="N917">
        <v>134</v>
      </c>
    </row>
    <row r="918" spans="1:14" x14ac:dyDescent="0.3">
      <c r="A918" t="s">
        <v>967</v>
      </c>
      <c r="B918">
        <v>500</v>
      </c>
      <c r="C918" t="s">
        <v>2537</v>
      </c>
      <c r="D918" t="s">
        <v>1119</v>
      </c>
      <c r="E918" t="s">
        <v>1136</v>
      </c>
      <c r="F918">
        <v>4</v>
      </c>
      <c r="G918">
        <f t="shared" si="14"/>
        <v>4</v>
      </c>
      <c r="H918" t="s">
        <v>1121</v>
      </c>
      <c r="K918" s="2">
        <v>1106.5999999999999</v>
      </c>
      <c r="L918">
        <v>557.85</v>
      </c>
      <c r="M918">
        <v>414.75</v>
      </c>
      <c r="N918">
        <v>134</v>
      </c>
    </row>
    <row r="919" spans="1:14" x14ac:dyDescent="0.3">
      <c r="A919" t="s">
        <v>968</v>
      </c>
      <c r="B919">
        <v>1000</v>
      </c>
      <c r="C919" t="s">
        <v>2538</v>
      </c>
      <c r="D919" t="s">
        <v>1119</v>
      </c>
      <c r="E919" t="s">
        <v>1148</v>
      </c>
      <c r="F919">
        <v>8</v>
      </c>
      <c r="G919">
        <f t="shared" si="14"/>
        <v>8</v>
      </c>
      <c r="H919" t="s">
        <v>1121</v>
      </c>
      <c r="K919" s="2">
        <v>1751.75</v>
      </c>
      <c r="L919">
        <v>966</v>
      </c>
      <c r="M919">
        <v>651.75</v>
      </c>
      <c r="N919">
        <v>134</v>
      </c>
    </row>
    <row r="920" spans="1:14" x14ac:dyDescent="0.3">
      <c r="A920" t="s">
        <v>970</v>
      </c>
      <c r="B920">
        <v>2000</v>
      </c>
      <c r="C920" t="s">
        <v>2539</v>
      </c>
      <c r="D920" t="s">
        <v>1119</v>
      </c>
      <c r="E920" t="s">
        <v>1148</v>
      </c>
      <c r="F920">
        <v>8</v>
      </c>
      <c r="G920">
        <f t="shared" si="14"/>
        <v>8</v>
      </c>
      <c r="H920" t="s">
        <v>1121</v>
      </c>
      <c r="K920" s="2">
        <v>2324.58</v>
      </c>
      <c r="L920" s="2">
        <v>1512.5</v>
      </c>
      <c r="M920">
        <v>678.08</v>
      </c>
      <c r="N920">
        <v>134</v>
      </c>
    </row>
    <row r="921" spans="1:14" x14ac:dyDescent="0.3">
      <c r="A921" t="s">
        <v>27</v>
      </c>
      <c r="B921" t="s">
        <v>578</v>
      </c>
      <c r="C921" t="s">
        <v>2540</v>
      </c>
      <c r="D921" t="s">
        <v>1119</v>
      </c>
      <c r="E921" t="s">
        <v>1148</v>
      </c>
      <c r="F921">
        <v>8</v>
      </c>
      <c r="G921">
        <f t="shared" si="14"/>
        <v>8</v>
      </c>
      <c r="H921" t="s">
        <v>1121</v>
      </c>
      <c r="K921" s="2">
        <v>2019.55</v>
      </c>
      <c r="L921" s="2">
        <v>1253.55</v>
      </c>
      <c r="M921">
        <v>632</v>
      </c>
      <c r="N921">
        <v>134</v>
      </c>
    </row>
    <row r="922" spans="1:14" x14ac:dyDescent="0.3">
      <c r="A922" t="s">
        <v>30</v>
      </c>
      <c r="B922" t="s">
        <v>577</v>
      </c>
      <c r="C922" t="s">
        <v>2541</v>
      </c>
      <c r="D922" t="s">
        <v>1119</v>
      </c>
      <c r="E922" t="s">
        <v>1148</v>
      </c>
      <c r="F922">
        <v>8</v>
      </c>
      <c r="G922">
        <f t="shared" si="14"/>
        <v>8</v>
      </c>
      <c r="H922" t="s">
        <v>1121</v>
      </c>
      <c r="K922" s="2">
        <v>1750.05</v>
      </c>
      <c r="L922">
        <v>984.05</v>
      </c>
      <c r="M922">
        <v>632</v>
      </c>
      <c r="N922">
        <v>134</v>
      </c>
    </row>
    <row r="923" spans="1:14" x14ac:dyDescent="0.3">
      <c r="A923" t="s">
        <v>31</v>
      </c>
      <c r="B923" t="s">
        <v>576</v>
      </c>
      <c r="C923" t="s">
        <v>2542</v>
      </c>
      <c r="D923" t="s">
        <v>1119</v>
      </c>
      <c r="E923" t="s">
        <v>1136</v>
      </c>
      <c r="F923">
        <v>4</v>
      </c>
      <c r="G923">
        <f t="shared" si="14"/>
        <v>4</v>
      </c>
      <c r="H923" t="s">
        <v>1121</v>
      </c>
      <c r="K923">
        <v>938.85</v>
      </c>
      <c r="L923">
        <v>508.85</v>
      </c>
      <c r="M923">
        <v>316</v>
      </c>
      <c r="N923">
        <v>114</v>
      </c>
    </row>
    <row r="924" spans="1:14" x14ac:dyDescent="0.3">
      <c r="A924" t="s">
        <v>32</v>
      </c>
      <c r="B924" t="s">
        <v>576</v>
      </c>
      <c r="C924" t="s">
        <v>2543</v>
      </c>
      <c r="D924" t="s">
        <v>1119</v>
      </c>
      <c r="E924" t="s">
        <v>1136</v>
      </c>
      <c r="F924">
        <v>4</v>
      </c>
      <c r="G924">
        <f t="shared" si="14"/>
        <v>4</v>
      </c>
      <c r="H924" t="s">
        <v>1121</v>
      </c>
      <c r="K924">
        <v>964.85</v>
      </c>
      <c r="L924">
        <v>514.85</v>
      </c>
      <c r="M924">
        <v>316</v>
      </c>
      <c r="N924">
        <v>134</v>
      </c>
    </row>
    <row r="925" spans="1:14" x14ac:dyDescent="0.3">
      <c r="A925" t="s">
        <v>4</v>
      </c>
      <c r="B925" t="s">
        <v>577</v>
      </c>
      <c r="C925" t="s">
        <v>2544</v>
      </c>
      <c r="D925" t="s">
        <v>1119</v>
      </c>
      <c r="E925" t="s">
        <v>1148</v>
      </c>
      <c r="F925">
        <v>8</v>
      </c>
      <c r="G925">
        <f t="shared" si="14"/>
        <v>8</v>
      </c>
      <c r="H925" t="s">
        <v>1121</v>
      </c>
      <c r="K925" s="2">
        <v>1490.85</v>
      </c>
      <c r="L925">
        <v>724.85</v>
      </c>
      <c r="M925">
        <v>632</v>
      </c>
      <c r="N925">
        <v>134</v>
      </c>
    </row>
    <row r="926" spans="1:14" x14ac:dyDescent="0.3">
      <c r="A926" t="s">
        <v>33</v>
      </c>
      <c r="B926" t="s">
        <v>577</v>
      </c>
      <c r="C926" t="s">
        <v>2545</v>
      </c>
      <c r="D926" t="s">
        <v>1119</v>
      </c>
      <c r="E926" t="s">
        <v>1148</v>
      </c>
      <c r="F926">
        <v>8</v>
      </c>
      <c r="G926">
        <f t="shared" si="14"/>
        <v>8</v>
      </c>
      <c r="H926" t="s">
        <v>1121</v>
      </c>
      <c r="K926" s="2">
        <v>1750.05</v>
      </c>
      <c r="L926">
        <v>984.05</v>
      </c>
      <c r="M926">
        <v>632</v>
      </c>
      <c r="N926">
        <v>134</v>
      </c>
    </row>
    <row r="927" spans="1:14" x14ac:dyDescent="0.3">
      <c r="A927" t="s">
        <v>34</v>
      </c>
      <c r="B927" t="s">
        <v>578</v>
      </c>
      <c r="C927" t="s">
        <v>2546</v>
      </c>
      <c r="D927" t="s">
        <v>1119</v>
      </c>
      <c r="E927" t="s">
        <v>1148</v>
      </c>
      <c r="F927">
        <v>8</v>
      </c>
      <c r="G927">
        <f t="shared" si="14"/>
        <v>8</v>
      </c>
      <c r="H927" t="s">
        <v>1121</v>
      </c>
      <c r="K927" s="2">
        <v>2541.5500000000002</v>
      </c>
      <c r="L927" s="2">
        <v>1775.55</v>
      </c>
      <c r="M927">
        <v>632</v>
      </c>
      <c r="N927">
        <v>134</v>
      </c>
    </row>
    <row r="928" spans="1:14" x14ac:dyDescent="0.3">
      <c r="A928" t="s">
        <v>35</v>
      </c>
      <c r="B928" t="s">
        <v>576</v>
      </c>
      <c r="C928" t="s">
        <v>2547</v>
      </c>
      <c r="D928" t="s">
        <v>1119</v>
      </c>
      <c r="E928" t="s">
        <v>1136</v>
      </c>
      <c r="F928">
        <v>4</v>
      </c>
      <c r="G928">
        <f t="shared" si="14"/>
        <v>4</v>
      </c>
      <c r="H928" t="s">
        <v>1121</v>
      </c>
      <c r="K928">
        <v>964.85</v>
      </c>
      <c r="L928">
        <v>514.85</v>
      </c>
      <c r="M928">
        <v>316</v>
      </c>
      <c r="N928">
        <v>134</v>
      </c>
    </row>
    <row r="929" spans="1:14" x14ac:dyDescent="0.3">
      <c r="A929" t="s">
        <v>37</v>
      </c>
      <c r="B929" t="s">
        <v>577</v>
      </c>
      <c r="C929" t="s">
        <v>2548</v>
      </c>
      <c r="D929" t="s">
        <v>1119</v>
      </c>
      <c r="E929" t="s">
        <v>1148</v>
      </c>
      <c r="F929">
        <v>8</v>
      </c>
      <c r="G929">
        <f t="shared" si="14"/>
        <v>8</v>
      </c>
      <c r="H929" t="s">
        <v>1121</v>
      </c>
      <c r="K929" s="2">
        <v>1750.05</v>
      </c>
      <c r="L929">
        <v>984.05</v>
      </c>
      <c r="M929">
        <v>632</v>
      </c>
      <c r="N929">
        <v>134</v>
      </c>
    </row>
    <row r="930" spans="1:14" x14ac:dyDescent="0.3">
      <c r="A930" t="s">
        <v>38</v>
      </c>
      <c r="B930" t="s">
        <v>578</v>
      </c>
      <c r="C930" t="s">
        <v>2549</v>
      </c>
      <c r="D930" t="s">
        <v>1119</v>
      </c>
      <c r="E930" t="s">
        <v>1148</v>
      </c>
      <c r="F930">
        <v>8</v>
      </c>
      <c r="G930">
        <f t="shared" si="14"/>
        <v>8</v>
      </c>
      <c r="H930" t="s">
        <v>1121</v>
      </c>
      <c r="K930" s="2">
        <v>2247.5500000000002</v>
      </c>
      <c r="L930" s="2">
        <v>1481.55</v>
      </c>
      <c r="M930">
        <v>632</v>
      </c>
      <c r="N930">
        <v>134</v>
      </c>
    </row>
    <row r="931" spans="1:14" x14ac:dyDescent="0.3">
      <c r="A931" t="s">
        <v>39</v>
      </c>
      <c r="B931" t="s">
        <v>576</v>
      </c>
      <c r="C931" t="s">
        <v>2550</v>
      </c>
      <c r="D931" t="s">
        <v>1119</v>
      </c>
      <c r="E931" t="s">
        <v>1136</v>
      </c>
      <c r="F931">
        <v>4</v>
      </c>
      <c r="G931">
        <f t="shared" si="14"/>
        <v>4</v>
      </c>
      <c r="H931" t="s">
        <v>1121</v>
      </c>
      <c r="K931">
        <v>964.85</v>
      </c>
      <c r="L931">
        <v>514.85</v>
      </c>
      <c r="M931">
        <v>316</v>
      </c>
      <c r="N931">
        <v>134</v>
      </c>
    </row>
    <row r="932" spans="1:14" x14ac:dyDescent="0.3">
      <c r="A932" t="s">
        <v>41</v>
      </c>
      <c r="B932" t="s">
        <v>577</v>
      </c>
      <c r="C932" t="s">
        <v>2551</v>
      </c>
      <c r="D932" t="s">
        <v>1119</v>
      </c>
      <c r="E932" t="s">
        <v>1148</v>
      </c>
      <c r="F932">
        <v>8</v>
      </c>
      <c r="G932">
        <f t="shared" si="14"/>
        <v>8</v>
      </c>
      <c r="H932" t="s">
        <v>1121</v>
      </c>
      <c r="K932" s="2">
        <v>1750.05</v>
      </c>
      <c r="L932">
        <v>984.05</v>
      </c>
      <c r="M932">
        <v>632</v>
      </c>
      <c r="N932">
        <v>134</v>
      </c>
    </row>
    <row r="933" spans="1:14" x14ac:dyDescent="0.3">
      <c r="A933" t="s">
        <v>42</v>
      </c>
      <c r="B933" t="s">
        <v>578</v>
      </c>
      <c r="C933" t="s">
        <v>2552</v>
      </c>
      <c r="D933" t="s">
        <v>1119</v>
      </c>
      <c r="E933" t="s">
        <v>1148</v>
      </c>
      <c r="F933">
        <v>8</v>
      </c>
      <c r="G933">
        <f t="shared" si="14"/>
        <v>8</v>
      </c>
      <c r="H933" t="s">
        <v>1121</v>
      </c>
      <c r="K933" s="2">
        <v>2019.55</v>
      </c>
      <c r="L933" s="2">
        <v>1253.55</v>
      </c>
      <c r="M933">
        <v>632</v>
      </c>
      <c r="N933">
        <v>134</v>
      </c>
    </row>
    <row r="934" spans="1:14" x14ac:dyDescent="0.3">
      <c r="A934" t="s">
        <v>43</v>
      </c>
      <c r="B934" t="s">
        <v>576</v>
      </c>
      <c r="C934" t="s">
        <v>2553</v>
      </c>
      <c r="D934" t="s">
        <v>1119</v>
      </c>
      <c r="E934" t="s">
        <v>1136</v>
      </c>
      <c r="F934">
        <v>4</v>
      </c>
      <c r="G934">
        <f t="shared" si="14"/>
        <v>4</v>
      </c>
      <c r="H934" t="s">
        <v>1121</v>
      </c>
      <c r="K934">
        <v>964.85</v>
      </c>
      <c r="L934">
        <v>514.85</v>
      </c>
      <c r="M934">
        <v>316</v>
      </c>
      <c r="N934">
        <v>134</v>
      </c>
    </row>
    <row r="935" spans="1:14" x14ac:dyDescent="0.3">
      <c r="A935" t="s">
        <v>45</v>
      </c>
      <c r="B935" t="s">
        <v>577</v>
      </c>
      <c r="C935" t="s">
        <v>2554</v>
      </c>
      <c r="D935" t="s">
        <v>1119</v>
      </c>
      <c r="E935" t="s">
        <v>1148</v>
      </c>
      <c r="F935">
        <v>8</v>
      </c>
      <c r="G935">
        <f t="shared" si="14"/>
        <v>8</v>
      </c>
      <c r="H935" t="s">
        <v>1121</v>
      </c>
      <c r="K935" s="2">
        <v>1750.05</v>
      </c>
      <c r="L935">
        <v>984.05</v>
      </c>
      <c r="M935">
        <v>632</v>
      </c>
      <c r="N935">
        <v>134</v>
      </c>
    </row>
    <row r="936" spans="1:14" x14ac:dyDescent="0.3">
      <c r="A936" t="s">
        <v>5</v>
      </c>
      <c r="B936" t="s">
        <v>578</v>
      </c>
      <c r="C936" t="s">
        <v>2555</v>
      </c>
      <c r="D936" t="s">
        <v>1119</v>
      </c>
      <c r="E936" t="s">
        <v>1148</v>
      </c>
      <c r="F936">
        <v>8</v>
      </c>
      <c r="G936">
        <f t="shared" si="14"/>
        <v>8</v>
      </c>
      <c r="H936" t="s">
        <v>1121</v>
      </c>
      <c r="K936" s="2">
        <v>2311.1</v>
      </c>
      <c r="L936" s="2">
        <v>1545.1</v>
      </c>
      <c r="M936">
        <v>632</v>
      </c>
      <c r="N936">
        <v>134</v>
      </c>
    </row>
    <row r="937" spans="1:14" x14ac:dyDescent="0.3">
      <c r="A937" t="s">
        <v>46</v>
      </c>
      <c r="B937" t="s">
        <v>578</v>
      </c>
      <c r="C937" t="s">
        <v>2552</v>
      </c>
      <c r="D937" t="s">
        <v>1119</v>
      </c>
      <c r="E937" t="s">
        <v>1148</v>
      </c>
      <c r="F937">
        <v>8</v>
      </c>
      <c r="G937">
        <f t="shared" si="14"/>
        <v>8</v>
      </c>
      <c r="H937" t="s">
        <v>1121</v>
      </c>
      <c r="K937" s="2">
        <v>2019.55</v>
      </c>
      <c r="L937" s="2">
        <v>1253.55</v>
      </c>
      <c r="M937">
        <v>632</v>
      </c>
      <c r="N937">
        <v>134</v>
      </c>
    </row>
    <row r="938" spans="1:14" x14ac:dyDescent="0.3">
      <c r="A938" t="s">
        <v>47</v>
      </c>
      <c r="B938" t="s">
        <v>576</v>
      </c>
      <c r="C938" t="s">
        <v>2556</v>
      </c>
      <c r="D938" t="s">
        <v>1119</v>
      </c>
      <c r="E938" t="s">
        <v>1136</v>
      </c>
      <c r="F938">
        <v>4</v>
      </c>
      <c r="G938">
        <f t="shared" si="14"/>
        <v>4</v>
      </c>
      <c r="H938" t="s">
        <v>1121</v>
      </c>
      <c r="K938">
        <v>964.85</v>
      </c>
      <c r="L938">
        <v>514.85</v>
      </c>
      <c r="M938">
        <v>316</v>
      </c>
      <c r="N938">
        <v>134</v>
      </c>
    </row>
    <row r="939" spans="1:14" x14ac:dyDescent="0.3">
      <c r="A939" t="s">
        <v>49</v>
      </c>
      <c r="B939" t="s">
        <v>577</v>
      </c>
      <c r="C939" t="s">
        <v>2557</v>
      </c>
      <c r="D939" t="s">
        <v>1119</v>
      </c>
      <c r="E939" t="s">
        <v>1148</v>
      </c>
      <c r="F939">
        <v>8</v>
      </c>
      <c r="G939">
        <f t="shared" si="14"/>
        <v>8</v>
      </c>
      <c r="H939" t="s">
        <v>1121</v>
      </c>
      <c r="K939" s="2">
        <v>1750.05</v>
      </c>
      <c r="L939">
        <v>984.05</v>
      </c>
      <c r="M939">
        <v>632</v>
      </c>
      <c r="N939">
        <v>134</v>
      </c>
    </row>
    <row r="940" spans="1:14" x14ac:dyDescent="0.3">
      <c r="A940" t="s">
        <v>50</v>
      </c>
      <c r="B940" t="s">
        <v>578</v>
      </c>
      <c r="C940" t="s">
        <v>2558</v>
      </c>
      <c r="D940" t="s">
        <v>1119</v>
      </c>
      <c r="E940" t="s">
        <v>1148</v>
      </c>
      <c r="F940">
        <v>8</v>
      </c>
      <c r="G940">
        <f t="shared" si="14"/>
        <v>8</v>
      </c>
      <c r="H940" t="s">
        <v>1121</v>
      </c>
      <c r="K940" s="2">
        <v>2019.55</v>
      </c>
      <c r="L940" s="2">
        <v>1253.55</v>
      </c>
      <c r="M940">
        <v>632</v>
      </c>
      <c r="N940">
        <v>134</v>
      </c>
    </row>
    <row r="941" spans="1:14" x14ac:dyDescent="0.3">
      <c r="A941" t="s">
        <v>51</v>
      </c>
      <c r="B941" t="s">
        <v>576</v>
      </c>
      <c r="C941" t="s">
        <v>2559</v>
      </c>
      <c r="D941" t="s">
        <v>1119</v>
      </c>
      <c r="E941" t="s">
        <v>1136</v>
      </c>
      <c r="F941">
        <v>4</v>
      </c>
      <c r="G941">
        <f t="shared" si="14"/>
        <v>4</v>
      </c>
      <c r="H941" t="s">
        <v>1121</v>
      </c>
      <c r="K941">
        <v>964.85</v>
      </c>
      <c r="L941">
        <v>514.85</v>
      </c>
      <c r="M941">
        <v>316</v>
      </c>
      <c r="N941">
        <v>134</v>
      </c>
    </row>
    <row r="942" spans="1:14" x14ac:dyDescent="0.3">
      <c r="A942" t="s">
        <v>53</v>
      </c>
      <c r="B942" t="s">
        <v>577</v>
      </c>
      <c r="C942" t="s">
        <v>2560</v>
      </c>
      <c r="D942" t="s">
        <v>1119</v>
      </c>
      <c r="E942" t="s">
        <v>1148</v>
      </c>
      <c r="F942">
        <v>8</v>
      </c>
      <c r="G942">
        <f t="shared" si="14"/>
        <v>8</v>
      </c>
      <c r="H942" t="s">
        <v>1121</v>
      </c>
      <c r="K942" s="2">
        <v>1765.55</v>
      </c>
      <c r="L942">
        <v>999.55</v>
      </c>
      <c r="M942">
        <v>632</v>
      </c>
      <c r="N942">
        <v>134</v>
      </c>
    </row>
    <row r="943" spans="1:14" x14ac:dyDescent="0.3">
      <c r="A943" t="s">
        <v>54</v>
      </c>
      <c r="B943" t="s">
        <v>578</v>
      </c>
      <c r="C943" t="s">
        <v>2561</v>
      </c>
      <c r="D943" t="s">
        <v>1119</v>
      </c>
      <c r="E943" t="s">
        <v>1148</v>
      </c>
      <c r="F943">
        <v>8</v>
      </c>
      <c r="G943">
        <f t="shared" si="14"/>
        <v>8</v>
      </c>
      <c r="H943" t="s">
        <v>1121</v>
      </c>
      <c r="K943" s="2">
        <v>2557.0500000000002</v>
      </c>
      <c r="L943" s="2">
        <v>1791.05</v>
      </c>
      <c r="M943">
        <v>632</v>
      </c>
      <c r="N943">
        <v>134</v>
      </c>
    </row>
    <row r="944" spans="1:14" x14ac:dyDescent="0.3">
      <c r="A944" t="s">
        <v>55</v>
      </c>
      <c r="B944" t="s">
        <v>576</v>
      </c>
      <c r="C944" t="s">
        <v>2562</v>
      </c>
      <c r="D944" t="s">
        <v>1119</v>
      </c>
      <c r="E944" t="s">
        <v>1136</v>
      </c>
      <c r="F944">
        <v>4</v>
      </c>
      <c r="G944">
        <f t="shared" si="14"/>
        <v>4</v>
      </c>
      <c r="H944" t="s">
        <v>1121</v>
      </c>
      <c r="K944">
        <v>872.35</v>
      </c>
      <c r="L944">
        <v>422.35</v>
      </c>
      <c r="M944">
        <v>316</v>
      </c>
      <c r="N944">
        <v>134</v>
      </c>
    </row>
    <row r="945" spans="1:14" x14ac:dyDescent="0.3">
      <c r="A945" t="s">
        <v>57</v>
      </c>
      <c r="B945" t="s">
        <v>577</v>
      </c>
      <c r="C945" t="s">
        <v>2563</v>
      </c>
      <c r="D945" t="s">
        <v>1119</v>
      </c>
      <c r="E945" t="s">
        <v>1148</v>
      </c>
      <c r="F945">
        <v>8</v>
      </c>
      <c r="G945">
        <f t="shared" si="14"/>
        <v>8</v>
      </c>
      <c r="H945" t="s">
        <v>1121</v>
      </c>
      <c r="K945" s="2">
        <v>1750.05</v>
      </c>
      <c r="L945">
        <v>984.05</v>
      </c>
      <c r="M945">
        <v>632</v>
      </c>
      <c r="N945">
        <v>134</v>
      </c>
    </row>
    <row r="946" spans="1:14" x14ac:dyDescent="0.3">
      <c r="A946" t="s">
        <v>58</v>
      </c>
      <c r="B946" t="s">
        <v>578</v>
      </c>
      <c r="C946" t="s">
        <v>2564</v>
      </c>
      <c r="D946" t="s">
        <v>1119</v>
      </c>
      <c r="E946" t="s">
        <v>1148</v>
      </c>
      <c r="F946">
        <v>8</v>
      </c>
      <c r="G946">
        <f t="shared" si="14"/>
        <v>8</v>
      </c>
      <c r="H946" t="s">
        <v>1121</v>
      </c>
      <c r="K946" s="2">
        <v>2019.55</v>
      </c>
      <c r="L946" s="2">
        <v>1253.55</v>
      </c>
      <c r="M946">
        <v>632</v>
      </c>
      <c r="N946">
        <v>134</v>
      </c>
    </row>
    <row r="947" spans="1:14" x14ac:dyDescent="0.3">
      <c r="A947" t="s">
        <v>6</v>
      </c>
      <c r="B947" t="s">
        <v>1037</v>
      </c>
      <c r="C947" t="s">
        <v>2565</v>
      </c>
      <c r="D947" t="s">
        <v>1119</v>
      </c>
      <c r="E947" t="s">
        <v>1148</v>
      </c>
      <c r="F947">
        <v>8</v>
      </c>
      <c r="G947">
        <f t="shared" si="14"/>
        <v>8</v>
      </c>
      <c r="H947" t="s">
        <v>1121</v>
      </c>
      <c r="K947" s="2">
        <v>2339.6</v>
      </c>
      <c r="L947" s="2">
        <v>1573.6</v>
      </c>
      <c r="M947">
        <v>632</v>
      </c>
      <c r="N947">
        <v>134</v>
      </c>
    </row>
    <row r="948" spans="1:14" x14ac:dyDescent="0.3">
      <c r="A948" t="s">
        <v>59</v>
      </c>
      <c r="B948" t="s">
        <v>1365</v>
      </c>
      <c r="C948" t="s">
        <v>2566</v>
      </c>
      <c r="D948" t="s">
        <v>1119</v>
      </c>
      <c r="E948" t="s">
        <v>1136</v>
      </c>
      <c r="F948">
        <v>4</v>
      </c>
      <c r="G948">
        <f t="shared" si="14"/>
        <v>4</v>
      </c>
      <c r="H948" t="s">
        <v>1121</v>
      </c>
      <c r="K948" s="2">
        <v>1050.8499999999999</v>
      </c>
      <c r="L948">
        <v>600.85</v>
      </c>
      <c r="M948">
        <v>316</v>
      </c>
      <c r="N948">
        <v>134</v>
      </c>
    </row>
    <row r="949" spans="1:14" x14ac:dyDescent="0.3">
      <c r="A949" t="s">
        <v>62</v>
      </c>
      <c r="B949" t="s">
        <v>1367</v>
      </c>
      <c r="C949" t="s">
        <v>2567</v>
      </c>
      <c r="D949" t="s">
        <v>1119</v>
      </c>
      <c r="E949" t="s">
        <v>1148</v>
      </c>
      <c r="F949">
        <v>8</v>
      </c>
      <c r="G949">
        <f t="shared" si="14"/>
        <v>8</v>
      </c>
      <c r="H949" t="s">
        <v>1121</v>
      </c>
      <c r="K949" s="2">
        <v>1712.35</v>
      </c>
      <c r="L949">
        <v>946.35</v>
      </c>
      <c r="M949">
        <v>632</v>
      </c>
      <c r="N949">
        <v>134</v>
      </c>
    </row>
    <row r="950" spans="1:14" x14ac:dyDescent="0.3">
      <c r="A950" t="s">
        <v>63</v>
      </c>
      <c r="B950" t="s">
        <v>1369</v>
      </c>
      <c r="C950" t="s">
        <v>2568</v>
      </c>
      <c r="D950" t="s">
        <v>1119</v>
      </c>
      <c r="E950" t="s">
        <v>1148</v>
      </c>
      <c r="F950">
        <v>8</v>
      </c>
      <c r="G950">
        <f t="shared" si="14"/>
        <v>8</v>
      </c>
      <c r="H950" t="s">
        <v>1121</v>
      </c>
      <c r="K950" s="2">
        <v>2338.85</v>
      </c>
      <c r="L950" s="2">
        <v>1572.85</v>
      </c>
      <c r="M950">
        <v>632</v>
      </c>
      <c r="N950">
        <v>134</v>
      </c>
    </row>
    <row r="951" spans="1:14" x14ac:dyDescent="0.3">
      <c r="A951" t="s">
        <v>64</v>
      </c>
      <c r="B951" t="s">
        <v>1365</v>
      </c>
      <c r="C951" t="s">
        <v>2569</v>
      </c>
      <c r="D951" t="s">
        <v>1119</v>
      </c>
      <c r="E951" t="s">
        <v>1136</v>
      </c>
      <c r="F951">
        <v>4</v>
      </c>
      <c r="G951">
        <f t="shared" si="14"/>
        <v>4</v>
      </c>
      <c r="H951" t="s">
        <v>1121</v>
      </c>
      <c r="K951" s="2">
        <v>1050.8499999999999</v>
      </c>
      <c r="L951">
        <v>600.85</v>
      </c>
      <c r="M951">
        <v>316</v>
      </c>
      <c r="N951">
        <v>134</v>
      </c>
    </row>
    <row r="952" spans="1:14" x14ac:dyDescent="0.3">
      <c r="A952" t="s">
        <v>66</v>
      </c>
      <c r="B952" t="s">
        <v>1367</v>
      </c>
      <c r="C952" t="s">
        <v>2570</v>
      </c>
      <c r="D952" t="s">
        <v>1119</v>
      </c>
      <c r="E952" t="s">
        <v>1148</v>
      </c>
      <c r="F952">
        <v>8</v>
      </c>
      <c r="G952">
        <f t="shared" si="14"/>
        <v>8</v>
      </c>
      <c r="H952" t="s">
        <v>1121</v>
      </c>
      <c r="K952" s="2">
        <v>1717.35</v>
      </c>
      <c r="L952">
        <v>951.35</v>
      </c>
      <c r="M952">
        <v>632</v>
      </c>
      <c r="N952">
        <v>134</v>
      </c>
    </row>
    <row r="953" spans="1:14" x14ac:dyDescent="0.3">
      <c r="A953" t="s">
        <v>67</v>
      </c>
      <c r="B953" t="s">
        <v>1369</v>
      </c>
      <c r="C953" t="s">
        <v>2571</v>
      </c>
      <c r="D953" t="s">
        <v>1119</v>
      </c>
      <c r="E953" t="s">
        <v>1148</v>
      </c>
      <c r="F953">
        <v>8</v>
      </c>
      <c r="G953">
        <f t="shared" si="14"/>
        <v>8</v>
      </c>
      <c r="H953" t="s">
        <v>1121</v>
      </c>
      <c r="K953" s="2">
        <v>2008.25</v>
      </c>
      <c r="L953" s="2">
        <v>1242.25</v>
      </c>
      <c r="M953">
        <v>632</v>
      </c>
      <c r="N953">
        <v>134</v>
      </c>
    </row>
    <row r="954" spans="1:14" x14ac:dyDescent="0.3">
      <c r="A954" t="s">
        <v>68</v>
      </c>
      <c r="B954" t="s">
        <v>1365</v>
      </c>
      <c r="C954" t="s">
        <v>2572</v>
      </c>
      <c r="D954" t="s">
        <v>1119</v>
      </c>
      <c r="E954" t="s">
        <v>1136</v>
      </c>
      <c r="F954">
        <v>4</v>
      </c>
      <c r="G954">
        <f t="shared" si="14"/>
        <v>4</v>
      </c>
      <c r="H954" t="s">
        <v>1121</v>
      </c>
      <c r="K954" s="2">
        <v>1050.8499999999999</v>
      </c>
      <c r="L954">
        <v>600.85</v>
      </c>
      <c r="M954">
        <v>316</v>
      </c>
      <c r="N954">
        <v>134</v>
      </c>
    </row>
    <row r="955" spans="1:14" x14ac:dyDescent="0.3">
      <c r="A955" t="s">
        <v>70</v>
      </c>
      <c r="B955" t="s">
        <v>1367</v>
      </c>
      <c r="C955" t="s">
        <v>2573</v>
      </c>
      <c r="D955" t="s">
        <v>1119</v>
      </c>
      <c r="E955" t="s">
        <v>1148</v>
      </c>
      <c r="F955">
        <v>8</v>
      </c>
      <c r="G955">
        <f t="shared" si="14"/>
        <v>8</v>
      </c>
      <c r="H955" t="s">
        <v>1121</v>
      </c>
      <c r="K955" s="2">
        <v>1366.85</v>
      </c>
      <c r="L955">
        <v>600.85</v>
      </c>
      <c r="M955">
        <v>632</v>
      </c>
      <c r="N955">
        <v>134</v>
      </c>
    </row>
    <row r="956" spans="1:14" x14ac:dyDescent="0.3">
      <c r="A956" t="s">
        <v>71</v>
      </c>
      <c r="B956" t="s">
        <v>1369</v>
      </c>
      <c r="C956" t="s">
        <v>2574</v>
      </c>
      <c r="D956" t="s">
        <v>1119</v>
      </c>
      <c r="E956" t="s">
        <v>1148</v>
      </c>
      <c r="F956">
        <v>8</v>
      </c>
      <c r="G956">
        <f t="shared" si="14"/>
        <v>8</v>
      </c>
      <c r="H956" t="s">
        <v>1121</v>
      </c>
      <c r="K956" s="2">
        <v>2008.25</v>
      </c>
      <c r="L956" s="2">
        <v>1242.25</v>
      </c>
      <c r="M956">
        <v>632</v>
      </c>
      <c r="N956">
        <v>134</v>
      </c>
    </row>
    <row r="957" spans="1:14" x14ac:dyDescent="0.3">
      <c r="A957" t="s">
        <v>72</v>
      </c>
      <c r="B957" t="s">
        <v>1365</v>
      </c>
      <c r="C957" t="s">
        <v>2575</v>
      </c>
      <c r="D957" t="s">
        <v>1119</v>
      </c>
      <c r="E957" t="s">
        <v>1136</v>
      </c>
      <c r="F957">
        <v>4</v>
      </c>
      <c r="G957">
        <f t="shared" si="14"/>
        <v>4</v>
      </c>
      <c r="H957" t="s">
        <v>1121</v>
      </c>
      <c r="K957" s="2">
        <v>1050.8499999999999</v>
      </c>
      <c r="L957">
        <v>600.85</v>
      </c>
      <c r="M957">
        <v>316</v>
      </c>
      <c r="N957">
        <v>134</v>
      </c>
    </row>
    <row r="958" spans="1:14" x14ac:dyDescent="0.3">
      <c r="A958" t="s">
        <v>7</v>
      </c>
      <c r="B958" t="s">
        <v>2576</v>
      </c>
      <c r="C958" t="s">
        <v>2577</v>
      </c>
      <c r="D958" t="s">
        <v>1119</v>
      </c>
      <c r="E958" t="s">
        <v>1148</v>
      </c>
      <c r="F958">
        <v>8</v>
      </c>
      <c r="G958">
        <f t="shared" si="14"/>
        <v>8</v>
      </c>
      <c r="H958" t="s">
        <v>1121</v>
      </c>
      <c r="K958" s="2">
        <v>2465.1</v>
      </c>
      <c r="L958" s="2">
        <v>1699.1</v>
      </c>
      <c r="M958">
        <v>632</v>
      </c>
      <c r="N958">
        <v>134</v>
      </c>
    </row>
    <row r="959" spans="1:14" x14ac:dyDescent="0.3">
      <c r="A959" t="s">
        <v>74</v>
      </c>
      <c r="B959" t="s">
        <v>1367</v>
      </c>
      <c r="C959" t="s">
        <v>2578</v>
      </c>
      <c r="D959" t="s">
        <v>1119</v>
      </c>
      <c r="E959" t="s">
        <v>1148</v>
      </c>
      <c r="F959">
        <v>8</v>
      </c>
      <c r="G959">
        <f t="shared" si="14"/>
        <v>8</v>
      </c>
      <c r="H959" t="s">
        <v>1121</v>
      </c>
      <c r="K959" s="2">
        <v>1366.85</v>
      </c>
      <c r="L959">
        <v>600.85</v>
      </c>
      <c r="M959">
        <v>632</v>
      </c>
      <c r="N959">
        <v>134</v>
      </c>
    </row>
    <row r="960" spans="1:14" x14ac:dyDescent="0.3">
      <c r="A960" t="s">
        <v>75</v>
      </c>
      <c r="B960" t="s">
        <v>1369</v>
      </c>
      <c r="C960" t="s">
        <v>2579</v>
      </c>
      <c r="D960" t="s">
        <v>1119</v>
      </c>
      <c r="E960" t="s">
        <v>1148</v>
      </c>
      <c r="F960">
        <v>8</v>
      </c>
      <c r="G960">
        <f t="shared" si="14"/>
        <v>8</v>
      </c>
      <c r="H960" t="s">
        <v>1121</v>
      </c>
      <c r="K960" s="2">
        <v>2008.25</v>
      </c>
      <c r="L960" s="2">
        <v>1242.25</v>
      </c>
      <c r="M960">
        <v>632</v>
      </c>
      <c r="N960">
        <v>134</v>
      </c>
    </row>
    <row r="961" spans="1:14" x14ac:dyDescent="0.3">
      <c r="A961" t="s">
        <v>76</v>
      </c>
      <c r="B961" t="s">
        <v>1365</v>
      </c>
      <c r="C961" t="s">
        <v>2580</v>
      </c>
      <c r="D961" t="s">
        <v>1119</v>
      </c>
      <c r="E961" t="s">
        <v>1136</v>
      </c>
      <c r="F961">
        <v>4</v>
      </c>
      <c r="G961">
        <f t="shared" si="14"/>
        <v>4</v>
      </c>
      <c r="H961" t="s">
        <v>1121</v>
      </c>
      <c r="K961">
        <v>920.55</v>
      </c>
      <c r="L961">
        <v>470.55</v>
      </c>
      <c r="M961">
        <v>316</v>
      </c>
      <c r="N961">
        <v>134</v>
      </c>
    </row>
    <row r="962" spans="1:14" x14ac:dyDescent="0.3">
      <c r="A962" t="s">
        <v>79</v>
      </c>
      <c r="B962" t="s">
        <v>1367</v>
      </c>
      <c r="C962" t="s">
        <v>2581</v>
      </c>
      <c r="D962" t="s">
        <v>1119</v>
      </c>
      <c r="E962" t="s">
        <v>1148</v>
      </c>
      <c r="F962">
        <v>8</v>
      </c>
      <c r="G962">
        <f t="shared" si="14"/>
        <v>8</v>
      </c>
      <c r="H962" t="s">
        <v>1121</v>
      </c>
      <c r="K962" s="2">
        <v>1373.75</v>
      </c>
      <c r="L962">
        <v>607.75</v>
      </c>
      <c r="M962">
        <v>632</v>
      </c>
      <c r="N962">
        <v>134</v>
      </c>
    </row>
    <row r="963" spans="1:14" x14ac:dyDescent="0.3">
      <c r="A963" t="s">
        <v>80</v>
      </c>
      <c r="B963" t="s">
        <v>1369</v>
      </c>
      <c r="C963" t="s">
        <v>2582</v>
      </c>
      <c r="D963" t="s">
        <v>1119</v>
      </c>
      <c r="E963" t="s">
        <v>1148</v>
      </c>
      <c r="F963">
        <v>8</v>
      </c>
      <c r="G963">
        <f t="shared" ref="G963:G1026" si="15">(F963-INT(F963))*5/3+INT(F963)</f>
        <v>8</v>
      </c>
      <c r="H963" t="s">
        <v>1121</v>
      </c>
      <c r="K963" s="2">
        <v>1553.25</v>
      </c>
      <c r="L963">
        <v>782.75</v>
      </c>
      <c r="M963">
        <v>671.5</v>
      </c>
      <c r="N963">
        <v>99</v>
      </c>
    </row>
    <row r="964" spans="1:14" x14ac:dyDescent="0.3">
      <c r="A964" t="s">
        <v>81</v>
      </c>
      <c r="B964" t="s">
        <v>1365</v>
      </c>
      <c r="C964" t="s">
        <v>2584</v>
      </c>
      <c r="D964" t="s">
        <v>1119</v>
      </c>
      <c r="E964" t="s">
        <v>1136</v>
      </c>
      <c r="F964">
        <v>4</v>
      </c>
      <c r="G964">
        <f t="shared" si="15"/>
        <v>4</v>
      </c>
      <c r="H964" t="s">
        <v>1121</v>
      </c>
      <c r="K964">
        <v>837.85</v>
      </c>
      <c r="L964">
        <v>387.85</v>
      </c>
      <c r="M964">
        <v>316</v>
      </c>
      <c r="N964">
        <v>134</v>
      </c>
    </row>
    <row r="965" spans="1:14" x14ac:dyDescent="0.3">
      <c r="A965" t="s">
        <v>84</v>
      </c>
      <c r="B965" t="s">
        <v>1367</v>
      </c>
      <c r="C965" t="s">
        <v>2585</v>
      </c>
      <c r="D965" t="s">
        <v>1119</v>
      </c>
      <c r="E965" t="s">
        <v>1148</v>
      </c>
      <c r="F965">
        <v>8</v>
      </c>
      <c r="G965">
        <f t="shared" si="15"/>
        <v>8</v>
      </c>
      <c r="H965" t="s">
        <v>1121</v>
      </c>
      <c r="K965" s="2">
        <v>1451.05</v>
      </c>
      <c r="L965">
        <v>685.05</v>
      </c>
      <c r="M965">
        <v>632</v>
      </c>
      <c r="N965">
        <v>134</v>
      </c>
    </row>
    <row r="966" spans="1:14" x14ac:dyDescent="0.3">
      <c r="A966" t="s">
        <v>85</v>
      </c>
      <c r="B966" t="s">
        <v>1369</v>
      </c>
      <c r="C966" t="s">
        <v>2586</v>
      </c>
      <c r="D966" t="s">
        <v>1119</v>
      </c>
      <c r="E966" t="s">
        <v>1148</v>
      </c>
      <c r="F966">
        <v>8</v>
      </c>
      <c r="G966">
        <f t="shared" si="15"/>
        <v>8</v>
      </c>
      <c r="H966" t="s">
        <v>1121</v>
      </c>
      <c r="K966" s="2">
        <v>1724.8</v>
      </c>
      <c r="L966">
        <v>958.8</v>
      </c>
      <c r="M966">
        <v>632</v>
      </c>
      <c r="N966">
        <v>134</v>
      </c>
    </row>
    <row r="967" spans="1:14" x14ac:dyDescent="0.3">
      <c r="A967" t="s">
        <v>86</v>
      </c>
      <c r="B967" t="s">
        <v>1365</v>
      </c>
      <c r="C967" t="s">
        <v>2587</v>
      </c>
      <c r="D967" t="s">
        <v>1119</v>
      </c>
      <c r="E967" t="s">
        <v>1136</v>
      </c>
      <c r="F967">
        <v>4</v>
      </c>
      <c r="G967">
        <f t="shared" si="15"/>
        <v>4</v>
      </c>
      <c r="H967" t="s">
        <v>1121</v>
      </c>
      <c r="K967">
        <v>837.85</v>
      </c>
      <c r="L967">
        <v>387.85</v>
      </c>
      <c r="M967">
        <v>316</v>
      </c>
      <c r="N967">
        <v>134</v>
      </c>
    </row>
    <row r="968" spans="1:14" x14ac:dyDescent="0.3">
      <c r="A968" t="s">
        <v>88</v>
      </c>
      <c r="B968" t="s">
        <v>1367</v>
      </c>
      <c r="C968" t="s">
        <v>2588</v>
      </c>
      <c r="D968" t="s">
        <v>1119</v>
      </c>
      <c r="E968" t="s">
        <v>1148</v>
      </c>
      <c r="F968">
        <v>8</v>
      </c>
      <c r="G968">
        <f t="shared" si="15"/>
        <v>8</v>
      </c>
      <c r="H968" t="s">
        <v>1121</v>
      </c>
      <c r="K968" s="2">
        <v>1451.05</v>
      </c>
      <c r="L968">
        <v>685.05</v>
      </c>
      <c r="M968">
        <v>632</v>
      </c>
      <c r="N968">
        <v>134</v>
      </c>
    </row>
    <row r="969" spans="1:14" x14ac:dyDescent="0.3">
      <c r="A969" t="s">
        <v>9</v>
      </c>
      <c r="B969" t="s">
        <v>576</v>
      </c>
      <c r="C969" t="s">
        <v>2589</v>
      </c>
      <c r="D969" t="s">
        <v>1119</v>
      </c>
      <c r="E969" t="s">
        <v>1229</v>
      </c>
      <c r="F969">
        <v>3</v>
      </c>
      <c r="G969">
        <f t="shared" si="15"/>
        <v>3</v>
      </c>
      <c r="H969" t="s">
        <v>1121</v>
      </c>
      <c r="K969">
        <v>746.15</v>
      </c>
      <c r="L969">
        <v>335.65</v>
      </c>
      <c r="M969">
        <v>276.5</v>
      </c>
      <c r="N969">
        <v>134</v>
      </c>
    </row>
    <row r="970" spans="1:14" x14ac:dyDescent="0.3">
      <c r="A970" t="s">
        <v>89</v>
      </c>
      <c r="B970" t="s">
        <v>1369</v>
      </c>
      <c r="C970" t="s">
        <v>2590</v>
      </c>
      <c r="D970" t="s">
        <v>1119</v>
      </c>
      <c r="E970" t="s">
        <v>1148</v>
      </c>
      <c r="F970">
        <v>8</v>
      </c>
      <c r="G970">
        <f t="shared" si="15"/>
        <v>8</v>
      </c>
      <c r="H970" t="s">
        <v>1121</v>
      </c>
      <c r="K970" s="2">
        <v>2225.0500000000002</v>
      </c>
      <c r="L970" s="2">
        <v>1459.05</v>
      </c>
      <c r="M970">
        <v>632</v>
      </c>
      <c r="N970">
        <v>134</v>
      </c>
    </row>
    <row r="971" spans="1:14" x14ac:dyDescent="0.3">
      <c r="A971" t="s">
        <v>90</v>
      </c>
      <c r="B971" t="s">
        <v>1365</v>
      </c>
      <c r="C971" t="s">
        <v>2591</v>
      </c>
      <c r="D971" t="s">
        <v>1119</v>
      </c>
      <c r="E971" t="s">
        <v>1136</v>
      </c>
      <c r="F971">
        <v>4</v>
      </c>
      <c r="G971">
        <f t="shared" si="15"/>
        <v>4</v>
      </c>
      <c r="H971" t="s">
        <v>1121</v>
      </c>
      <c r="K971">
        <v>837.85</v>
      </c>
      <c r="L971">
        <v>387.85</v>
      </c>
      <c r="M971">
        <v>316</v>
      </c>
      <c r="N971">
        <v>134</v>
      </c>
    </row>
    <row r="972" spans="1:14" x14ac:dyDescent="0.3">
      <c r="A972" t="s">
        <v>92</v>
      </c>
      <c r="B972" t="s">
        <v>1367</v>
      </c>
      <c r="C972" t="s">
        <v>2592</v>
      </c>
      <c r="D972" t="s">
        <v>1119</v>
      </c>
      <c r="E972" t="s">
        <v>1148</v>
      </c>
      <c r="F972">
        <v>8</v>
      </c>
      <c r="G972">
        <f t="shared" si="15"/>
        <v>8</v>
      </c>
      <c r="H972" t="s">
        <v>1121</v>
      </c>
      <c r="K972" s="2">
        <v>1451.05</v>
      </c>
      <c r="L972">
        <v>685.05</v>
      </c>
      <c r="M972">
        <v>632</v>
      </c>
      <c r="N972">
        <v>134</v>
      </c>
    </row>
    <row r="973" spans="1:14" x14ac:dyDescent="0.3">
      <c r="A973" t="s">
        <v>93</v>
      </c>
      <c r="B973" t="s">
        <v>1369</v>
      </c>
      <c r="C973" t="s">
        <v>2593</v>
      </c>
      <c r="D973" t="s">
        <v>1119</v>
      </c>
      <c r="E973" t="s">
        <v>1148</v>
      </c>
      <c r="F973">
        <v>8</v>
      </c>
      <c r="G973">
        <f t="shared" si="15"/>
        <v>8</v>
      </c>
      <c r="H973" t="s">
        <v>1121</v>
      </c>
      <c r="K973" s="2">
        <v>1724.8</v>
      </c>
      <c r="L973">
        <v>958.8</v>
      </c>
      <c r="M973">
        <v>632</v>
      </c>
      <c r="N973">
        <v>134</v>
      </c>
    </row>
    <row r="974" spans="1:14" x14ac:dyDescent="0.3">
      <c r="A974" t="s">
        <v>94</v>
      </c>
      <c r="B974" t="s">
        <v>1365</v>
      </c>
      <c r="C974" t="s">
        <v>2594</v>
      </c>
      <c r="D974" t="s">
        <v>1119</v>
      </c>
      <c r="E974" t="s">
        <v>1136</v>
      </c>
      <c r="F974">
        <v>4</v>
      </c>
      <c r="G974">
        <f t="shared" si="15"/>
        <v>4</v>
      </c>
      <c r="H974" t="s">
        <v>1121</v>
      </c>
      <c r="K974">
        <v>837.85</v>
      </c>
      <c r="L974">
        <v>387.85</v>
      </c>
      <c r="M974">
        <v>316</v>
      </c>
      <c r="N974">
        <v>134</v>
      </c>
    </row>
    <row r="975" spans="1:14" x14ac:dyDescent="0.3">
      <c r="A975" t="s">
        <v>96</v>
      </c>
      <c r="B975" t="s">
        <v>1367</v>
      </c>
      <c r="C975" t="s">
        <v>2595</v>
      </c>
      <c r="D975" t="s">
        <v>1119</v>
      </c>
      <c r="E975" t="s">
        <v>1148</v>
      </c>
      <c r="F975">
        <v>8</v>
      </c>
      <c r="G975">
        <f t="shared" si="15"/>
        <v>8</v>
      </c>
      <c r="H975" t="s">
        <v>1121</v>
      </c>
      <c r="K975" s="2">
        <v>1451.05</v>
      </c>
      <c r="L975">
        <v>685.05</v>
      </c>
      <c r="M975">
        <v>632</v>
      </c>
      <c r="N975">
        <v>134</v>
      </c>
    </row>
    <row r="976" spans="1:14" x14ac:dyDescent="0.3">
      <c r="A976" t="s">
        <v>97</v>
      </c>
      <c r="B976" t="s">
        <v>1369</v>
      </c>
      <c r="C976" t="s">
        <v>2596</v>
      </c>
      <c r="D976" t="s">
        <v>1119</v>
      </c>
      <c r="E976" t="s">
        <v>1148</v>
      </c>
      <c r="F976">
        <v>8</v>
      </c>
      <c r="G976">
        <f t="shared" si="15"/>
        <v>8</v>
      </c>
      <c r="H976" t="s">
        <v>1121</v>
      </c>
      <c r="K976" s="2">
        <v>1724.8</v>
      </c>
      <c r="L976">
        <v>958.8</v>
      </c>
      <c r="M976">
        <v>632</v>
      </c>
      <c r="N976">
        <v>134</v>
      </c>
    </row>
    <row r="977" spans="1:14" x14ac:dyDescent="0.3">
      <c r="A977" t="s">
        <v>98</v>
      </c>
      <c r="B977" t="s">
        <v>1365</v>
      </c>
      <c r="C977" t="s">
        <v>2597</v>
      </c>
      <c r="D977" t="s">
        <v>1119</v>
      </c>
      <c r="E977" t="s">
        <v>1136</v>
      </c>
      <c r="F977">
        <v>4</v>
      </c>
      <c r="G977">
        <f t="shared" si="15"/>
        <v>4</v>
      </c>
      <c r="H977" t="s">
        <v>1121</v>
      </c>
      <c r="K977">
        <v>837.85</v>
      </c>
      <c r="L977">
        <v>387.85</v>
      </c>
      <c r="M977">
        <v>316</v>
      </c>
      <c r="N977">
        <v>134</v>
      </c>
    </row>
    <row r="978" spans="1:14" x14ac:dyDescent="0.3">
      <c r="A978" t="s">
        <v>100</v>
      </c>
      <c r="B978" t="s">
        <v>1367</v>
      </c>
      <c r="C978" t="s">
        <v>2598</v>
      </c>
      <c r="D978" t="s">
        <v>1119</v>
      </c>
      <c r="E978" t="s">
        <v>1148</v>
      </c>
      <c r="F978">
        <v>8</v>
      </c>
      <c r="G978">
        <f t="shared" si="15"/>
        <v>8</v>
      </c>
      <c r="H978" t="s">
        <v>1121</v>
      </c>
      <c r="K978" s="2">
        <v>1451.05</v>
      </c>
      <c r="L978">
        <v>685.05</v>
      </c>
      <c r="M978">
        <v>632</v>
      </c>
      <c r="N978">
        <v>134</v>
      </c>
    </row>
    <row r="979" spans="1:14" x14ac:dyDescent="0.3">
      <c r="A979" t="s">
        <v>101</v>
      </c>
      <c r="B979" t="s">
        <v>1369</v>
      </c>
      <c r="C979" t="s">
        <v>2599</v>
      </c>
      <c r="D979" t="s">
        <v>1119</v>
      </c>
      <c r="E979" t="s">
        <v>1148</v>
      </c>
      <c r="F979">
        <v>8</v>
      </c>
      <c r="G979">
        <f t="shared" si="15"/>
        <v>8</v>
      </c>
      <c r="H979" t="s">
        <v>1121</v>
      </c>
      <c r="K979" s="2">
        <v>1724.8</v>
      </c>
      <c r="L979">
        <v>958.8</v>
      </c>
      <c r="M979">
        <v>632</v>
      </c>
      <c r="N979">
        <v>134</v>
      </c>
    </row>
    <row r="980" spans="1:14" x14ac:dyDescent="0.3">
      <c r="A980" t="s">
        <v>12</v>
      </c>
      <c r="B980" t="s">
        <v>577</v>
      </c>
      <c r="C980" t="s">
        <v>2600</v>
      </c>
      <c r="D980" t="s">
        <v>1119</v>
      </c>
      <c r="E980" t="s">
        <v>1120</v>
      </c>
      <c r="F980">
        <v>7</v>
      </c>
      <c r="G980">
        <f t="shared" si="15"/>
        <v>7</v>
      </c>
      <c r="H980" t="s">
        <v>1121</v>
      </c>
      <c r="K980" s="2">
        <v>1354.35</v>
      </c>
      <c r="L980">
        <v>627.85</v>
      </c>
      <c r="M980">
        <v>592.5</v>
      </c>
      <c r="N980">
        <v>134</v>
      </c>
    </row>
    <row r="981" spans="1:14" x14ac:dyDescent="0.3">
      <c r="A981" t="s">
        <v>102</v>
      </c>
      <c r="B981" t="s">
        <v>1365</v>
      </c>
      <c r="C981" t="s">
        <v>2601</v>
      </c>
      <c r="D981" t="s">
        <v>1119</v>
      </c>
      <c r="E981" t="s">
        <v>1136</v>
      </c>
      <c r="F981">
        <v>4</v>
      </c>
      <c r="G981">
        <f t="shared" si="15"/>
        <v>4</v>
      </c>
      <c r="H981" t="s">
        <v>1121</v>
      </c>
      <c r="K981">
        <v>837.85</v>
      </c>
      <c r="L981">
        <v>387.85</v>
      </c>
      <c r="M981">
        <v>316</v>
      </c>
      <c r="N981">
        <v>134</v>
      </c>
    </row>
    <row r="982" spans="1:14" x14ac:dyDescent="0.3">
      <c r="A982" t="s">
        <v>104</v>
      </c>
      <c r="B982" t="s">
        <v>1367</v>
      </c>
      <c r="C982" t="s">
        <v>2602</v>
      </c>
      <c r="D982" t="s">
        <v>1119</v>
      </c>
      <c r="E982" t="s">
        <v>1148</v>
      </c>
      <c r="F982">
        <v>8</v>
      </c>
      <c r="G982">
        <f t="shared" si="15"/>
        <v>8</v>
      </c>
      <c r="H982" t="s">
        <v>1121</v>
      </c>
      <c r="K982" s="2">
        <v>1451.05</v>
      </c>
      <c r="L982">
        <v>685.05</v>
      </c>
      <c r="M982">
        <v>632</v>
      </c>
      <c r="N982">
        <v>134</v>
      </c>
    </row>
    <row r="983" spans="1:14" x14ac:dyDescent="0.3">
      <c r="A983" t="s">
        <v>105</v>
      </c>
      <c r="B983" t="s">
        <v>1369</v>
      </c>
      <c r="C983" t="s">
        <v>2603</v>
      </c>
      <c r="D983" t="s">
        <v>1119</v>
      </c>
      <c r="E983" t="s">
        <v>1148</v>
      </c>
      <c r="F983">
        <v>8</v>
      </c>
      <c r="G983">
        <f t="shared" si="15"/>
        <v>8</v>
      </c>
      <c r="H983" t="s">
        <v>1121</v>
      </c>
      <c r="K983" s="2">
        <v>1724.8</v>
      </c>
      <c r="L983">
        <v>958.8</v>
      </c>
      <c r="M983">
        <v>632</v>
      </c>
      <c r="N983">
        <v>134</v>
      </c>
    </row>
    <row r="984" spans="1:14" x14ac:dyDescent="0.3">
      <c r="A984" t="s">
        <v>106</v>
      </c>
      <c r="B984" t="s">
        <v>1365</v>
      </c>
      <c r="C984" t="s">
        <v>2604</v>
      </c>
      <c r="D984" t="s">
        <v>1119</v>
      </c>
      <c r="E984" t="s">
        <v>1136</v>
      </c>
      <c r="F984">
        <v>4</v>
      </c>
      <c r="G984">
        <f t="shared" si="15"/>
        <v>4</v>
      </c>
      <c r="H984" t="s">
        <v>1121</v>
      </c>
      <c r="K984">
        <v>837.85</v>
      </c>
      <c r="L984">
        <v>387.85</v>
      </c>
      <c r="M984">
        <v>316</v>
      </c>
      <c r="N984">
        <v>134</v>
      </c>
    </row>
    <row r="985" spans="1:14" x14ac:dyDescent="0.3">
      <c r="A985" t="s">
        <v>108</v>
      </c>
      <c r="B985" t="s">
        <v>1367</v>
      </c>
      <c r="C985" t="s">
        <v>2605</v>
      </c>
      <c r="D985" t="s">
        <v>1119</v>
      </c>
      <c r="E985" t="s">
        <v>1148</v>
      </c>
      <c r="F985">
        <v>8</v>
      </c>
      <c r="G985">
        <f t="shared" si="15"/>
        <v>8</v>
      </c>
      <c r="H985" t="s">
        <v>1121</v>
      </c>
      <c r="K985" s="2">
        <v>1451.05</v>
      </c>
      <c r="L985">
        <v>685.05</v>
      </c>
      <c r="M985">
        <v>632</v>
      </c>
      <c r="N985">
        <v>134</v>
      </c>
    </row>
    <row r="986" spans="1:14" x14ac:dyDescent="0.3">
      <c r="A986" t="s">
        <v>109</v>
      </c>
      <c r="B986" t="s">
        <v>1369</v>
      </c>
      <c r="C986" t="s">
        <v>2606</v>
      </c>
      <c r="D986" t="s">
        <v>1119</v>
      </c>
      <c r="E986" t="s">
        <v>1148</v>
      </c>
      <c r="F986">
        <v>8</v>
      </c>
      <c r="G986">
        <f t="shared" si="15"/>
        <v>8</v>
      </c>
      <c r="H986" t="s">
        <v>1121</v>
      </c>
      <c r="K986" s="2">
        <v>1724.8</v>
      </c>
      <c r="L986">
        <v>958.8</v>
      </c>
      <c r="M986">
        <v>632</v>
      </c>
      <c r="N986">
        <v>134</v>
      </c>
    </row>
    <row r="987" spans="1:14" x14ac:dyDescent="0.3">
      <c r="A987" t="s">
        <v>110</v>
      </c>
      <c r="B987" t="s">
        <v>1365</v>
      </c>
      <c r="C987" t="s">
        <v>2607</v>
      </c>
      <c r="D987" t="s">
        <v>1119</v>
      </c>
      <c r="E987" t="s">
        <v>1136</v>
      </c>
      <c r="F987">
        <v>4</v>
      </c>
      <c r="G987">
        <f t="shared" si="15"/>
        <v>4</v>
      </c>
      <c r="H987" t="s">
        <v>1121</v>
      </c>
      <c r="K987">
        <v>837.85</v>
      </c>
      <c r="L987">
        <v>387.85</v>
      </c>
      <c r="M987">
        <v>316</v>
      </c>
      <c r="N987">
        <v>134</v>
      </c>
    </row>
    <row r="988" spans="1:14" x14ac:dyDescent="0.3">
      <c r="A988" t="s">
        <v>112</v>
      </c>
      <c r="B988" t="s">
        <v>1367</v>
      </c>
      <c r="C988" t="s">
        <v>2608</v>
      </c>
      <c r="D988" t="s">
        <v>1119</v>
      </c>
      <c r="E988" t="s">
        <v>1148</v>
      </c>
      <c r="F988">
        <v>8</v>
      </c>
      <c r="G988">
        <f t="shared" si="15"/>
        <v>8</v>
      </c>
      <c r="H988" t="s">
        <v>1121</v>
      </c>
      <c r="K988" s="2">
        <v>1451.05</v>
      </c>
      <c r="L988">
        <v>685.05</v>
      </c>
      <c r="M988">
        <v>632</v>
      </c>
      <c r="N988">
        <v>134</v>
      </c>
    </row>
    <row r="989" spans="1:14" x14ac:dyDescent="0.3">
      <c r="A989" t="s">
        <v>113</v>
      </c>
      <c r="B989" t="s">
        <v>1369</v>
      </c>
      <c r="C989" t="s">
        <v>2609</v>
      </c>
      <c r="D989" t="s">
        <v>1119</v>
      </c>
      <c r="E989" t="s">
        <v>1148</v>
      </c>
      <c r="F989">
        <v>8</v>
      </c>
      <c r="G989">
        <f t="shared" si="15"/>
        <v>8</v>
      </c>
      <c r="H989" t="s">
        <v>1121</v>
      </c>
      <c r="K989" s="2">
        <v>1092.8</v>
      </c>
      <c r="L989">
        <v>958.8</v>
      </c>
      <c r="N989">
        <v>134</v>
      </c>
    </row>
    <row r="990" spans="1:14" x14ac:dyDescent="0.3">
      <c r="A990" t="s">
        <v>115</v>
      </c>
      <c r="B990" t="s">
        <v>576</v>
      </c>
      <c r="C990" t="s">
        <v>2610</v>
      </c>
      <c r="D990" t="s">
        <v>1119</v>
      </c>
      <c r="E990" t="s">
        <v>1136</v>
      </c>
      <c r="F990">
        <v>4</v>
      </c>
      <c r="G990">
        <f t="shared" si="15"/>
        <v>4</v>
      </c>
      <c r="H990" t="s">
        <v>1121</v>
      </c>
      <c r="K990">
        <v>911.85</v>
      </c>
      <c r="L990">
        <v>461.85</v>
      </c>
      <c r="M990">
        <v>316</v>
      </c>
      <c r="N990">
        <v>134</v>
      </c>
    </row>
    <row r="991" spans="1:14" x14ac:dyDescent="0.3">
      <c r="A991" t="s">
        <v>13</v>
      </c>
      <c r="B991" t="s">
        <v>578</v>
      </c>
      <c r="C991" t="s">
        <v>2611</v>
      </c>
      <c r="D991" t="s">
        <v>1119</v>
      </c>
      <c r="E991" t="s">
        <v>1148</v>
      </c>
      <c r="F991">
        <v>8</v>
      </c>
      <c r="G991">
        <f t="shared" si="15"/>
        <v>8</v>
      </c>
      <c r="H991" t="s">
        <v>1121</v>
      </c>
      <c r="K991" s="2">
        <v>1649.9</v>
      </c>
      <c r="L991">
        <v>844.4</v>
      </c>
      <c r="M991">
        <v>671.5</v>
      </c>
      <c r="N991">
        <v>134</v>
      </c>
    </row>
    <row r="992" spans="1:14" x14ac:dyDescent="0.3">
      <c r="A992" t="s">
        <v>117</v>
      </c>
      <c r="B992" t="s">
        <v>577</v>
      </c>
      <c r="C992" t="s">
        <v>2612</v>
      </c>
      <c r="D992" t="s">
        <v>1119</v>
      </c>
      <c r="E992" t="s">
        <v>1148</v>
      </c>
      <c r="F992">
        <v>8</v>
      </c>
      <c r="G992">
        <f t="shared" si="15"/>
        <v>8</v>
      </c>
      <c r="H992" t="s">
        <v>1121</v>
      </c>
      <c r="K992" s="2">
        <v>2189.1</v>
      </c>
      <c r="L992" s="2">
        <v>1423.1</v>
      </c>
      <c r="M992">
        <v>632</v>
      </c>
      <c r="N992">
        <v>134</v>
      </c>
    </row>
    <row r="993" spans="1:14" x14ac:dyDescent="0.3">
      <c r="A993" t="s">
        <v>118</v>
      </c>
      <c r="B993" t="s">
        <v>578</v>
      </c>
      <c r="C993" t="s">
        <v>2613</v>
      </c>
      <c r="D993" t="s">
        <v>1119</v>
      </c>
      <c r="E993" t="s">
        <v>1148</v>
      </c>
      <c r="F993">
        <v>8</v>
      </c>
      <c r="G993">
        <f t="shared" si="15"/>
        <v>8</v>
      </c>
      <c r="H993" t="s">
        <v>1121</v>
      </c>
      <c r="K993" s="2">
        <v>2378.6</v>
      </c>
      <c r="L993" s="2">
        <v>1612.6</v>
      </c>
      <c r="M993">
        <v>632</v>
      </c>
      <c r="N993">
        <v>134</v>
      </c>
    </row>
    <row r="994" spans="1:14" x14ac:dyDescent="0.3">
      <c r="A994" t="s">
        <v>119</v>
      </c>
      <c r="B994" t="s">
        <v>576</v>
      </c>
      <c r="C994" t="s">
        <v>2614</v>
      </c>
      <c r="D994" t="s">
        <v>1119</v>
      </c>
      <c r="E994" t="s">
        <v>1136</v>
      </c>
      <c r="F994">
        <v>4</v>
      </c>
      <c r="G994">
        <f t="shared" si="15"/>
        <v>4</v>
      </c>
      <c r="H994" t="s">
        <v>1121</v>
      </c>
      <c r="K994" s="2">
        <v>1068.8499999999999</v>
      </c>
      <c r="L994">
        <v>618.85</v>
      </c>
      <c r="M994">
        <v>316</v>
      </c>
      <c r="N994">
        <v>134</v>
      </c>
    </row>
    <row r="995" spans="1:14" x14ac:dyDescent="0.3">
      <c r="A995" t="s">
        <v>122</v>
      </c>
      <c r="B995" t="s">
        <v>577</v>
      </c>
      <c r="C995" t="s">
        <v>2615</v>
      </c>
      <c r="D995" t="s">
        <v>1119</v>
      </c>
      <c r="E995" t="s">
        <v>1148</v>
      </c>
      <c r="F995">
        <v>8</v>
      </c>
      <c r="G995">
        <f t="shared" si="15"/>
        <v>8</v>
      </c>
      <c r="H995" t="s">
        <v>1121</v>
      </c>
      <c r="K995" s="2">
        <v>1516.85</v>
      </c>
      <c r="L995">
        <v>750.85</v>
      </c>
      <c r="M995">
        <v>632</v>
      </c>
      <c r="N995">
        <v>134</v>
      </c>
    </row>
    <row r="996" spans="1:14" x14ac:dyDescent="0.3">
      <c r="A996" t="s">
        <v>123</v>
      </c>
      <c r="B996" t="s">
        <v>578</v>
      </c>
      <c r="C996" t="s">
        <v>2616</v>
      </c>
      <c r="D996" t="s">
        <v>1119</v>
      </c>
      <c r="E996" t="s">
        <v>1148</v>
      </c>
      <c r="F996">
        <v>8</v>
      </c>
      <c r="G996">
        <f t="shared" si="15"/>
        <v>8</v>
      </c>
      <c r="H996" t="s">
        <v>1121</v>
      </c>
      <c r="K996" s="2">
        <v>2293.9</v>
      </c>
      <c r="L996" s="2">
        <v>1527.9</v>
      </c>
      <c r="M996">
        <v>632</v>
      </c>
      <c r="N996">
        <v>134</v>
      </c>
    </row>
    <row r="997" spans="1:14" x14ac:dyDescent="0.3">
      <c r="A997" t="s">
        <v>124</v>
      </c>
      <c r="B997" t="s">
        <v>1037</v>
      </c>
      <c r="C997" t="s">
        <v>2617</v>
      </c>
      <c r="D997" t="s">
        <v>1119</v>
      </c>
      <c r="E997" t="s">
        <v>1148</v>
      </c>
      <c r="F997">
        <v>8</v>
      </c>
      <c r="G997">
        <f t="shared" si="15"/>
        <v>8</v>
      </c>
      <c r="H997" t="s">
        <v>1121</v>
      </c>
      <c r="K997" s="2">
        <v>2237.9</v>
      </c>
      <c r="L997" s="2">
        <v>1527.9</v>
      </c>
      <c r="M997">
        <v>576</v>
      </c>
      <c r="N997">
        <v>134</v>
      </c>
    </row>
    <row r="998" spans="1:14" x14ac:dyDescent="0.3">
      <c r="A998" t="s">
        <v>125</v>
      </c>
      <c r="B998" t="s">
        <v>2576</v>
      </c>
      <c r="C998" t="s">
        <v>2618</v>
      </c>
      <c r="D998" t="s">
        <v>1119</v>
      </c>
      <c r="E998" t="s">
        <v>1148</v>
      </c>
      <c r="F998">
        <v>8</v>
      </c>
      <c r="G998">
        <f t="shared" si="15"/>
        <v>8</v>
      </c>
      <c r="H998" t="s">
        <v>1121</v>
      </c>
      <c r="K998" s="2">
        <v>2380.4</v>
      </c>
      <c r="L998" s="2">
        <v>1614.4</v>
      </c>
      <c r="M998">
        <v>632</v>
      </c>
      <c r="N998">
        <v>134</v>
      </c>
    </row>
    <row r="999" spans="1:14" x14ac:dyDescent="0.3">
      <c r="A999" t="s">
        <v>126</v>
      </c>
      <c r="B999" t="s">
        <v>576</v>
      </c>
      <c r="C999" t="s">
        <v>2619</v>
      </c>
      <c r="D999" t="s">
        <v>1119</v>
      </c>
      <c r="E999" t="s">
        <v>1136</v>
      </c>
      <c r="F999">
        <v>4</v>
      </c>
      <c r="G999">
        <f t="shared" si="15"/>
        <v>4</v>
      </c>
      <c r="H999" t="s">
        <v>1121</v>
      </c>
      <c r="K999">
        <v>969.6</v>
      </c>
      <c r="L999">
        <v>420.85</v>
      </c>
      <c r="M999">
        <v>414.75</v>
      </c>
      <c r="N999">
        <v>134</v>
      </c>
    </row>
    <row r="1000" spans="1:14" x14ac:dyDescent="0.3">
      <c r="A1000" t="s">
        <v>129</v>
      </c>
      <c r="B1000" t="s">
        <v>577</v>
      </c>
      <c r="C1000" t="s">
        <v>2620</v>
      </c>
      <c r="D1000" t="s">
        <v>1119</v>
      </c>
      <c r="E1000" t="s">
        <v>1148</v>
      </c>
      <c r="F1000">
        <v>8</v>
      </c>
      <c r="G1000">
        <f t="shared" si="15"/>
        <v>8</v>
      </c>
      <c r="H1000" t="s">
        <v>1121</v>
      </c>
      <c r="K1000" s="2">
        <v>1670.8</v>
      </c>
      <c r="L1000">
        <v>806.05</v>
      </c>
      <c r="M1000">
        <v>730.75</v>
      </c>
      <c r="N1000">
        <v>134</v>
      </c>
    </row>
    <row r="1001" spans="1:14" x14ac:dyDescent="0.3">
      <c r="A1001" t="s">
        <v>130</v>
      </c>
      <c r="B1001" t="s">
        <v>578</v>
      </c>
      <c r="C1001" t="s">
        <v>2621</v>
      </c>
      <c r="D1001" t="s">
        <v>1119</v>
      </c>
      <c r="E1001" t="s">
        <v>1148</v>
      </c>
      <c r="F1001">
        <v>8</v>
      </c>
      <c r="G1001">
        <f t="shared" si="15"/>
        <v>8</v>
      </c>
      <c r="H1001" t="s">
        <v>1121</v>
      </c>
      <c r="K1001" s="2">
        <v>2537.8000000000002</v>
      </c>
      <c r="L1001" s="2">
        <v>1673.05</v>
      </c>
      <c r="M1001">
        <v>730.75</v>
      </c>
      <c r="N1001">
        <v>134</v>
      </c>
    </row>
    <row r="1002" spans="1:14" x14ac:dyDescent="0.3">
      <c r="A1002" t="s">
        <v>131</v>
      </c>
      <c r="B1002" t="s">
        <v>576</v>
      </c>
      <c r="C1002" t="s">
        <v>2622</v>
      </c>
      <c r="D1002" t="s">
        <v>1119</v>
      </c>
      <c r="E1002" t="s">
        <v>1136</v>
      </c>
      <c r="F1002">
        <v>4</v>
      </c>
      <c r="G1002">
        <f t="shared" si="15"/>
        <v>4</v>
      </c>
      <c r="H1002" t="s">
        <v>1121</v>
      </c>
      <c r="K1002">
        <v>969.6</v>
      </c>
      <c r="L1002">
        <v>420.85</v>
      </c>
      <c r="M1002">
        <v>414.75</v>
      </c>
      <c r="N1002">
        <v>134</v>
      </c>
    </row>
    <row r="1003" spans="1:14" x14ac:dyDescent="0.3">
      <c r="A1003" t="s">
        <v>133</v>
      </c>
      <c r="B1003" t="s">
        <v>577</v>
      </c>
      <c r="C1003" t="s">
        <v>2623</v>
      </c>
      <c r="D1003" t="s">
        <v>1119</v>
      </c>
      <c r="E1003" t="s">
        <v>1148</v>
      </c>
      <c r="F1003">
        <v>8</v>
      </c>
      <c r="G1003">
        <f t="shared" si="15"/>
        <v>8</v>
      </c>
      <c r="H1003" t="s">
        <v>1121</v>
      </c>
      <c r="K1003" s="2">
        <v>1670.8</v>
      </c>
      <c r="L1003">
        <v>806.05</v>
      </c>
      <c r="M1003">
        <v>730.75</v>
      </c>
      <c r="N1003">
        <v>134</v>
      </c>
    </row>
    <row r="1004" spans="1:14" x14ac:dyDescent="0.3">
      <c r="A1004" t="s">
        <v>134</v>
      </c>
      <c r="B1004" t="s">
        <v>578</v>
      </c>
      <c r="C1004" t="s">
        <v>2624</v>
      </c>
      <c r="D1004" t="s">
        <v>1119</v>
      </c>
      <c r="E1004" t="s">
        <v>1148</v>
      </c>
      <c r="F1004">
        <v>8</v>
      </c>
      <c r="G1004">
        <f t="shared" si="15"/>
        <v>8</v>
      </c>
      <c r="H1004" t="s">
        <v>1121</v>
      </c>
      <c r="K1004" s="2">
        <v>2537.8000000000002</v>
      </c>
      <c r="L1004" s="2">
        <v>1673.05</v>
      </c>
      <c r="M1004">
        <v>730.75</v>
      </c>
      <c r="N1004">
        <v>134</v>
      </c>
    </row>
    <row r="1005" spans="1:14" x14ac:dyDescent="0.3">
      <c r="A1005" t="s">
        <v>135</v>
      </c>
      <c r="B1005" t="s">
        <v>576</v>
      </c>
      <c r="C1005" t="s">
        <v>2625</v>
      </c>
      <c r="D1005" t="s">
        <v>1119</v>
      </c>
      <c r="E1005" t="s">
        <v>1136</v>
      </c>
      <c r="F1005">
        <v>4</v>
      </c>
      <c r="G1005">
        <f t="shared" si="15"/>
        <v>4</v>
      </c>
      <c r="H1005" t="s">
        <v>1121</v>
      </c>
      <c r="K1005">
        <v>969.6</v>
      </c>
      <c r="L1005">
        <v>420.85</v>
      </c>
      <c r="M1005">
        <v>414.75</v>
      </c>
      <c r="N1005">
        <v>134</v>
      </c>
    </row>
    <row r="1006" spans="1:14" x14ac:dyDescent="0.3">
      <c r="A1006" t="s">
        <v>137</v>
      </c>
      <c r="B1006" t="s">
        <v>577</v>
      </c>
      <c r="C1006" t="s">
        <v>2626</v>
      </c>
      <c r="D1006" t="s">
        <v>1119</v>
      </c>
      <c r="E1006" t="s">
        <v>1148</v>
      </c>
      <c r="F1006">
        <v>8</v>
      </c>
      <c r="G1006">
        <f t="shared" si="15"/>
        <v>8</v>
      </c>
      <c r="H1006" t="s">
        <v>1121</v>
      </c>
      <c r="K1006" s="2">
        <v>1670.8</v>
      </c>
      <c r="L1006">
        <v>806.05</v>
      </c>
      <c r="M1006">
        <v>730.75</v>
      </c>
      <c r="N1006">
        <v>134</v>
      </c>
    </row>
    <row r="1007" spans="1:14" x14ac:dyDescent="0.3">
      <c r="A1007" t="s">
        <v>138</v>
      </c>
      <c r="B1007" t="s">
        <v>578</v>
      </c>
      <c r="C1007" t="s">
        <v>2627</v>
      </c>
      <c r="D1007" t="s">
        <v>1119</v>
      </c>
      <c r="E1007" t="s">
        <v>1148</v>
      </c>
      <c r="F1007">
        <v>8</v>
      </c>
      <c r="G1007">
        <f t="shared" si="15"/>
        <v>8</v>
      </c>
      <c r="H1007" t="s">
        <v>1121</v>
      </c>
      <c r="K1007" s="2">
        <v>2537.8000000000002</v>
      </c>
      <c r="L1007" s="2">
        <v>1673.05</v>
      </c>
      <c r="M1007">
        <v>730.75</v>
      </c>
      <c r="N1007">
        <v>134</v>
      </c>
    </row>
    <row r="1008" spans="1:14" x14ac:dyDescent="0.3">
      <c r="A1008" t="s">
        <v>556</v>
      </c>
      <c r="C1008" t="s">
        <v>2628</v>
      </c>
      <c r="D1008" t="s">
        <v>1119</v>
      </c>
      <c r="E1008" t="s">
        <v>1136</v>
      </c>
      <c r="F1008">
        <v>4</v>
      </c>
      <c r="G1008">
        <f t="shared" si="15"/>
        <v>4</v>
      </c>
      <c r="H1008" t="s">
        <v>1121</v>
      </c>
      <c r="K1008">
        <v>857.95</v>
      </c>
      <c r="L1008">
        <v>328.95</v>
      </c>
      <c r="M1008">
        <v>395</v>
      </c>
      <c r="N1008">
        <v>134</v>
      </c>
    </row>
    <row r="1009" spans="1:14" x14ac:dyDescent="0.3">
      <c r="A1009" t="s">
        <v>559</v>
      </c>
      <c r="C1009" t="s">
        <v>2629</v>
      </c>
      <c r="D1009" t="s">
        <v>1119</v>
      </c>
      <c r="E1009" t="s">
        <v>1148</v>
      </c>
      <c r="F1009">
        <v>8</v>
      </c>
      <c r="G1009">
        <f t="shared" si="15"/>
        <v>8</v>
      </c>
      <c r="H1009" t="s">
        <v>1121</v>
      </c>
      <c r="K1009" s="2">
        <v>1841.4</v>
      </c>
      <c r="L1009">
        <v>996.4</v>
      </c>
      <c r="M1009">
        <v>711</v>
      </c>
      <c r="N1009">
        <v>134</v>
      </c>
    </row>
    <row r="1010" spans="1:14" x14ac:dyDescent="0.3">
      <c r="A1010" t="s">
        <v>560</v>
      </c>
      <c r="C1010" t="s">
        <v>2630</v>
      </c>
      <c r="D1010" t="s">
        <v>1119</v>
      </c>
      <c r="E1010" t="s">
        <v>1148</v>
      </c>
      <c r="F1010">
        <v>8</v>
      </c>
      <c r="G1010">
        <f t="shared" si="15"/>
        <v>8</v>
      </c>
      <c r="H1010" t="s">
        <v>1121</v>
      </c>
      <c r="K1010" s="2">
        <v>1855.65</v>
      </c>
      <c r="L1010" s="2">
        <v>1010.65</v>
      </c>
      <c r="M1010">
        <v>711</v>
      </c>
      <c r="N1010">
        <v>134</v>
      </c>
    </row>
    <row r="1011" spans="1:14" x14ac:dyDescent="0.3">
      <c r="A1011" t="s">
        <v>619</v>
      </c>
      <c r="B1011">
        <v>500</v>
      </c>
      <c r="C1011" t="s">
        <v>2631</v>
      </c>
      <c r="D1011" t="s">
        <v>1119</v>
      </c>
      <c r="E1011" t="s">
        <v>1136</v>
      </c>
      <c r="F1011">
        <v>4</v>
      </c>
      <c r="G1011">
        <f t="shared" si="15"/>
        <v>4</v>
      </c>
      <c r="H1011" t="s">
        <v>1121</v>
      </c>
      <c r="K1011">
        <v>839.85</v>
      </c>
      <c r="L1011">
        <v>350.35</v>
      </c>
      <c r="M1011">
        <v>355.5</v>
      </c>
      <c r="N1011">
        <v>134</v>
      </c>
    </row>
    <row r="1012" spans="1:14" x14ac:dyDescent="0.3">
      <c r="A1012" t="s">
        <v>3263</v>
      </c>
      <c r="B1012" t="s">
        <v>3263</v>
      </c>
      <c r="C1012" t="s">
        <v>3264</v>
      </c>
      <c r="D1012" t="s">
        <v>1126</v>
      </c>
      <c r="E1012" t="s">
        <v>1150</v>
      </c>
      <c r="F1012">
        <v>1</v>
      </c>
      <c r="G1012">
        <f t="shared" si="15"/>
        <v>1</v>
      </c>
      <c r="H1012" t="s">
        <v>1121</v>
      </c>
      <c r="K1012">
        <v>79</v>
      </c>
      <c r="M1012">
        <v>79</v>
      </c>
    </row>
    <row r="1013" spans="1:14" x14ac:dyDescent="0.3">
      <c r="A1013" t="s">
        <v>2632</v>
      </c>
      <c r="B1013" t="s">
        <v>2632</v>
      </c>
      <c r="C1013" t="s">
        <v>2633</v>
      </c>
      <c r="D1013" t="s">
        <v>1119</v>
      </c>
      <c r="E1013" t="s">
        <v>1144</v>
      </c>
      <c r="F1013">
        <v>6</v>
      </c>
      <c r="G1013">
        <f t="shared" si="15"/>
        <v>6</v>
      </c>
      <c r="H1013" t="s">
        <v>1121</v>
      </c>
      <c r="K1013">
        <v>79</v>
      </c>
      <c r="M1013">
        <v>79</v>
      </c>
    </row>
    <row r="1014" spans="1:14" x14ac:dyDescent="0.3">
      <c r="A1014" t="s">
        <v>2634</v>
      </c>
      <c r="B1014" t="s">
        <v>2634</v>
      </c>
      <c r="C1014" t="s">
        <v>2635</v>
      </c>
      <c r="D1014" t="s">
        <v>1119</v>
      </c>
      <c r="E1014" t="s">
        <v>1133</v>
      </c>
      <c r="F1014">
        <v>2</v>
      </c>
      <c r="G1014">
        <f t="shared" si="15"/>
        <v>2</v>
      </c>
      <c r="H1014" t="s">
        <v>1121</v>
      </c>
      <c r="K1014">
        <v>316.3</v>
      </c>
      <c r="L1014">
        <v>24.3</v>
      </c>
      <c r="M1014">
        <v>158</v>
      </c>
      <c r="N1014">
        <v>134</v>
      </c>
    </row>
    <row r="1015" spans="1:14" x14ac:dyDescent="0.3">
      <c r="A1015" t="s">
        <v>919</v>
      </c>
      <c r="C1015" t="s">
        <v>2635</v>
      </c>
      <c r="D1015" t="s">
        <v>1581</v>
      </c>
      <c r="E1015" t="s">
        <v>1133</v>
      </c>
      <c r="F1015">
        <v>2</v>
      </c>
      <c r="G1015">
        <f t="shared" si="15"/>
        <v>2</v>
      </c>
      <c r="H1015" t="s">
        <v>1121</v>
      </c>
      <c r="K1015">
        <v>296.55</v>
      </c>
      <c r="L1015">
        <v>24.3</v>
      </c>
      <c r="M1015">
        <v>138.25</v>
      </c>
      <c r="N1015">
        <v>134</v>
      </c>
    </row>
    <row r="1016" spans="1:14" x14ac:dyDescent="0.3">
      <c r="A1016" t="s">
        <v>2636</v>
      </c>
      <c r="C1016" t="s">
        <v>2637</v>
      </c>
      <c r="D1016" t="s">
        <v>1119</v>
      </c>
      <c r="G1016">
        <f t="shared" si="15"/>
        <v>0</v>
      </c>
    </row>
    <row r="1017" spans="1:14" x14ac:dyDescent="0.3">
      <c r="A1017" t="s">
        <v>306</v>
      </c>
      <c r="B1017">
        <v>2000</v>
      </c>
      <c r="C1017" t="s">
        <v>2638</v>
      </c>
      <c r="D1017" t="s">
        <v>1119</v>
      </c>
      <c r="E1017" t="s">
        <v>1178</v>
      </c>
      <c r="F1017">
        <v>5</v>
      </c>
      <c r="G1017">
        <f t="shared" si="15"/>
        <v>5</v>
      </c>
      <c r="H1017" t="s">
        <v>1121</v>
      </c>
      <c r="K1017">
        <v>806.85</v>
      </c>
      <c r="L1017">
        <v>312.85000000000002</v>
      </c>
      <c r="M1017">
        <v>395</v>
      </c>
      <c r="N1017">
        <v>99</v>
      </c>
    </row>
    <row r="1018" spans="1:14" x14ac:dyDescent="0.3">
      <c r="A1018" t="s">
        <v>307</v>
      </c>
      <c r="B1018">
        <v>500</v>
      </c>
      <c r="C1018" t="s">
        <v>2639</v>
      </c>
      <c r="D1018" t="s">
        <v>1119</v>
      </c>
      <c r="E1018" t="s">
        <v>1229</v>
      </c>
      <c r="F1018">
        <v>3</v>
      </c>
      <c r="G1018">
        <f t="shared" si="15"/>
        <v>3</v>
      </c>
      <c r="H1018" t="s">
        <v>1121</v>
      </c>
      <c r="K1018">
        <v>461.85</v>
      </c>
      <c r="L1018">
        <v>125.85</v>
      </c>
      <c r="M1018">
        <v>237</v>
      </c>
      <c r="N1018">
        <v>99</v>
      </c>
    </row>
    <row r="1019" spans="1:14" x14ac:dyDescent="0.3">
      <c r="A1019" t="s">
        <v>309</v>
      </c>
      <c r="B1019">
        <v>1000</v>
      </c>
      <c r="C1019" t="s">
        <v>2640</v>
      </c>
      <c r="D1019" t="s">
        <v>1119</v>
      </c>
      <c r="E1019" t="s">
        <v>1136</v>
      </c>
      <c r="F1019">
        <v>4</v>
      </c>
      <c r="G1019">
        <f t="shared" si="15"/>
        <v>4</v>
      </c>
      <c r="H1019" t="s">
        <v>1121</v>
      </c>
      <c r="K1019">
        <v>652.85</v>
      </c>
      <c r="L1019">
        <v>237.85</v>
      </c>
      <c r="M1019">
        <v>316</v>
      </c>
      <c r="N1019">
        <v>99</v>
      </c>
    </row>
    <row r="1020" spans="1:14" x14ac:dyDescent="0.3">
      <c r="A1020" t="s">
        <v>310</v>
      </c>
      <c r="B1020">
        <v>2000</v>
      </c>
      <c r="C1020" t="s">
        <v>2641</v>
      </c>
      <c r="D1020" t="s">
        <v>1119</v>
      </c>
      <c r="E1020" t="s">
        <v>1178</v>
      </c>
      <c r="F1020">
        <v>5</v>
      </c>
      <c r="G1020">
        <f t="shared" si="15"/>
        <v>5</v>
      </c>
      <c r="H1020" t="s">
        <v>1121</v>
      </c>
      <c r="K1020">
        <v>826.35</v>
      </c>
      <c r="L1020">
        <v>332.35</v>
      </c>
      <c r="M1020">
        <v>395</v>
      </c>
      <c r="N1020">
        <v>99</v>
      </c>
    </row>
    <row r="1021" spans="1:14" x14ac:dyDescent="0.3">
      <c r="A1021" t="s">
        <v>311</v>
      </c>
      <c r="B1021">
        <v>500</v>
      </c>
      <c r="C1021" t="s">
        <v>2642</v>
      </c>
      <c r="D1021" t="s">
        <v>1119</v>
      </c>
      <c r="E1021" t="s">
        <v>1229</v>
      </c>
      <c r="F1021">
        <v>3</v>
      </c>
      <c r="G1021">
        <f t="shared" si="15"/>
        <v>3</v>
      </c>
      <c r="H1021" t="s">
        <v>1121</v>
      </c>
      <c r="K1021">
        <v>446.35</v>
      </c>
      <c r="L1021">
        <v>110.35</v>
      </c>
      <c r="M1021">
        <v>237</v>
      </c>
      <c r="N1021">
        <v>99</v>
      </c>
    </row>
    <row r="1022" spans="1:14" x14ac:dyDescent="0.3">
      <c r="A1022" t="s">
        <v>313</v>
      </c>
      <c r="B1022">
        <v>1000</v>
      </c>
      <c r="C1022" t="s">
        <v>2643</v>
      </c>
      <c r="D1022" t="s">
        <v>1119</v>
      </c>
      <c r="E1022" t="s">
        <v>1136</v>
      </c>
      <c r="F1022">
        <v>4</v>
      </c>
      <c r="G1022">
        <f t="shared" si="15"/>
        <v>4</v>
      </c>
      <c r="H1022" t="s">
        <v>1121</v>
      </c>
      <c r="K1022">
        <v>611.35</v>
      </c>
      <c r="L1022">
        <v>196.35</v>
      </c>
      <c r="M1022">
        <v>316</v>
      </c>
      <c r="N1022">
        <v>99</v>
      </c>
    </row>
    <row r="1023" spans="1:14" x14ac:dyDescent="0.3">
      <c r="A1023" t="s">
        <v>314</v>
      </c>
      <c r="B1023">
        <v>2000</v>
      </c>
      <c r="C1023" t="s">
        <v>2644</v>
      </c>
      <c r="D1023" t="s">
        <v>1119</v>
      </c>
      <c r="E1023" t="s">
        <v>1178</v>
      </c>
      <c r="F1023">
        <v>5</v>
      </c>
      <c r="G1023">
        <f t="shared" si="15"/>
        <v>5</v>
      </c>
      <c r="H1023" t="s">
        <v>1121</v>
      </c>
      <c r="K1023">
        <v>839.35</v>
      </c>
      <c r="L1023">
        <v>345.35</v>
      </c>
      <c r="M1023">
        <v>395</v>
      </c>
      <c r="N1023">
        <v>99</v>
      </c>
    </row>
    <row r="1024" spans="1:14" x14ac:dyDescent="0.3">
      <c r="A1024" t="s">
        <v>315</v>
      </c>
      <c r="B1024">
        <v>500</v>
      </c>
      <c r="C1024" t="s">
        <v>2645</v>
      </c>
      <c r="D1024" t="s">
        <v>1119</v>
      </c>
      <c r="E1024" t="s">
        <v>1136</v>
      </c>
      <c r="F1024">
        <v>4</v>
      </c>
      <c r="G1024">
        <f t="shared" si="15"/>
        <v>4</v>
      </c>
      <c r="H1024" t="s">
        <v>1121</v>
      </c>
      <c r="K1024">
        <v>788.35</v>
      </c>
      <c r="L1024">
        <v>373.35</v>
      </c>
      <c r="M1024">
        <v>316</v>
      </c>
      <c r="N1024">
        <v>99</v>
      </c>
    </row>
    <row r="1025" spans="1:14" x14ac:dyDescent="0.3">
      <c r="A1025" t="s">
        <v>317</v>
      </c>
      <c r="B1025">
        <v>1000</v>
      </c>
      <c r="C1025" t="s">
        <v>2646</v>
      </c>
      <c r="D1025" t="s">
        <v>1119</v>
      </c>
      <c r="E1025" t="s">
        <v>1178</v>
      </c>
      <c r="F1025">
        <v>5</v>
      </c>
      <c r="G1025">
        <f t="shared" si="15"/>
        <v>5</v>
      </c>
      <c r="H1025" t="s">
        <v>1121</v>
      </c>
      <c r="K1025" s="2">
        <v>1022.35</v>
      </c>
      <c r="L1025">
        <v>528.35</v>
      </c>
      <c r="M1025">
        <v>395</v>
      </c>
      <c r="N1025">
        <v>99</v>
      </c>
    </row>
    <row r="1026" spans="1:14" x14ac:dyDescent="0.3">
      <c r="A1026" t="s">
        <v>318</v>
      </c>
      <c r="B1026">
        <v>2000</v>
      </c>
      <c r="C1026" t="s">
        <v>2647</v>
      </c>
      <c r="D1026" t="s">
        <v>1119</v>
      </c>
      <c r="E1026" t="s">
        <v>1144</v>
      </c>
      <c r="F1026">
        <v>6</v>
      </c>
      <c r="G1026">
        <f t="shared" si="15"/>
        <v>6</v>
      </c>
      <c r="H1026" t="s">
        <v>1121</v>
      </c>
      <c r="K1026" s="2">
        <v>1012.35</v>
      </c>
      <c r="L1026">
        <v>439.35</v>
      </c>
      <c r="M1026">
        <v>474</v>
      </c>
      <c r="N1026">
        <v>99</v>
      </c>
    </row>
    <row r="1027" spans="1:14" x14ac:dyDescent="0.3">
      <c r="A1027" t="s">
        <v>796</v>
      </c>
      <c r="B1027">
        <v>500</v>
      </c>
      <c r="C1027" t="s">
        <v>2648</v>
      </c>
      <c r="D1027" t="s">
        <v>1119</v>
      </c>
      <c r="E1027" t="s">
        <v>1136</v>
      </c>
      <c r="F1027">
        <v>4</v>
      </c>
      <c r="G1027">
        <f t="shared" ref="G1027:G1090" si="16">(F1027-INT(F1027))*5/3+INT(F1027)</f>
        <v>4</v>
      </c>
      <c r="H1027" t="s">
        <v>1121</v>
      </c>
      <c r="K1027">
        <v>600.85</v>
      </c>
      <c r="L1027">
        <v>185.85</v>
      </c>
      <c r="M1027">
        <v>316</v>
      </c>
      <c r="N1027">
        <v>99</v>
      </c>
    </row>
    <row r="1028" spans="1:14" x14ac:dyDescent="0.3">
      <c r="A1028" t="s">
        <v>797</v>
      </c>
      <c r="B1028">
        <v>1000</v>
      </c>
      <c r="C1028" t="s">
        <v>2649</v>
      </c>
      <c r="D1028" t="s">
        <v>1119</v>
      </c>
      <c r="E1028" t="s">
        <v>1178</v>
      </c>
      <c r="F1028">
        <v>5</v>
      </c>
      <c r="G1028">
        <f t="shared" si="16"/>
        <v>5</v>
      </c>
      <c r="H1028" t="s">
        <v>1121</v>
      </c>
      <c r="K1028">
        <v>794.85</v>
      </c>
      <c r="L1028">
        <v>300.85000000000002</v>
      </c>
      <c r="M1028">
        <v>395</v>
      </c>
      <c r="N1028">
        <v>99</v>
      </c>
    </row>
    <row r="1029" spans="1:14" x14ac:dyDescent="0.3">
      <c r="A1029" t="s">
        <v>798</v>
      </c>
      <c r="B1029">
        <v>2000</v>
      </c>
      <c r="C1029" t="s">
        <v>2650</v>
      </c>
      <c r="D1029" t="s">
        <v>1119</v>
      </c>
      <c r="E1029" t="s">
        <v>1144</v>
      </c>
      <c r="F1029">
        <v>6</v>
      </c>
      <c r="G1029">
        <f t="shared" si="16"/>
        <v>6</v>
      </c>
      <c r="H1029" t="s">
        <v>1121</v>
      </c>
      <c r="K1029" s="2">
        <v>1020.85</v>
      </c>
      <c r="L1029">
        <v>447.85</v>
      </c>
      <c r="M1029">
        <v>474</v>
      </c>
      <c r="N1029">
        <v>99</v>
      </c>
    </row>
    <row r="1030" spans="1:14" x14ac:dyDescent="0.3">
      <c r="A1030" t="s">
        <v>837</v>
      </c>
      <c r="B1030">
        <v>500</v>
      </c>
      <c r="C1030" t="s">
        <v>2651</v>
      </c>
      <c r="D1030" t="s">
        <v>1119</v>
      </c>
      <c r="E1030" t="s">
        <v>1229</v>
      </c>
      <c r="F1030">
        <v>3</v>
      </c>
      <c r="G1030">
        <f t="shared" si="16"/>
        <v>3</v>
      </c>
      <c r="H1030" t="s">
        <v>1121</v>
      </c>
      <c r="K1030">
        <v>481.35</v>
      </c>
      <c r="L1030">
        <v>145.35</v>
      </c>
      <c r="M1030">
        <v>237</v>
      </c>
      <c r="N1030">
        <v>99</v>
      </c>
    </row>
    <row r="1031" spans="1:14" x14ac:dyDescent="0.3">
      <c r="A1031" t="s">
        <v>838</v>
      </c>
      <c r="B1031">
        <v>1000</v>
      </c>
      <c r="C1031" t="s">
        <v>2652</v>
      </c>
      <c r="D1031" t="s">
        <v>1119</v>
      </c>
      <c r="E1031" t="s">
        <v>1136</v>
      </c>
      <c r="F1031">
        <v>4</v>
      </c>
      <c r="G1031">
        <f t="shared" si="16"/>
        <v>4</v>
      </c>
      <c r="H1031" t="s">
        <v>1121</v>
      </c>
      <c r="K1031">
        <v>678.85</v>
      </c>
      <c r="L1031">
        <v>263.85000000000002</v>
      </c>
      <c r="M1031">
        <v>316</v>
      </c>
      <c r="N1031">
        <v>99</v>
      </c>
    </row>
    <row r="1032" spans="1:14" x14ac:dyDescent="0.3">
      <c r="A1032" t="s">
        <v>839</v>
      </c>
      <c r="B1032">
        <v>2000</v>
      </c>
      <c r="C1032" t="s">
        <v>2653</v>
      </c>
      <c r="D1032" t="s">
        <v>1119</v>
      </c>
      <c r="E1032" t="s">
        <v>1178</v>
      </c>
      <c r="F1032">
        <v>5</v>
      </c>
      <c r="G1032">
        <f t="shared" si="16"/>
        <v>5</v>
      </c>
      <c r="H1032" t="s">
        <v>1121</v>
      </c>
      <c r="K1032">
        <v>956.85</v>
      </c>
      <c r="L1032">
        <v>462.85</v>
      </c>
      <c r="M1032">
        <v>395</v>
      </c>
      <c r="N1032">
        <v>99</v>
      </c>
    </row>
    <row r="1033" spans="1:14" x14ac:dyDescent="0.3">
      <c r="A1033" t="s">
        <v>840</v>
      </c>
      <c r="B1033">
        <v>500</v>
      </c>
      <c r="C1033" t="s">
        <v>2654</v>
      </c>
      <c r="D1033" t="s">
        <v>1119</v>
      </c>
      <c r="E1033" t="s">
        <v>1136</v>
      </c>
      <c r="F1033">
        <v>4</v>
      </c>
      <c r="G1033">
        <f t="shared" si="16"/>
        <v>4</v>
      </c>
      <c r="H1033" t="s">
        <v>1121</v>
      </c>
      <c r="K1033">
        <v>594.35</v>
      </c>
      <c r="L1033">
        <v>179.35</v>
      </c>
      <c r="M1033">
        <v>316</v>
      </c>
      <c r="N1033">
        <v>99</v>
      </c>
    </row>
    <row r="1034" spans="1:14" x14ac:dyDescent="0.3">
      <c r="A1034" t="s">
        <v>841</v>
      </c>
      <c r="B1034">
        <v>1000</v>
      </c>
      <c r="C1034" t="s">
        <v>2655</v>
      </c>
      <c r="D1034" t="s">
        <v>1119</v>
      </c>
      <c r="E1034" t="s">
        <v>1178</v>
      </c>
      <c r="F1034">
        <v>5</v>
      </c>
      <c r="G1034">
        <f t="shared" si="16"/>
        <v>5</v>
      </c>
      <c r="H1034" t="s">
        <v>1121</v>
      </c>
      <c r="K1034">
        <v>794.85</v>
      </c>
      <c r="L1034">
        <v>300.85000000000002</v>
      </c>
      <c r="M1034">
        <v>395</v>
      </c>
      <c r="N1034">
        <v>99</v>
      </c>
    </row>
    <row r="1035" spans="1:14" x14ac:dyDescent="0.3">
      <c r="A1035" t="s">
        <v>842</v>
      </c>
      <c r="B1035">
        <v>2000</v>
      </c>
      <c r="C1035" t="s">
        <v>2656</v>
      </c>
      <c r="D1035" t="s">
        <v>1119</v>
      </c>
      <c r="E1035" t="s">
        <v>1144</v>
      </c>
      <c r="F1035">
        <v>6</v>
      </c>
      <c r="G1035">
        <f t="shared" si="16"/>
        <v>6</v>
      </c>
      <c r="H1035" t="s">
        <v>1121</v>
      </c>
      <c r="K1035" s="2">
        <v>1072.8499999999999</v>
      </c>
      <c r="L1035">
        <v>499.85</v>
      </c>
      <c r="M1035">
        <v>474</v>
      </c>
      <c r="N1035">
        <v>99</v>
      </c>
    </row>
    <row r="1036" spans="1:14" x14ac:dyDescent="0.3">
      <c r="A1036" t="s">
        <v>851</v>
      </c>
      <c r="B1036">
        <v>500</v>
      </c>
      <c r="C1036" t="s">
        <v>2657</v>
      </c>
      <c r="D1036" t="s">
        <v>1119</v>
      </c>
      <c r="E1036" t="s">
        <v>1136</v>
      </c>
      <c r="F1036">
        <v>4</v>
      </c>
      <c r="G1036">
        <f t="shared" si="16"/>
        <v>4</v>
      </c>
      <c r="H1036" t="s">
        <v>1121</v>
      </c>
      <c r="K1036">
        <v>600.85</v>
      </c>
      <c r="L1036">
        <v>185.85</v>
      </c>
      <c r="M1036">
        <v>316</v>
      </c>
      <c r="N1036">
        <v>99</v>
      </c>
    </row>
    <row r="1037" spans="1:14" x14ac:dyDescent="0.3">
      <c r="A1037" t="s">
        <v>852</v>
      </c>
      <c r="B1037">
        <v>1000</v>
      </c>
      <c r="C1037" t="s">
        <v>2658</v>
      </c>
      <c r="D1037" t="s">
        <v>1119</v>
      </c>
      <c r="E1037" t="s">
        <v>1178</v>
      </c>
      <c r="F1037">
        <v>5</v>
      </c>
      <c r="G1037">
        <f t="shared" si="16"/>
        <v>5</v>
      </c>
      <c r="H1037" t="s">
        <v>1121</v>
      </c>
      <c r="K1037">
        <v>794.85</v>
      </c>
      <c r="L1037">
        <v>300.85000000000002</v>
      </c>
      <c r="M1037">
        <v>395</v>
      </c>
      <c r="N1037">
        <v>99</v>
      </c>
    </row>
    <row r="1038" spans="1:14" x14ac:dyDescent="0.3">
      <c r="A1038" t="s">
        <v>853</v>
      </c>
      <c r="B1038">
        <v>2000</v>
      </c>
      <c r="C1038" t="s">
        <v>2659</v>
      </c>
      <c r="D1038" t="s">
        <v>1119</v>
      </c>
      <c r="E1038" t="s">
        <v>1144</v>
      </c>
      <c r="F1038">
        <v>6</v>
      </c>
      <c r="G1038">
        <f t="shared" si="16"/>
        <v>6</v>
      </c>
      <c r="H1038" t="s">
        <v>1121</v>
      </c>
      <c r="K1038" s="2">
        <v>1020.85</v>
      </c>
      <c r="L1038">
        <v>447.85</v>
      </c>
      <c r="M1038">
        <v>474</v>
      </c>
      <c r="N1038">
        <v>99</v>
      </c>
    </row>
    <row r="1039" spans="1:14" x14ac:dyDescent="0.3">
      <c r="A1039" t="s">
        <v>864</v>
      </c>
      <c r="B1039">
        <v>500</v>
      </c>
      <c r="C1039" t="s">
        <v>2660</v>
      </c>
      <c r="D1039" t="s">
        <v>1119</v>
      </c>
      <c r="E1039" t="s">
        <v>1136</v>
      </c>
      <c r="F1039">
        <v>4</v>
      </c>
      <c r="G1039">
        <f t="shared" si="16"/>
        <v>4</v>
      </c>
      <c r="H1039" t="s">
        <v>1121</v>
      </c>
      <c r="K1039">
        <v>587.85</v>
      </c>
      <c r="L1039">
        <v>172.85</v>
      </c>
      <c r="M1039">
        <v>316</v>
      </c>
      <c r="N1039">
        <v>99</v>
      </c>
    </row>
    <row r="1040" spans="1:14" x14ac:dyDescent="0.3">
      <c r="A1040" t="s">
        <v>865</v>
      </c>
      <c r="B1040">
        <v>1000</v>
      </c>
      <c r="C1040" t="s">
        <v>2661</v>
      </c>
      <c r="D1040" t="s">
        <v>1119</v>
      </c>
      <c r="E1040" t="s">
        <v>1178</v>
      </c>
      <c r="F1040">
        <v>5</v>
      </c>
      <c r="G1040">
        <f t="shared" si="16"/>
        <v>5</v>
      </c>
      <c r="H1040" t="s">
        <v>1121</v>
      </c>
      <c r="K1040">
        <v>830.6</v>
      </c>
      <c r="L1040">
        <v>316.85000000000002</v>
      </c>
      <c r="M1040">
        <v>414.75</v>
      </c>
      <c r="N1040">
        <v>99</v>
      </c>
    </row>
    <row r="1041" spans="1:14" x14ac:dyDescent="0.3">
      <c r="A1041" t="s">
        <v>866</v>
      </c>
      <c r="B1041">
        <v>2000</v>
      </c>
      <c r="C1041" t="s">
        <v>2662</v>
      </c>
      <c r="D1041" t="s">
        <v>1119</v>
      </c>
      <c r="E1041" t="s">
        <v>1144</v>
      </c>
      <c r="F1041">
        <v>6</v>
      </c>
      <c r="G1041">
        <f t="shared" si="16"/>
        <v>6</v>
      </c>
      <c r="H1041" t="s">
        <v>1121</v>
      </c>
      <c r="K1041" s="2">
        <v>1002.1</v>
      </c>
      <c r="L1041">
        <v>409.35</v>
      </c>
      <c r="M1041">
        <v>493.75</v>
      </c>
      <c r="N1041">
        <v>99</v>
      </c>
    </row>
    <row r="1042" spans="1:14" x14ac:dyDescent="0.3">
      <c r="A1042" t="s">
        <v>867</v>
      </c>
      <c r="B1042">
        <v>500</v>
      </c>
      <c r="C1042" t="s">
        <v>2663</v>
      </c>
      <c r="D1042" t="s">
        <v>1119</v>
      </c>
      <c r="E1042" t="s">
        <v>1136</v>
      </c>
      <c r="F1042">
        <v>4</v>
      </c>
      <c r="G1042">
        <f t="shared" si="16"/>
        <v>4</v>
      </c>
      <c r="H1042" t="s">
        <v>1121</v>
      </c>
      <c r="K1042">
        <v>677.35</v>
      </c>
      <c r="L1042">
        <v>262.35000000000002</v>
      </c>
      <c r="M1042">
        <v>316</v>
      </c>
      <c r="N1042">
        <v>99</v>
      </c>
    </row>
    <row r="1043" spans="1:14" x14ac:dyDescent="0.3">
      <c r="A1043" t="s">
        <v>869</v>
      </c>
      <c r="B1043">
        <v>1000</v>
      </c>
      <c r="C1043" t="s">
        <v>2664</v>
      </c>
      <c r="D1043" t="s">
        <v>1119</v>
      </c>
      <c r="E1043" t="s">
        <v>1178</v>
      </c>
      <c r="F1043">
        <v>5</v>
      </c>
      <c r="G1043">
        <f t="shared" si="16"/>
        <v>5</v>
      </c>
      <c r="H1043" t="s">
        <v>1121</v>
      </c>
      <c r="K1043">
        <v>914.85</v>
      </c>
      <c r="L1043">
        <v>420.85</v>
      </c>
      <c r="M1043">
        <v>395</v>
      </c>
      <c r="N1043">
        <v>99</v>
      </c>
    </row>
    <row r="1044" spans="1:14" x14ac:dyDescent="0.3">
      <c r="A1044" t="s">
        <v>870</v>
      </c>
      <c r="B1044">
        <v>2000</v>
      </c>
      <c r="C1044" t="s">
        <v>2665</v>
      </c>
      <c r="D1044" t="s">
        <v>1119</v>
      </c>
      <c r="E1044" t="s">
        <v>1144</v>
      </c>
      <c r="F1044">
        <v>6</v>
      </c>
      <c r="G1044">
        <f t="shared" si="16"/>
        <v>6</v>
      </c>
      <c r="H1044" t="s">
        <v>1121</v>
      </c>
      <c r="K1044" s="2">
        <v>1193.8499999999999</v>
      </c>
      <c r="L1044">
        <v>620.85</v>
      </c>
      <c r="M1044">
        <v>474</v>
      </c>
      <c r="N1044">
        <v>99</v>
      </c>
    </row>
    <row r="1045" spans="1:14" x14ac:dyDescent="0.3">
      <c r="A1045" t="s">
        <v>3265</v>
      </c>
      <c r="B1045" t="s">
        <v>3265</v>
      </c>
      <c r="C1045" t="s">
        <v>3266</v>
      </c>
      <c r="D1045" t="s">
        <v>1119</v>
      </c>
      <c r="E1045" t="s">
        <v>1178</v>
      </c>
      <c r="F1045">
        <v>5</v>
      </c>
      <c r="G1045">
        <f t="shared" si="16"/>
        <v>5</v>
      </c>
      <c r="K1045">
        <v>776.8</v>
      </c>
      <c r="L1045">
        <v>243.3</v>
      </c>
      <c r="M1045">
        <v>434.5</v>
      </c>
      <c r="N1045">
        <v>99</v>
      </c>
    </row>
    <row r="1046" spans="1:14" x14ac:dyDescent="0.3">
      <c r="A1046" t="s">
        <v>3267</v>
      </c>
      <c r="B1046" t="s">
        <v>3267</v>
      </c>
      <c r="C1046" t="s">
        <v>3268</v>
      </c>
      <c r="D1046" t="s">
        <v>1119</v>
      </c>
      <c r="E1046" t="s">
        <v>1178</v>
      </c>
      <c r="F1046">
        <v>5</v>
      </c>
      <c r="G1046">
        <f t="shared" si="16"/>
        <v>5</v>
      </c>
      <c r="K1046" s="2">
        <v>1403.3</v>
      </c>
      <c r="L1046">
        <v>869.8</v>
      </c>
      <c r="M1046">
        <v>434.5</v>
      </c>
      <c r="N1046">
        <v>99</v>
      </c>
    </row>
    <row r="1047" spans="1:14" x14ac:dyDescent="0.3">
      <c r="A1047" t="s">
        <v>3269</v>
      </c>
      <c r="B1047" t="s">
        <v>3269</v>
      </c>
      <c r="C1047" t="s">
        <v>3270</v>
      </c>
      <c r="D1047" t="s">
        <v>1119</v>
      </c>
      <c r="E1047" t="s">
        <v>1144</v>
      </c>
      <c r="F1047">
        <v>6</v>
      </c>
      <c r="G1047">
        <f t="shared" si="16"/>
        <v>6</v>
      </c>
      <c r="K1047" s="2">
        <v>1420.3</v>
      </c>
      <c r="L1047">
        <v>886.8</v>
      </c>
      <c r="M1047">
        <v>434.5</v>
      </c>
      <c r="N1047">
        <v>99</v>
      </c>
    </row>
    <row r="1048" spans="1:14" x14ac:dyDescent="0.3">
      <c r="A1048" t="s">
        <v>3243</v>
      </c>
      <c r="B1048">
        <v>500</v>
      </c>
      <c r="C1048" t="s">
        <v>3271</v>
      </c>
      <c r="D1048" t="s">
        <v>1119</v>
      </c>
      <c r="E1048" t="s">
        <v>1133</v>
      </c>
      <c r="F1048">
        <v>2</v>
      </c>
      <c r="G1048">
        <f t="shared" si="16"/>
        <v>2</v>
      </c>
      <c r="K1048">
        <v>605.5</v>
      </c>
      <c r="L1048">
        <v>309</v>
      </c>
      <c r="M1048">
        <v>197.5</v>
      </c>
      <c r="N1048">
        <v>99</v>
      </c>
    </row>
    <row r="1049" spans="1:14" x14ac:dyDescent="0.3">
      <c r="A1049" t="s">
        <v>3244</v>
      </c>
      <c r="B1049">
        <v>1000</v>
      </c>
      <c r="C1049" t="s">
        <v>3272</v>
      </c>
      <c r="D1049" t="s">
        <v>1119</v>
      </c>
      <c r="E1049" t="s">
        <v>1127</v>
      </c>
      <c r="F1049">
        <v>2.2999999999999998</v>
      </c>
      <c r="G1049">
        <f t="shared" si="16"/>
        <v>2.4999999999999996</v>
      </c>
      <c r="K1049">
        <v>826</v>
      </c>
      <c r="L1049">
        <v>490</v>
      </c>
      <c r="M1049">
        <v>237</v>
      </c>
      <c r="N1049">
        <v>99</v>
      </c>
    </row>
    <row r="1050" spans="1:14" x14ac:dyDescent="0.3">
      <c r="A1050" t="s">
        <v>3245</v>
      </c>
      <c r="B1050">
        <v>2000</v>
      </c>
      <c r="C1050" t="s">
        <v>3273</v>
      </c>
      <c r="D1050" t="s">
        <v>1119</v>
      </c>
      <c r="E1050" t="s">
        <v>1136</v>
      </c>
      <c r="F1050">
        <v>4</v>
      </c>
      <c r="G1050">
        <f t="shared" si="16"/>
        <v>4</v>
      </c>
      <c r="K1050">
        <v>963.75</v>
      </c>
      <c r="L1050">
        <v>509.25</v>
      </c>
      <c r="M1050">
        <v>355.5</v>
      </c>
      <c r="N1050">
        <v>99</v>
      </c>
    </row>
    <row r="1051" spans="1:14" x14ac:dyDescent="0.3">
      <c r="A1051" t="s">
        <v>293</v>
      </c>
      <c r="B1051">
        <v>500</v>
      </c>
      <c r="C1051" t="s">
        <v>2666</v>
      </c>
      <c r="D1051" t="s">
        <v>1119</v>
      </c>
      <c r="E1051" t="s">
        <v>1229</v>
      </c>
      <c r="F1051">
        <v>3</v>
      </c>
      <c r="G1051">
        <f t="shared" si="16"/>
        <v>3</v>
      </c>
      <c r="H1051" t="s">
        <v>1121</v>
      </c>
      <c r="K1051">
        <v>456.85</v>
      </c>
      <c r="L1051">
        <v>120.85</v>
      </c>
      <c r="M1051">
        <v>237</v>
      </c>
      <c r="N1051">
        <v>99</v>
      </c>
    </row>
    <row r="1052" spans="1:14" x14ac:dyDescent="0.3">
      <c r="A1052" t="s">
        <v>295</v>
      </c>
      <c r="B1052">
        <v>1000</v>
      </c>
      <c r="C1052" t="s">
        <v>2667</v>
      </c>
      <c r="D1052" t="s">
        <v>1119</v>
      </c>
      <c r="E1052" t="s">
        <v>1136</v>
      </c>
      <c r="F1052">
        <v>4</v>
      </c>
      <c r="G1052">
        <f t="shared" si="16"/>
        <v>4</v>
      </c>
      <c r="H1052" t="s">
        <v>1121</v>
      </c>
      <c r="K1052">
        <v>643.85</v>
      </c>
      <c r="L1052">
        <v>228.85</v>
      </c>
      <c r="M1052">
        <v>316</v>
      </c>
      <c r="N1052">
        <v>99</v>
      </c>
    </row>
    <row r="1053" spans="1:14" x14ac:dyDescent="0.3">
      <c r="A1053" t="s">
        <v>296</v>
      </c>
      <c r="B1053">
        <v>1500</v>
      </c>
      <c r="C1053" t="s">
        <v>2668</v>
      </c>
      <c r="D1053" t="s">
        <v>1119</v>
      </c>
      <c r="E1053" t="s">
        <v>1136</v>
      </c>
      <c r="F1053">
        <v>4</v>
      </c>
      <c r="G1053">
        <f t="shared" si="16"/>
        <v>4</v>
      </c>
      <c r="H1053" t="s">
        <v>1121</v>
      </c>
      <c r="K1053">
        <v>542.42999999999995</v>
      </c>
      <c r="L1053">
        <v>120.85</v>
      </c>
      <c r="M1053">
        <v>322.58</v>
      </c>
      <c r="N1053">
        <v>99</v>
      </c>
    </row>
    <row r="1054" spans="1:14" x14ac:dyDescent="0.3">
      <c r="A1054" t="s">
        <v>297</v>
      </c>
      <c r="B1054">
        <v>2000</v>
      </c>
      <c r="C1054" t="s">
        <v>2669</v>
      </c>
      <c r="D1054" t="s">
        <v>1119</v>
      </c>
      <c r="E1054" t="s">
        <v>1178</v>
      </c>
      <c r="F1054">
        <v>5</v>
      </c>
      <c r="G1054">
        <f t="shared" si="16"/>
        <v>5</v>
      </c>
      <c r="H1054" t="s">
        <v>1121</v>
      </c>
      <c r="K1054">
        <v>968.85</v>
      </c>
      <c r="L1054">
        <v>316.85000000000002</v>
      </c>
      <c r="M1054">
        <v>553</v>
      </c>
      <c r="N1054">
        <v>99</v>
      </c>
    </row>
    <row r="1055" spans="1:14" x14ac:dyDescent="0.3">
      <c r="A1055" t="s">
        <v>298</v>
      </c>
      <c r="B1055">
        <v>500</v>
      </c>
      <c r="C1055" t="s">
        <v>2670</v>
      </c>
      <c r="D1055" t="s">
        <v>1119</v>
      </c>
      <c r="E1055" t="s">
        <v>1136</v>
      </c>
      <c r="F1055">
        <v>4</v>
      </c>
      <c r="G1055">
        <f t="shared" si="16"/>
        <v>4</v>
      </c>
      <c r="H1055" t="s">
        <v>1121</v>
      </c>
      <c r="K1055">
        <v>580.85</v>
      </c>
      <c r="L1055">
        <v>165.85</v>
      </c>
      <c r="M1055">
        <v>316</v>
      </c>
      <c r="N1055">
        <v>99</v>
      </c>
    </row>
    <row r="1056" spans="1:14" x14ac:dyDescent="0.3">
      <c r="A1056" t="s">
        <v>300</v>
      </c>
      <c r="B1056">
        <v>1000</v>
      </c>
      <c r="C1056" t="s">
        <v>2671</v>
      </c>
      <c r="D1056" t="s">
        <v>1119</v>
      </c>
      <c r="E1056" t="s">
        <v>1178</v>
      </c>
      <c r="F1056">
        <v>5</v>
      </c>
      <c r="G1056">
        <f t="shared" si="16"/>
        <v>5</v>
      </c>
      <c r="H1056" t="s">
        <v>1121</v>
      </c>
      <c r="K1056">
        <v>828.85</v>
      </c>
      <c r="L1056">
        <v>334.85</v>
      </c>
      <c r="M1056">
        <v>395</v>
      </c>
      <c r="N1056">
        <v>99</v>
      </c>
    </row>
    <row r="1057" spans="1:14" x14ac:dyDescent="0.3">
      <c r="A1057" t="s">
        <v>301</v>
      </c>
      <c r="B1057">
        <v>1500</v>
      </c>
      <c r="C1057" t="s">
        <v>2672</v>
      </c>
      <c r="D1057" t="s">
        <v>1119</v>
      </c>
      <c r="E1057" t="s">
        <v>1178</v>
      </c>
      <c r="F1057">
        <v>5</v>
      </c>
      <c r="G1057">
        <f t="shared" si="16"/>
        <v>5</v>
      </c>
      <c r="H1057" t="s">
        <v>1121</v>
      </c>
      <c r="K1057">
        <v>635.42999999999995</v>
      </c>
      <c r="L1057">
        <v>134.85</v>
      </c>
      <c r="M1057">
        <v>401.58</v>
      </c>
      <c r="N1057">
        <v>99</v>
      </c>
    </row>
    <row r="1058" spans="1:14" x14ac:dyDescent="0.3">
      <c r="A1058" t="s">
        <v>302</v>
      </c>
      <c r="B1058">
        <v>2000</v>
      </c>
      <c r="C1058" t="s">
        <v>2673</v>
      </c>
      <c r="D1058" t="s">
        <v>1119</v>
      </c>
      <c r="E1058" t="s">
        <v>1144</v>
      </c>
      <c r="F1058">
        <v>6</v>
      </c>
      <c r="G1058">
        <f t="shared" si="16"/>
        <v>6</v>
      </c>
      <c r="H1058" t="s">
        <v>1121</v>
      </c>
      <c r="K1058" s="2">
        <v>1107.8499999999999</v>
      </c>
      <c r="L1058">
        <v>534.85</v>
      </c>
      <c r="M1058">
        <v>474</v>
      </c>
      <c r="N1058">
        <v>99</v>
      </c>
    </row>
    <row r="1059" spans="1:14" x14ac:dyDescent="0.3">
      <c r="A1059" t="s">
        <v>303</v>
      </c>
      <c r="B1059">
        <v>500</v>
      </c>
      <c r="C1059" t="s">
        <v>2674</v>
      </c>
      <c r="D1059" t="s">
        <v>1119</v>
      </c>
      <c r="E1059" t="s">
        <v>1229</v>
      </c>
      <c r="F1059">
        <v>3</v>
      </c>
      <c r="G1059">
        <f t="shared" si="16"/>
        <v>3</v>
      </c>
      <c r="H1059" t="s">
        <v>1121</v>
      </c>
      <c r="K1059">
        <v>509.35</v>
      </c>
      <c r="L1059">
        <v>173.35</v>
      </c>
      <c r="M1059">
        <v>237</v>
      </c>
      <c r="N1059">
        <v>99</v>
      </c>
    </row>
    <row r="1060" spans="1:14" x14ac:dyDescent="0.3">
      <c r="A1060" t="s">
        <v>305</v>
      </c>
      <c r="B1060">
        <v>1000</v>
      </c>
      <c r="C1060" t="s">
        <v>2675</v>
      </c>
      <c r="D1060" t="s">
        <v>1119</v>
      </c>
      <c r="E1060" t="s">
        <v>1136</v>
      </c>
      <c r="F1060">
        <v>4</v>
      </c>
      <c r="G1060">
        <f t="shared" si="16"/>
        <v>4</v>
      </c>
      <c r="H1060" t="s">
        <v>1121</v>
      </c>
      <c r="K1060">
        <v>603.85</v>
      </c>
      <c r="L1060">
        <v>188.85</v>
      </c>
      <c r="M1060">
        <v>316</v>
      </c>
      <c r="N1060">
        <v>99</v>
      </c>
    </row>
    <row r="1061" spans="1:14" x14ac:dyDescent="0.3">
      <c r="A1061" t="s">
        <v>2676</v>
      </c>
      <c r="C1061" t="s">
        <v>2677</v>
      </c>
      <c r="D1061" t="s">
        <v>1119</v>
      </c>
      <c r="E1061" t="s">
        <v>1144</v>
      </c>
      <c r="F1061">
        <v>6</v>
      </c>
      <c r="G1061">
        <f t="shared" si="16"/>
        <v>6</v>
      </c>
      <c r="H1061" t="s">
        <v>1121</v>
      </c>
      <c r="K1061">
        <v>474</v>
      </c>
      <c r="M1061">
        <v>474</v>
      </c>
    </row>
    <row r="1062" spans="1:14" x14ac:dyDescent="0.3">
      <c r="A1062" t="s">
        <v>2678</v>
      </c>
      <c r="C1062" t="s">
        <v>2679</v>
      </c>
      <c r="D1062" t="s">
        <v>1119</v>
      </c>
      <c r="G1062">
        <f t="shared" si="16"/>
        <v>0</v>
      </c>
    </row>
    <row r="1063" spans="1:14" x14ac:dyDescent="0.3">
      <c r="A1063" t="s">
        <v>2680</v>
      </c>
      <c r="C1063" t="s">
        <v>2681</v>
      </c>
      <c r="D1063" t="s">
        <v>1119</v>
      </c>
      <c r="E1063" t="s">
        <v>1136</v>
      </c>
      <c r="F1063">
        <v>4</v>
      </c>
      <c r="G1063">
        <f t="shared" si="16"/>
        <v>4</v>
      </c>
      <c r="K1063">
        <v>612.20000000000005</v>
      </c>
      <c r="L1063">
        <v>197.45</v>
      </c>
      <c r="M1063">
        <v>335.75</v>
      </c>
      <c r="N1063">
        <v>79</v>
      </c>
    </row>
    <row r="1064" spans="1:14" x14ac:dyDescent="0.3">
      <c r="A1064" t="s">
        <v>2682</v>
      </c>
      <c r="C1064" t="s">
        <v>2683</v>
      </c>
      <c r="D1064" t="s">
        <v>1119</v>
      </c>
      <c r="E1064" t="s">
        <v>1133</v>
      </c>
      <c r="F1064">
        <v>2</v>
      </c>
      <c r="G1064">
        <f t="shared" si="16"/>
        <v>2</v>
      </c>
      <c r="H1064" t="s">
        <v>1121</v>
      </c>
      <c r="K1064">
        <v>286.14999999999998</v>
      </c>
      <c r="L1064">
        <v>128.15</v>
      </c>
      <c r="M1064">
        <v>158</v>
      </c>
    </row>
    <row r="1065" spans="1:14" x14ac:dyDescent="0.3">
      <c r="A1065" t="s">
        <v>2684</v>
      </c>
      <c r="C1065" t="s">
        <v>2685</v>
      </c>
      <c r="D1065" t="s">
        <v>1119</v>
      </c>
      <c r="E1065" t="s">
        <v>1224</v>
      </c>
      <c r="F1065">
        <v>1.3</v>
      </c>
      <c r="G1065">
        <f t="shared" si="16"/>
        <v>1.5</v>
      </c>
      <c r="H1065" t="s">
        <v>1121</v>
      </c>
      <c r="K1065">
        <v>177.9</v>
      </c>
      <c r="L1065">
        <v>39.65</v>
      </c>
      <c r="M1065">
        <v>138.25</v>
      </c>
    </row>
    <row r="1066" spans="1:14" x14ac:dyDescent="0.3">
      <c r="A1066" t="s">
        <v>2686</v>
      </c>
      <c r="C1066" t="s">
        <v>2687</v>
      </c>
      <c r="D1066" t="s">
        <v>1119</v>
      </c>
      <c r="E1066" t="s">
        <v>1229</v>
      </c>
      <c r="F1066">
        <v>3</v>
      </c>
      <c r="G1066">
        <f t="shared" si="16"/>
        <v>3</v>
      </c>
      <c r="H1066" t="s">
        <v>1121</v>
      </c>
      <c r="K1066">
        <v>334.9</v>
      </c>
      <c r="L1066">
        <v>78.150000000000006</v>
      </c>
      <c r="M1066">
        <v>256.75</v>
      </c>
    </row>
    <row r="1067" spans="1:14" x14ac:dyDescent="0.3">
      <c r="A1067" t="s">
        <v>2688</v>
      </c>
      <c r="C1067" t="s">
        <v>2689</v>
      </c>
      <c r="D1067" t="s">
        <v>1126</v>
      </c>
      <c r="E1067" t="s">
        <v>1150</v>
      </c>
      <c r="F1067">
        <v>1</v>
      </c>
      <c r="G1067">
        <f t="shared" si="16"/>
        <v>1</v>
      </c>
      <c r="H1067" t="s">
        <v>1121</v>
      </c>
      <c r="K1067">
        <v>138</v>
      </c>
      <c r="M1067">
        <v>79</v>
      </c>
      <c r="N1067">
        <v>59</v>
      </c>
    </row>
    <row r="1068" spans="1:14" x14ac:dyDescent="0.3">
      <c r="A1068" t="s">
        <v>2690</v>
      </c>
      <c r="C1068" t="s">
        <v>2691</v>
      </c>
      <c r="D1068" t="s">
        <v>1119</v>
      </c>
      <c r="E1068" t="s">
        <v>1136</v>
      </c>
      <c r="F1068">
        <v>4</v>
      </c>
      <c r="G1068">
        <f t="shared" si="16"/>
        <v>4</v>
      </c>
      <c r="H1068" t="s">
        <v>1121</v>
      </c>
      <c r="K1068">
        <v>688.9</v>
      </c>
      <c r="L1068">
        <v>293.89999999999998</v>
      </c>
      <c r="M1068">
        <v>316</v>
      </c>
      <c r="N1068">
        <v>79</v>
      </c>
    </row>
    <row r="1069" spans="1:14" x14ac:dyDescent="0.3">
      <c r="A1069" t="s">
        <v>2692</v>
      </c>
      <c r="C1069" t="s">
        <v>2693</v>
      </c>
      <c r="D1069" t="s">
        <v>1119</v>
      </c>
      <c r="E1069" t="s">
        <v>1229</v>
      </c>
      <c r="F1069">
        <v>3</v>
      </c>
      <c r="G1069">
        <f t="shared" si="16"/>
        <v>3</v>
      </c>
      <c r="K1069">
        <v>534.70000000000005</v>
      </c>
      <c r="L1069">
        <v>297.7</v>
      </c>
      <c r="M1069">
        <v>237</v>
      </c>
    </row>
    <row r="1070" spans="1:14" x14ac:dyDescent="0.3">
      <c r="A1070" t="s">
        <v>2694</v>
      </c>
      <c r="B1070" t="s">
        <v>2694</v>
      </c>
      <c r="C1070" t="s">
        <v>2695</v>
      </c>
      <c r="D1070" t="s">
        <v>1119</v>
      </c>
      <c r="G1070">
        <f t="shared" si="16"/>
        <v>0</v>
      </c>
      <c r="K1070">
        <v>187.35</v>
      </c>
      <c r="L1070">
        <v>187.35</v>
      </c>
    </row>
    <row r="1071" spans="1:14" x14ac:dyDescent="0.3">
      <c r="A1071" t="s">
        <v>2696</v>
      </c>
      <c r="B1071" t="s">
        <v>2696</v>
      </c>
      <c r="C1071" t="s">
        <v>2697</v>
      </c>
      <c r="D1071" t="s">
        <v>1119</v>
      </c>
      <c r="G1071">
        <f t="shared" si="16"/>
        <v>0</v>
      </c>
      <c r="K1071">
        <v>563.15</v>
      </c>
      <c r="L1071">
        <v>563.15</v>
      </c>
    </row>
    <row r="1072" spans="1:14" x14ac:dyDescent="0.3">
      <c r="A1072" t="s">
        <v>2698</v>
      </c>
      <c r="B1072" t="s">
        <v>2698</v>
      </c>
      <c r="C1072" t="s">
        <v>2699</v>
      </c>
      <c r="D1072" t="s">
        <v>1119</v>
      </c>
      <c r="E1072" t="s">
        <v>1133</v>
      </c>
      <c r="F1072">
        <v>2</v>
      </c>
      <c r="G1072">
        <f t="shared" si="16"/>
        <v>2</v>
      </c>
      <c r="H1072" t="s">
        <v>1121</v>
      </c>
      <c r="K1072">
        <v>196.65</v>
      </c>
      <c r="L1072">
        <v>38.65</v>
      </c>
      <c r="M1072">
        <v>158</v>
      </c>
    </row>
    <row r="1073" spans="1:14" x14ac:dyDescent="0.3">
      <c r="A1073" t="s">
        <v>2700</v>
      </c>
      <c r="B1073" t="s">
        <v>2700</v>
      </c>
      <c r="C1073" t="s">
        <v>2701</v>
      </c>
      <c r="D1073" t="s">
        <v>1119</v>
      </c>
      <c r="E1073" t="s">
        <v>1133</v>
      </c>
      <c r="F1073">
        <v>2</v>
      </c>
      <c r="G1073">
        <f t="shared" si="16"/>
        <v>2</v>
      </c>
      <c r="H1073" t="s">
        <v>1121</v>
      </c>
      <c r="K1073">
        <v>283.64999999999998</v>
      </c>
      <c r="L1073">
        <v>125.65</v>
      </c>
      <c r="M1073">
        <v>158</v>
      </c>
    </row>
    <row r="1074" spans="1:14" x14ac:dyDescent="0.3">
      <c r="A1074" t="s">
        <v>2702</v>
      </c>
      <c r="C1074" t="s">
        <v>2703</v>
      </c>
      <c r="D1074" t="s">
        <v>1119</v>
      </c>
      <c r="E1074" t="s">
        <v>1127</v>
      </c>
      <c r="F1074">
        <v>2.2999999999999998</v>
      </c>
      <c r="G1074">
        <f t="shared" si="16"/>
        <v>2.4999999999999996</v>
      </c>
      <c r="H1074" t="s">
        <v>1121</v>
      </c>
      <c r="K1074">
        <v>477.4</v>
      </c>
      <c r="L1074">
        <v>260.14999999999998</v>
      </c>
      <c r="M1074">
        <v>217.25</v>
      </c>
    </row>
    <row r="1075" spans="1:14" x14ac:dyDescent="0.3">
      <c r="A1075" t="s">
        <v>2704</v>
      </c>
      <c r="C1075" t="s">
        <v>2705</v>
      </c>
      <c r="D1075" t="s">
        <v>1119</v>
      </c>
      <c r="E1075" t="s">
        <v>1136</v>
      </c>
      <c r="F1075">
        <v>4</v>
      </c>
      <c r="G1075">
        <f t="shared" si="16"/>
        <v>4</v>
      </c>
      <c r="H1075" t="s">
        <v>1121</v>
      </c>
      <c r="K1075">
        <v>727.4</v>
      </c>
      <c r="L1075">
        <v>391.65</v>
      </c>
      <c r="M1075">
        <v>335.75</v>
      </c>
    </row>
    <row r="1076" spans="1:14" x14ac:dyDescent="0.3">
      <c r="A1076" t="s">
        <v>2706</v>
      </c>
      <c r="C1076" t="s">
        <v>2707</v>
      </c>
      <c r="D1076" t="s">
        <v>1119</v>
      </c>
      <c r="E1076" t="s">
        <v>1136</v>
      </c>
      <c r="F1076">
        <v>4</v>
      </c>
      <c r="G1076">
        <f t="shared" si="16"/>
        <v>4</v>
      </c>
      <c r="H1076" t="s">
        <v>1121</v>
      </c>
      <c r="K1076">
        <v>910.9</v>
      </c>
      <c r="L1076">
        <v>575.15</v>
      </c>
      <c r="M1076">
        <v>335.75</v>
      </c>
    </row>
    <row r="1077" spans="1:14" x14ac:dyDescent="0.3">
      <c r="A1077" t="s">
        <v>833</v>
      </c>
      <c r="B1077" t="s">
        <v>2708</v>
      </c>
      <c r="C1077" t="s">
        <v>2709</v>
      </c>
      <c r="D1077" t="s">
        <v>1119</v>
      </c>
      <c r="E1077" t="s">
        <v>1150</v>
      </c>
      <c r="F1077">
        <v>1</v>
      </c>
      <c r="G1077">
        <f t="shared" si="16"/>
        <v>1</v>
      </c>
      <c r="H1077" t="s">
        <v>1121</v>
      </c>
      <c r="K1077">
        <v>747.6</v>
      </c>
      <c r="L1077">
        <v>194.35</v>
      </c>
      <c r="M1077">
        <v>454.25</v>
      </c>
      <c r="N1077">
        <v>99</v>
      </c>
    </row>
    <row r="1078" spans="1:14" x14ac:dyDescent="0.3">
      <c r="A1078" t="s">
        <v>834</v>
      </c>
      <c r="B1078" t="s">
        <v>2708</v>
      </c>
      <c r="C1078" t="s">
        <v>2711</v>
      </c>
      <c r="D1078" t="s">
        <v>1119</v>
      </c>
      <c r="E1078" t="s">
        <v>1127</v>
      </c>
      <c r="F1078">
        <v>2.2999999999999998</v>
      </c>
      <c r="G1078">
        <f t="shared" si="16"/>
        <v>2.4999999999999996</v>
      </c>
      <c r="H1078" t="s">
        <v>1121</v>
      </c>
      <c r="K1078" s="2">
        <v>1072.5999999999999</v>
      </c>
      <c r="L1078">
        <v>203.35</v>
      </c>
      <c r="M1078">
        <v>770.25</v>
      </c>
      <c r="N1078">
        <v>99</v>
      </c>
    </row>
    <row r="1079" spans="1:14" x14ac:dyDescent="0.3">
      <c r="A1079" t="s">
        <v>835</v>
      </c>
      <c r="B1079" t="s">
        <v>2708</v>
      </c>
      <c r="C1079" t="s">
        <v>2713</v>
      </c>
      <c r="D1079" t="s">
        <v>1119</v>
      </c>
      <c r="E1079" t="s">
        <v>1229</v>
      </c>
      <c r="F1079">
        <v>3</v>
      </c>
      <c r="G1079">
        <f t="shared" si="16"/>
        <v>3</v>
      </c>
      <c r="H1079" t="s">
        <v>1121</v>
      </c>
      <c r="K1079" s="2">
        <v>1941.1</v>
      </c>
      <c r="L1079">
        <v>933.85</v>
      </c>
      <c r="M1079" s="2">
        <v>1007.25</v>
      </c>
    </row>
    <row r="1080" spans="1:14" x14ac:dyDescent="0.3">
      <c r="A1080" t="s">
        <v>345</v>
      </c>
      <c r="B1080" t="s">
        <v>576</v>
      </c>
      <c r="C1080" t="s">
        <v>2715</v>
      </c>
      <c r="D1080" t="s">
        <v>1119</v>
      </c>
      <c r="E1080" t="s">
        <v>1133</v>
      </c>
      <c r="F1080">
        <v>2</v>
      </c>
      <c r="G1080">
        <f t="shared" si="16"/>
        <v>2</v>
      </c>
      <c r="K1080">
        <v>642</v>
      </c>
      <c r="L1080">
        <v>365.25</v>
      </c>
      <c r="M1080">
        <v>177.75</v>
      </c>
      <c r="N1080">
        <v>99</v>
      </c>
    </row>
    <row r="1081" spans="1:14" x14ac:dyDescent="0.3">
      <c r="A1081" t="s">
        <v>347</v>
      </c>
      <c r="B1081" t="s">
        <v>577</v>
      </c>
      <c r="C1081" t="s">
        <v>2716</v>
      </c>
      <c r="D1081" t="s">
        <v>1119</v>
      </c>
      <c r="E1081" t="s">
        <v>1133</v>
      </c>
      <c r="F1081">
        <v>2</v>
      </c>
      <c r="G1081">
        <f t="shared" si="16"/>
        <v>2</v>
      </c>
      <c r="K1081">
        <v>862</v>
      </c>
      <c r="L1081">
        <v>585.25</v>
      </c>
      <c r="M1081">
        <v>177.75</v>
      </c>
      <c r="N1081">
        <v>99</v>
      </c>
    </row>
    <row r="1082" spans="1:14" x14ac:dyDescent="0.3">
      <c r="A1082" t="s">
        <v>2717</v>
      </c>
      <c r="C1082" t="s">
        <v>2718</v>
      </c>
      <c r="D1082" t="s">
        <v>1126</v>
      </c>
      <c r="G1082">
        <f t="shared" si="16"/>
        <v>0</v>
      </c>
      <c r="H1082" t="s">
        <v>1121</v>
      </c>
    </row>
    <row r="1083" spans="1:14" x14ac:dyDescent="0.3">
      <c r="A1083" t="s">
        <v>349</v>
      </c>
      <c r="C1083" t="s">
        <v>2719</v>
      </c>
      <c r="D1083" t="s">
        <v>1119</v>
      </c>
      <c r="E1083" t="s">
        <v>1133</v>
      </c>
      <c r="F1083">
        <v>2</v>
      </c>
      <c r="G1083">
        <f t="shared" si="16"/>
        <v>2</v>
      </c>
      <c r="H1083" t="s">
        <v>1121</v>
      </c>
      <c r="K1083">
        <v>445.4</v>
      </c>
      <c r="L1083">
        <v>188.4</v>
      </c>
      <c r="M1083">
        <v>158</v>
      </c>
      <c r="N1083">
        <v>99</v>
      </c>
    </row>
    <row r="1084" spans="1:14" x14ac:dyDescent="0.3">
      <c r="A1084" t="s">
        <v>351</v>
      </c>
      <c r="C1084" t="s">
        <v>2720</v>
      </c>
      <c r="D1084" t="s">
        <v>1119</v>
      </c>
      <c r="E1084" t="s">
        <v>1133</v>
      </c>
      <c r="F1084">
        <v>2</v>
      </c>
      <c r="G1084">
        <f t="shared" si="16"/>
        <v>2</v>
      </c>
      <c r="H1084" t="s">
        <v>1121</v>
      </c>
      <c r="K1084">
        <v>398.4</v>
      </c>
      <c r="L1084">
        <v>141.4</v>
      </c>
      <c r="M1084">
        <v>158</v>
      </c>
      <c r="N1084">
        <v>99</v>
      </c>
    </row>
    <row r="1085" spans="1:14" x14ac:dyDescent="0.3">
      <c r="A1085" t="s">
        <v>352</v>
      </c>
      <c r="C1085" t="s">
        <v>2721</v>
      </c>
      <c r="D1085" t="s">
        <v>1119</v>
      </c>
      <c r="E1085" t="s">
        <v>1144</v>
      </c>
      <c r="F1085">
        <v>6</v>
      </c>
      <c r="G1085">
        <f t="shared" si="16"/>
        <v>6</v>
      </c>
      <c r="H1085" t="s">
        <v>1121</v>
      </c>
      <c r="K1085" s="2">
        <v>1315.48</v>
      </c>
      <c r="L1085">
        <v>676.65</v>
      </c>
      <c r="M1085">
        <v>539.83000000000004</v>
      </c>
      <c r="N1085">
        <v>99</v>
      </c>
    </row>
    <row r="1086" spans="1:14" x14ac:dyDescent="0.3">
      <c r="A1086" t="s">
        <v>2722</v>
      </c>
      <c r="C1086" t="s">
        <v>2723</v>
      </c>
      <c r="D1086" t="s">
        <v>1119</v>
      </c>
      <c r="E1086" t="s">
        <v>1178</v>
      </c>
      <c r="F1086">
        <v>5</v>
      </c>
      <c r="G1086">
        <f t="shared" si="16"/>
        <v>5</v>
      </c>
      <c r="H1086" t="s">
        <v>1121</v>
      </c>
      <c r="K1086">
        <v>917.9</v>
      </c>
      <c r="L1086">
        <v>601.9</v>
      </c>
      <c r="M1086">
        <v>316</v>
      </c>
    </row>
    <row r="1087" spans="1:14" x14ac:dyDescent="0.3">
      <c r="A1087" t="s">
        <v>2724</v>
      </c>
      <c r="C1087" t="s">
        <v>2725</v>
      </c>
      <c r="D1087" t="s">
        <v>1119</v>
      </c>
      <c r="E1087" t="s">
        <v>1133</v>
      </c>
      <c r="F1087">
        <v>2</v>
      </c>
      <c r="G1087">
        <f t="shared" si="16"/>
        <v>2</v>
      </c>
      <c r="H1087" t="s">
        <v>1121</v>
      </c>
      <c r="K1087">
        <v>329.9</v>
      </c>
      <c r="L1087">
        <v>171.9</v>
      </c>
      <c r="M1087">
        <v>158</v>
      </c>
    </row>
    <row r="1088" spans="1:14" x14ac:dyDescent="0.3">
      <c r="A1088" t="s">
        <v>887</v>
      </c>
      <c r="C1088" t="s">
        <v>2726</v>
      </c>
      <c r="D1088" t="s">
        <v>1119</v>
      </c>
      <c r="E1088" t="s">
        <v>1133</v>
      </c>
      <c r="F1088">
        <v>2</v>
      </c>
      <c r="G1088">
        <f t="shared" si="16"/>
        <v>2</v>
      </c>
      <c r="H1088" t="s">
        <v>1121</v>
      </c>
      <c r="K1088">
        <v>398.4</v>
      </c>
      <c r="L1088">
        <v>141.4</v>
      </c>
      <c r="M1088">
        <v>158</v>
      </c>
      <c r="N1088">
        <v>99</v>
      </c>
    </row>
    <row r="1089" spans="1:14" x14ac:dyDescent="0.3">
      <c r="A1089" t="s">
        <v>2727</v>
      </c>
      <c r="C1089" t="s">
        <v>2728</v>
      </c>
      <c r="D1089" t="s">
        <v>1119</v>
      </c>
      <c r="E1089" t="s">
        <v>1229</v>
      </c>
      <c r="F1089">
        <v>3</v>
      </c>
      <c r="G1089">
        <f t="shared" si="16"/>
        <v>3</v>
      </c>
      <c r="H1089" t="s">
        <v>1121</v>
      </c>
      <c r="K1089">
        <v>620.9</v>
      </c>
      <c r="L1089">
        <v>304.89999999999998</v>
      </c>
      <c r="M1089">
        <v>316</v>
      </c>
    </row>
    <row r="1090" spans="1:14" x14ac:dyDescent="0.3">
      <c r="A1090" t="s">
        <v>2729</v>
      </c>
      <c r="C1090" t="s">
        <v>2730</v>
      </c>
      <c r="D1090" t="s">
        <v>1119</v>
      </c>
      <c r="E1090" t="s">
        <v>1136</v>
      </c>
      <c r="F1090">
        <v>4</v>
      </c>
      <c r="G1090">
        <f t="shared" si="16"/>
        <v>4</v>
      </c>
      <c r="H1090" t="s">
        <v>1121</v>
      </c>
      <c r="K1090">
        <v>620.9</v>
      </c>
      <c r="L1090">
        <v>304.89999999999998</v>
      </c>
      <c r="M1090">
        <v>316</v>
      </c>
    </row>
    <row r="1091" spans="1:14" x14ac:dyDescent="0.3">
      <c r="A1091" t="s">
        <v>2731</v>
      </c>
      <c r="C1091" t="s">
        <v>2732</v>
      </c>
      <c r="D1091" t="s">
        <v>1119</v>
      </c>
      <c r="E1091" t="s">
        <v>1178</v>
      </c>
      <c r="F1091">
        <v>5</v>
      </c>
      <c r="G1091">
        <f t="shared" ref="G1091:G1154" si="17">(F1091-INT(F1091))*5/3+INT(F1091)</f>
        <v>5</v>
      </c>
      <c r="H1091" t="s">
        <v>1121</v>
      </c>
      <c r="K1091">
        <v>969.9</v>
      </c>
      <c r="L1091">
        <v>574.9</v>
      </c>
      <c r="M1091">
        <v>395</v>
      </c>
    </row>
    <row r="1092" spans="1:14" x14ac:dyDescent="0.3">
      <c r="A1092" t="s">
        <v>359</v>
      </c>
      <c r="C1092" t="s">
        <v>2733</v>
      </c>
      <c r="D1092" t="s">
        <v>1119</v>
      </c>
      <c r="E1092" t="s">
        <v>1133</v>
      </c>
      <c r="F1092">
        <v>2</v>
      </c>
      <c r="G1092">
        <f t="shared" si="17"/>
        <v>2</v>
      </c>
      <c r="H1092" t="s">
        <v>1121</v>
      </c>
      <c r="K1092">
        <v>376.35</v>
      </c>
      <c r="L1092">
        <v>119.35</v>
      </c>
      <c r="M1092">
        <v>158</v>
      </c>
      <c r="N1092">
        <v>99</v>
      </c>
    </row>
    <row r="1093" spans="1:14" x14ac:dyDescent="0.3">
      <c r="A1093" t="s">
        <v>360</v>
      </c>
      <c r="C1093" t="s">
        <v>2734</v>
      </c>
      <c r="D1093" t="s">
        <v>1119</v>
      </c>
      <c r="E1093" t="s">
        <v>1224</v>
      </c>
      <c r="F1093">
        <v>1.3</v>
      </c>
      <c r="G1093">
        <f t="shared" si="17"/>
        <v>1.5</v>
      </c>
      <c r="H1093" t="s">
        <v>1121</v>
      </c>
      <c r="K1093">
        <v>289.85000000000002</v>
      </c>
      <c r="L1093">
        <v>72.349999999999994</v>
      </c>
      <c r="M1093">
        <v>118.5</v>
      </c>
      <c r="N1093">
        <v>99</v>
      </c>
    </row>
    <row r="1094" spans="1:14" x14ac:dyDescent="0.3">
      <c r="A1094" t="s">
        <v>361</v>
      </c>
      <c r="C1094" t="s">
        <v>2735</v>
      </c>
      <c r="D1094" t="s">
        <v>1119</v>
      </c>
      <c r="E1094" t="s">
        <v>1136</v>
      </c>
      <c r="F1094">
        <v>4</v>
      </c>
      <c r="G1094">
        <f t="shared" si="17"/>
        <v>4</v>
      </c>
      <c r="H1094" t="s">
        <v>1121</v>
      </c>
      <c r="K1094">
        <v>689.1</v>
      </c>
      <c r="L1094">
        <v>274.10000000000002</v>
      </c>
      <c r="M1094">
        <v>316</v>
      </c>
      <c r="N1094">
        <v>99</v>
      </c>
    </row>
    <row r="1095" spans="1:14" x14ac:dyDescent="0.3">
      <c r="A1095" t="s">
        <v>362</v>
      </c>
      <c r="C1095" t="s">
        <v>2736</v>
      </c>
      <c r="D1095" t="s">
        <v>1119</v>
      </c>
      <c r="E1095" t="s">
        <v>1144</v>
      </c>
      <c r="F1095">
        <v>6</v>
      </c>
      <c r="G1095">
        <f t="shared" si="17"/>
        <v>6</v>
      </c>
      <c r="H1095" t="s">
        <v>1121</v>
      </c>
      <c r="K1095" s="2">
        <v>1261.95</v>
      </c>
      <c r="L1095">
        <v>688.95</v>
      </c>
      <c r="M1095">
        <v>474</v>
      </c>
      <c r="N1095">
        <v>99</v>
      </c>
    </row>
    <row r="1096" spans="1:14" x14ac:dyDescent="0.3">
      <c r="A1096" t="s">
        <v>2737</v>
      </c>
      <c r="C1096" t="s">
        <v>2738</v>
      </c>
      <c r="D1096" t="s">
        <v>1119</v>
      </c>
      <c r="E1096" t="s">
        <v>1133</v>
      </c>
      <c r="F1096">
        <v>2</v>
      </c>
      <c r="G1096">
        <f t="shared" si="17"/>
        <v>2</v>
      </c>
      <c r="H1096" t="s">
        <v>1121</v>
      </c>
      <c r="K1096">
        <v>263.85000000000002</v>
      </c>
      <c r="L1096">
        <v>105.85</v>
      </c>
      <c r="M1096">
        <v>158</v>
      </c>
    </row>
    <row r="1097" spans="1:14" x14ac:dyDescent="0.3">
      <c r="A1097" t="s">
        <v>2739</v>
      </c>
      <c r="C1097" t="s">
        <v>2740</v>
      </c>
      <c r="D1097" t="s">
        <v>1119</v>
      </c>
      <c r="E1097" t="s">
        <v>1133</v>
      </c>
      <c r="F1097">
        <v>2</v>
      </c>
      <c r="G1097">
        <f t="shared" si="17"/>
        <v>2</v>
      </c>
      <c r="H1097" t="s">
        <v>1121</v>
      </c>
      <c r="K1097">
        <v>263.85000000000002</v>
      </c>
      <c r="L1097">
        <v>105.85</v>
      </c>
      <c r="M1097">
        <v>158</v>
      </c>
    </row>
    <row r="1098" spans="1:14" x14ac:dyDescent="0.3">
      <c r="A1098" t="s">
        <v>2741</v>
      </c>
      <c r="C1098" t="s">
        <v>2742</v>
      </c>
      <c r="D1098" t="s">
        <v>1119</v>
      </c>
      <c r="E1098" t="s">
        <v>1136</v>
      </c>
      <c r="F1098">
        <v>4</v>
      </c>
      <c r="G1098">
        <f t="shared" si="17"/>
        <v>4</v>
      </c>
      <c r="H1098" t="s">
        <v>1121</v>
      </c>
      <c r="K1098" s="2">
        <v>1117.4000000000001</v>
      </c>
      <c r="L1098">
        <v>801.4</v>
      </c>
      <c r="M1098">
        <v>316</v>
      </c>
    </row>
    <row r="1099" spans="1:14" x14ac:dyDescent="0.3">
      <c r="A1099" t="s">
        <v>2743</v>
      </c>
      <c r="C1099" t="s">
        <v>2744</v>
      </c>
      <c r="D1099" t="s">
        <v>1119</v>
      </c>
      <c r="E1099" t="s">
        <v>1136</v>
      </c>
      <c r="F1099">
        <v>4</v>
      </c>
      <c r="G1099">
        <f t="shared" si="17"/>
        <v>4</v>
      </c>
      <c r="H1099" t="s">
        <v>1121</v>
      </c>
      <c r="K1099">
        <v>986</v>
      </c>
      <c r="L1099">
        <v>670</v>
      </c>
      <c r="M1099">
        <v>316</v>
      </c>
    </row>
    <row r="1100" spans="1:14" x14ac:dyDescent="0.3">
      <c r="A1100" t="s">
        <v>2745</v>
      </c>
      <c r="C1100" t="s">
        <v>2746</v>
      </c>
      <c r="D1100" t="s">
        <v>1119</v>
      </c>
      <c r="E1100" t="s">
        <v>1136</v>
      </c>
      <c r="F1100">
        <v>4</v>
      </c>
      <c r="G1100">
        <f t="shared" si="17"/>
        <v>4</v>
      </c>
      <c r="H1100" t="s">
        <v>1121</v>
      </c>
      <c r="K1100" s="2">
        <v>1445</v>
      </c>
      <c r="L1100" s="2">
        <v>1129</v>
      </c>
      <c r="M1100">
        <v>316</v>
      </c>
    </row>
    <row r="1101" spans="1:14" x14ac:dyDescent="0.3">
      <c r="A1101" t="s">
        <v>2747</v>
      </c>
      <c r="C1101" t="s">
        <v>2748</v>
      </c>
      <c r="D1101" t="s">
        <v>1119</v>
      </c>
      <c r="E1101" t="s">
        <v>1136</v>
      </c>
      <c r="F1101">
        <v>4</v>
      </c>
      <c r="G1101">
        <f t="shared" si="17"/>
        <v>4</v>
      </c>
      <c r="H1101" t="s">
        <v>1121</v>
      </c>
      <c r="K1101" s="2">
        <v>1334</v>
      </c>
      <c r="L1101" s="2">
        <v>1018</v>
      </c>
      <c r="M1101">
        <v>316</v>
      </c>
    </row>
    <row r="1102" spans="1:14" x14ac:dyDescent="0.3">
      <c r="A1102" t="s">
        <v>2749</v>
      </c>
      <c r="C1102" t="s">
        <v>2750</v>
      </c>
      <c r="D1102" t="s">
        <v>1119</v>
      </c>
      <c r="E1102" t="s">
        <v>1133</v>
      </c>
      <c r="F1102">
        <v>2</v>
      </c>
      <c r="G1102">
        <f t="shared" si="17"/>
        <v>2</v>
      </c>
      <c r="H1102" t="s">
        <v>1121</v>
      </c>
      <c r="K1102">
        <v>299.39999999999998</v>
      </c>
      <c r="L1102">
        <v>141.4</v>
      </c>
      <c r="M1102">
        <v>158</v>
      </c>
    </row>
    <row r="1103" spans="1:14" x14ac:dyDescent="0.3">
      <c r="A1103" t="s">
        <v>2751</v>
      </c>
      <c r="C1103" t="s">
        <v>2752</v>
      </c>
      <c r="D1103" t="s">
        <v>1119</v>
      </c>
      <c r="E1103" t="s">
        <v>1178</v>
      </c>
      <c r="F1103">
        <v>5</v>
      </c>
      <c r="G1103">
        <f t="shared" si="17"/>
        <v>5</v>
      </c>
      <c r="H1103" t="s">
        <v>1121</v>
      </c>
      <c r="K1103" s="2">
        <v>1045.4000000000001</v>
      </c>
      <c r="L1103">
        <v>650.4</v>
      </c>
      <c r="M1103">
        <v>395</v>
      </c>
    </row>
    <row r="1104" spans="1:14" x14ac:dyDescent="0.3">
      <c r="A1104" t="s">
        <v>2753</v>
      </c>
      <c r="C1104" t="s">
        <v>2754</v>
      </c>
      <c r="D1104" t="s">
        <v>1119</v>
      </c>
      <c r="E1104" t="s">
        <v>1224</v>
      </c>
      <c r="F1104">
        <v>1.3</v>
      </c>
      <c r="G1104">
        <f t="shared" si="17"/>
        <v>1.5</v>
      </c>
      <c r="H1104" t="s">
        <v>1121</v>
      </c>
      <c r="K1104">
        <v>190.85</v>
      </c>
      <c r="L1104">
        <v>72.349999999999994</v>
      </c>
      <c r="M1104">
        <v>118.5</v>
      </c>
    </row>
    <row r="1105" spans="1:14" x14ac:dyDescent="0.3">
      <c r="A1105" t="s">
        <v>2755</v>
      </c>
      <c r="C1105" t="s">
        <v>2756</v>
      </c>
      <c r="D1105" t="s">
        <v>1119</v>
      </c>
      <c r="E1105" t="s">
        <v>1224</v>
      </c>
      <c r="F1105">
        <v>1.3</v>
      </c>
      <c r="G1105">
        <f t="shared" si="17"/>
        <v>1.5</v>
      </c>
      <c r="H1105" t="s">
        <v>1121</v>
      </c>
      <c r="K1105">
        <v>190.85</v>
      </c>
      <c r="L1105">
        <v>72.349999999999994</v>
      </c>
      <c r="M1105">
        <v>118.5</v>
      </c>
    </row>
    <row r="1106" spans="1:14" x14ac:dyDescent="0.3">
      <c r="A1106" t="s">
        <v>2757</v>
      </c>
      <c r="C1106" t="s">
        <v>2758</v>
      </c>
      <c r="D1106" t="s">
        <v>1119</v>
      </c>
      <c r="E1106" t="s">
        <v>1229</v>
      </c>
      <c r="F1106">
        <v>3</v>
      </c>
      <c r="G1106">
        <f t="shared" si="17"/>
        <v>3</v>
      </c>
      <c r="H1106" t="s">
        <v>1121</v>
      </c>
      <c r="K1106">
        <v>756.18</v>
      </c>
      <c r="L1106">
        <v>453.35</v>
      </c>
      <c r="M1106">
        <v>302.83</v>
      </c>
    </row>
    <row r="1107" spans="1:14" x14ac:dyDescent="0.3">
      <c r="A1107" t="s">
        <v>2759</v>
      </c>
      <c r="C1107" t="s">
        <v>2760</v>
      </c>
      <c r="D1107" t="s">
        <v>1119</v>
      </c>
      <c r="E1107" t="s">
        <v>1229</v>
      </c>
      <c r="F1107">
        <v>3</v>
      </c>
      <c r="G1107">
        <f t="shared" si="17"/>
        <v>3</v>
      </c>
      <c r="H1107" t="s">
        <v>1121</v>
      </c>
      <c r="K1107" s="2">
        <v>1065.9000000000001</v>
      </c>
      <c r="L1107">
        <v>670.9</v>
      </c>
      <c r="M1107">
        <v>395</v>
      </c>
    </row>
    <row r="1108" spans="1:14" x14ac:dyDescent="0.3">
      <c r="A1108" t="s">
        <v>2761</v>
      </c>
      <c r="C1108" t="s">
        <v>2762</v>
      </c>
      <c r="D1108" t="s">
        <v>1119</v>
      </c>
      <c r="E1108" t="s">
        <v>1136</v>
      </c>
      <c r="F1108">
        <v>4</v>
      </c>
      <c r="G1108">
        <f t="shared" si="17"/>
        <v>4</v>
      </c>
      <c r="H1108" t="s">
        <v>1121</v>
      </c>
      <c r="K1108" s="2">
        <v>1437.98</v>
      </c>
      <c r="L1108">
        <v>898.15</v>
      </c>
      <c r="M1108">
        <v>539.83000000000004</v>
      </c>
    </row>
    <row r="1109" spans="1:14" x14ac:dyDescent="0.3">
      <c r="A1109" t="s">
        <v>2763</v>
      </c>
      <c r="C1109" t="s">
        <v>2764</v>
      </c>
      <c r="D1109" t="s">
        <v>1119</v>
      </c>
      <c r="E1109" t="s">
        <v>1229</v>
      </c>
      <c r="F1109">
        <v>3</v>
      </c>
      <c r="G1109">
        <f t="shared" si="17"/>
        <v>3</v>
      </c>
      <c r="H1109" t="s">
        <v>1121</v>
      </c>
      <c r="K1109" s="2">
        <v>1217.4000000000001</v>
      </c>
      <c r="L1109">
        <v>743.4</v>
      </c>
      <c r="M1109">
        <v>474</v>
      </c>
    </row>
    <row r="1110" spans="1:14" x14ac:dyDescent="0.3">
      <c r="A1110" t="s">
        <v>890</v>
      </c>
      <c r="C1110" t="s">
        <v>2765</v>
      </c>
      <c r="D1110" t="s">
        <v>1119</v>
      </c>
      <c r="E1110" t="s">
        <v>1136</v>
      </c>
      <c r="F1110">
        <v>4</v>
      </c>
      <c r="G1110">
        <f t="shared" si="17"/>
        <v>4</v>
      </c>
      <c r="H1110" t="s">
        <v>1121</v>
      </c>
      <c r="K1110">
        <v>668.4</v>
      </c>
      <c r="L1110">
        <v>253.4</v>
      </c>
      <c r="M1110">
        <v>316</v>
      </c>
      <c r="N1110">
        <v>99</v>
      </c>
    </row>
    <row r="1111" spans="1:14" x14ac:dyDescent="0.3">
      <c r="A1111" t="s">
        <v>891</v>
      </c>
      <c r="C1111" t="s">
        <v>2766</v>
      </c>
      <c r="D1111" t="s">
        <v>1119</v>
      </c>
      <c r="E1111" t="s">
        <v>1178</v>
      </c>
      <c r="F1111">
        <v>5</v>
      </c>
      <c r="G1111">
        <f t="shared" si="17"/>
        <v>5</v>
      </c>
      <c r="H1111" t="s">
        <v>1121</v>
      </c>
      <c r="K1111" s="2">
        <v>1326.4</v>
      </c>
      <c r="L1111">
        <v>832.4</v>
      </c>
      <c r="M1111">
        <v>395</v>
      </c>
      <c r="N1111">
        <v>99</v>
      </c>
    </row>
    <row r="1112" spans="1:14" x14ac:dyDescent="0.3">
      <c r="A1112" t="s">
        <v>2767</v>
      </c>
      <c r="C1112" t="s">
        <v>2768</v>
      </c>
      <c r="D1112" t="s">
        <v>1119</v>
      </c>
      <c r="E1112" t="s">
        <v>1136</v>
      </c>
      <c r="F1112">
        <v>4</v>
      </c>
      <c r="G1112">
        <f t="shared" si="17"/>
        <v>4</v>
      </c>
      <c r="H1112" t="s">
        <v>1121</v>
      </c>
      <c r="K1112">
        <v>642.6</v>
      </c>
      <c r="L1112">
        <v>326.60000000000002</v>
      </c>
      <c r="M1112">
        <v>316</v>
      </c>
    </row>
    <row r="1113" spans="1:14" x14ac:dyDescent="0.3">
      <c r="A1113" t="s">
        <v>353</v>
      </c>
      <c r="C1113" t="s">
        <v>2769</v>
      </c>
      <c r="D1113" t="s">
        <v>1119</v>
      </c>
      <c r="E1113" t="s">
        <v>1229</v>
      </c>
      <c r="F1113">
        <v>3</v>
      </c>
      <c r="G1113">
        <f t="shared" si="17"/>
        <v>3</v>
      </c>
      <c r="H1113" t="s">
        <v>1121</v>
      </c>
      <c r="K1113">
        <v>675.9</v>
      </c>
      <c r="L1113">
        <v>260.89999999999998</v>
      </c>
      <c r="M1113">
        <v>316</v>
      </c>
      <c r="N1113">
        <v>99</v>
      </c>
    </row>
    <row r="1114" spans="1:14" x14ac:dyDescent="0.3">
      <c r="A1114" t="s">
        <v>2770</v>
      </c>
      <c r="C1114" t="s">
        <v>2771</v>
      </c>
      <c r="D1114" t="s">
        <v>1119</v>
      </c>
      <c r="E1114" t="s">
        <v>1144</v>
      </c>
      <c r="F1114">
        <v>6</v>
      </c>
      <c r="G1114">
        <f t="shared" si="17"/>
        <v>6</v>
      </c>
      <c r="H1114" t="s">
        <v>1121</v>
      </c>
      <c r="K1114" s="2">
        <v>1071.0999999999999</v>
      </c>
      <c r="L1114">
        <v>755.1</v>
      </c>
      <c r="M1114">
        <v>316</v>
      </c>
    </row>
    <row r="1115" spans="1:14" x14ac:dyDescent="0.3">
      <c r="A1115" t="s">
        <v>690</v>
      </c>
      <c r="C1115" t="s">
        <v>2772</v>
      </c>
      <c r="D1115" t="s">
        <v>1119</v>
      </c>
      <c r="E1115" t="s">
        <v>1133</v>
      </c>
      <c r="F1115">
        <v>2</v>
      </c>
      <c r="G1115">
        <f t="shared" si="17"/>
        <v>2</v>
      </c>
      <c r="H1115" t="s">
        <v>1121</v>
      </c>
      <c r="K1115">
        <v>597.85</v>
      </c>
      <c r="L1115">
        <v>340.85</v>
      </c>
      <c r="M1115">
        <v>158</v>
      </c>
      <c r="N1115">
        <v>99</v>
      </c>
    </row>
    <row r="1116" spans="1:14" x14ac:dyDescent="0.3">
      <c r="A1116" t="s">
        <v>691</v>
      </c>
      <c r="C1116" t="s">
        <v>2773</v>
      </c>
      <c r="D1116" t="s">
        <v>1119</v>
      </c>
      <c r="E1116" t="s">
        <v>1229</v>
      </c>
      <c r="F1116">
        <v>3</v>
      </c>
      <c r="G1116">
        <f t="shared" si="17"/>
        <v>3</v>
      </c>
      <c r="H1116" t="s">
        <v>1121</v>
      </c>
      <c r="K1116" s="2">
        <v>1138.0999999999999</v>
      </c>
      <c r="L1116">
        <v>723.1</v>
      </c>
      <c r="M1116">
        <v>316</v>
      </c>
      <c r="N1116">
        <v>99</v>
      </c>
    </row>
    <row r="1117" spans="1:14" x14ac:dyDescent="0.3">
      <c r="A1117" t="s">
        <v>692</v>
      </c>
      <c r="C1117" t="s">
        <v>2774</v>
      </c>
      <c r="D1117" t="s">
        <v>1119</v>
      </c>
      <c r="E1117" t="s">
        <v>1144</v>
      </c>
      <c r="F1117">
        <v>6</v>
      </c>
      <c r="G1117">
        <f t="shared" si="17"/>
        <v>6</v>
      </c>
      <c r="H1117" t="s">
        <v>1121</v>
      </c>
      <c r="K1117" s="2">
        <v>1483.45</v>
      </c>
      <c r="L1117">
        <v>910.45</v>
      </c>
      <c r="M1117">
        <v>474</v>
      </c>
      <c r="N1117">
        <v>99</v>
      </c>
    </row>
    <row r="1118" spans="1:14" x14ac:dyDescent="0.3">
      <c r="A1118" t="s">
        <v>693</v>
      </c>
      <c r="C1118" t="s">
        <v>2775</v>
      </c>
      <c r="D1118" t="s">
        <v>1119</v>
      </c>
      <c r="E1118" t="s">
        <v>1144</v>
      </c>
      <c r="F1118">
        <v>6</v>
      </c>
      <c r="G1118">
        <f t="shared" si="17"/>
        <v>6</v>
      </c>
      <c r="H1118" t="s">
        <v>1121</v>
      </c>
      <c r="K1118" s="2">
        <v>2847.6</v>
      </c>
      <c r="L1118" s="2">
        <v>2274.6</v>
      </c>
      <c r="M1118">
        <v>474</v>
      </c>
      <c r="N1118">
        <v>99</v>
      </c>
    </row>
    <row r="1119" spans="1:14" x14ac:dyDescent="0.3">
      <c r="A1119" t="s">
        <v>2776</v>
      </c>
      <c r="C1119" t="s">
        <v>2777</v>
      </c>
      <c r="D1119" t="s">
        <v>1119</v>
      </c>
      <c r="E1119" t="s">
        <v>1136</v>
      </c>
      <c r="F1119">
        <v>4</v>
      </c>
      <c r="G1119">
        <f t="shared" si="17"/>
        <v>4</v>
      </c>
      <c r="K1119">
        <v>331.85</v>
      </c>
      <c r="L1119">
        <v>331.85</v>
      </c>
    </row>
    <row r="1120" spans="1:14" x14ac:dyDescent="0.3">
      <c r="A1120" t="s">
        <v>2778</v>
      </c>
      <c r="C1120" t="s">
        <v>2779</v>
      </c>
      <c r="D1120" t="s">
        <v>1119</v>
      </c>
      <c r="E1120" t="s">
        <v>1229</v>
      </c>
      <c r="F1120">
        <v>3</v>
      </c>
      <c r="G1120">
        <f t="shared" si="17"/>
        <v>3</v>
      </c>
      <c r="H1120" t="s">
        <v>1121</v>
      </c>
      <c r="K1120">
        <v>358.05</v>
      </c>
      <c r="L1120">
        <v>121.05</v>
      </c>
      <c r="M1120">
        <v>237</v>
      </c>
    </row>
    <row r="1121" spans="1:14" x14ac:dyDescent="0.3">
      <c r="A1121" t="s">
        <v>2780</v>
      </c>
      <c r="C1121" t="s">
        <v>2781</v>
      </c>
      <c r="D1121" t="s">
        <v>1119</v>
      </c>
      <c r="E1121" t="s">
        <v>1136</v>
      </c>
      <c r="F1121">
        <v>4</v>
      </c>
      <c r="G1121">
        <f t="shared" si="17"/>
        <v>4</v>
      </c>
      <c r="H1121" t="s">
        <v>1121</v>
      </c>
      <c r="K1121">
        <v>854.85</v>
      </c>
      <c r="L1121">
        <v>459.85</v>
      </c>
      <c r="M1121">
        <v>395</v>
      </c>
    </row>
    <row r="1122" spans="1:14" x14ac:dyDescent="0.3">
      <c r="A1122" t="s">
        <v>2782</v>
      </c>
      <c r="C1122" t="s">
        <v>2783</v>
      </c>
      <c r="D1122" t="s">
        <v>1119</v>
      </c>
      <c r="E1122" t="s">
        <v>1144</v>
      </c>
      <c r="F1122">
        <v>6</v>
      </c>
      <c r="G1122">
        <f t="shared" si="17"/>
        <v>6</v>
      </c>
      <c r="H1122" t="s">
        <v>1121</v>
      </c>
      <c r="K1122">
        <v>953.35</v>
      </c>
      <c r="L1122">
        <v>558.35</v>
      </c>
      <c r="M1122">
        <v>395</v>
      </c>
    </row>
    <row r="1123" spans="1:14" x14ac:dyDescent="0.3">
      <c r="A1123" t="s">
        <v>2784</v>
      </c>
      <c r="C1123" t="s">
        <v>2785</v>
      </c>
      <c r="D1123" t="s">
        <v>1119</v>
      </c>
      <c r="E1123" t="s">
        <v>1136</v>
      </c>
      <c r="F1123">
        <v>4</v>
      </c>
      <c r="G1123">
        <f t="shared" si="17"/>
        <v>4</v>
      </c>
      <c r="H1123" t="s">
        <v>1121</v>
      </c>
      <c r="K1123">
        <v>349.55</v>
      </c>
      <c r="L1123">
        <v>349.55</v>
      </c>
    </row>
    <row r="1124" spans="1:14" x14ac:dyDescent="0.3">
      <c r="A1124" t="s">
        <v>2786</v>
      </c>
      <c r="C1124" t="s">
        <v>2787</v>
      </c>
      <c r="D1124" t="s">
        <v>1119</v>
      </c>
      <c r="E1124" t="s">
        <v>1229</v>
      </c>
      <c r="F1124">
        <v>3</v>
      </c>
      <c r="G1124">
        <f t="shared" si="17"/>
        <v>3</v>
      </c>
      <c r="H1124" t="s">
        <v>1121</v>
      </c>
      <c r="K1124">
        <v>358.05</v>
      </c>
      <c r="L1124">
        <v>121.05</v>
      </c>
      <c r="M1124">
        <v>237</v>
      </c>
    </row>
    <row r="1125" spans="1:14" x14ac:dyDescent="0.3">
      <c r="A1125" t="s">
        <v>2788</v>
      </c>
      <c r="C1125" t="s">
        <v>2789</v>
      </c>
      <c r="D1125" t="s">
        <v>1119</v>
      </c>
      <c r="E1125" t="s">
        <v>1136</v>
      </c>
      <c r="F1125">
        <v>4</v>
      </c>
      <c r="G1125">
        <f t="shared" si="17"/>
        <v>4</v>
      </c>
      <c r="H1125" t="s">
        <v>1121</v>
      </c>
      <c r="K1125">
        <v>917.5</v>
      </c>
      <c r="L1125">
        <v>522.5</v>
      </c>
      <c r="M1125">
        <v>395</v>
      </c>
    </row>
    <row r="1126" spans="1:14" x14ac:dyDescent="0.3">
      <c r="A1126" t="s">
        <v>2790</v>
      </c>
      <c r="C1126" t="s">
        <v>2791</v>
      </c>
      <c r="D1126" t="s">
        <v>1119</v>
      </c>
      <c r="E1126" t="s">
        <v>1120</v>
      </c>
      <c r="F1126">
        <v>7</v>
      </c>
      <c r="G1126">
        <f t="shared" si="17"/>
        <v>7</v>
      </c>
      <c r="H1126" t="s">
        <v>1121</v>
      </c>
      <c r="K1126">
        <v>926.5</v>
      </c>
      <c r="L1126">
        <v>531.5</v>
      </c>
      <c r="M1126">
        <v>395</v>
      </c>
    </row>
    <row r="1127" spans="1:14" x14ac:dyDescent="0.3">
      <c r="A1127" t="s">
        <v>2792</v>
      </c>
      <c r="C1127" t="s">
        <v>2793</v>
      </c>
      <c r="D1127" t="s">
        <v>1119</v>
      </c>
      <c r="E1127" t="s">
        <v>1136</v>
      </c>
      <c r="F1127">
        <v>4</v>
      </c>
      <c r="G1127">
        <f t="shared" si="17"/>
        <v>4</v>
      </c>
      <c r="H1127" t="s">
        <v>1121</v>
      </c>
      <c r="K1127">
        <v>331.85</v>
      </c>
      <c r="L1127">
        <v>331.85</v>
      </c>
    </row>
    <row r="1128" spans="1:14" x14ac:dyDescent="0.3">
      <c r="A1128" t="s">
        <v>2794</v>
      </c>
      <c r="C1128" t="s">
        <v>2795</v>
      </c>
      <c r="D1128" t="s">
        <v>1119</v>
      </c>
      <c r="E1128" t="s">
        <v>1229</v>
      </c>
      <c r="F1128">
        <v>3</v>
      </c>
      <c r="G1128">
        <f t="shared" si="17"/>
        <v>3</v>
      </c>
      <c r="H1128" t="s">
        <v>1121</v>
      </c>
      <c r="K1128">
        <v>358.05</v>
      </c>
      <c r="L1128">
        <v>121.05</v>
      </c>
      <c r="M1128">
        <v>237</v>
      </c>
    </row>
    <row r="1129" spans="1:14" x14ac:dyDescent="0.3">
      <c r="A1129" t="s">
        <v>2796</v>
      </c>
      <c r="C1129" t="s">
        <v>2797</v>
      </c>
      <c r="D1129" t="s">
        <v>1119</v>
      </c>
      <c r="E1129" t="s">
        <v>1136</v>
      </c>
      <c r="F1129">
        <v>4</v>
      </c>
      <c r="G1129">
        <f t="shared" si="17"/>
        <v>4</v>
      </c>
      <c r="H1129" t="s">
        <v>1121</v>
      </c>
      <c r="K1129">
        <v>854.85</v>
      </c>
      <c r="L1129">
        <v>459.85</v>
      </c>
      <c r="M1129">
        <v>395</v>
      </c>
    </row>
    <row r="1130" spans="1:14" x14ac:dyDescent="0.3">
      <c r="A1130" t="s">
        <v>2798</v>
      </c>
      <c r="C1130" t="s">
        <v>2799</v>
      </c>
      <c r="D1130" t="s">
        <v>1119</v>
      </c>
      <c r="E1130" t="s">
        <v>1144</v>
      </c>
      <c r="F1130">
        <v>6</v>
      </c>
      <c r="G1130">
        <f t="shared" si="17"/>
        <v>6</v>
      </c>
      <c r="H1130" t="s">
        <v>1121</v>
      </c>
      <c r="K1130">
        <v>953.35</v>
      </c>
      <c r="L1130">
        <v>558.35</v>
      </c>
      <c r="M1130">
        <v>395</v>
      </c>
    </row>
    <row r="1131" spans="1:14" x14ac:dyDescent="0.3">
      <c r="A1131" t="s">
        <v>2800</v>
      </c>
      <c r="C1131" t="s">
        <v>2801</v>
      </c>
      <c r="D1131" t="s">
        <v>1119</v>
      </c>
      <c r="E1131" t="s">
        <v>1136</v>
      </c>
      <c r="F1131">
        <v>4</v>
      </c>
      <c r="G1131">
        <f t="shared" si="17"/>
        <v>4</v>
      </c>
      <c r="H1131" t="s">
        <v>1121</v>
      </c>
      <c r="K1131">
        <v>706.55</v>
      </c>
      <c r="L1131">
        <v>351.05</v>
      </c>
      <c r="M1131">
        <v>355.5</v>
      </c>
    </row>
    <row r="1132" spans="1:14" x14ac:dyDescent="0.3">
      <c r="A1132" t="s">
        <v>526</v>
      </c>
      <c r="C1132" t="s">
        <v>2802</v>
      </c>
      <c r="D1132" t="s">
        <v>1119</v>
      </c>
      <c r="E1132" t="s">
        <v>1229</v>
      </c>
      <c r="F1132">
        <v>3</v>
      </c>
      <c r="G1132">
        <f t="shared" si="17"/>
        <v>3</v>
      </c>
      <c r="H1132" t="s">
        <v>1121</v>
      </c>
      <c r="K1132">
        <v>458.55</v>
      </c>
      <c r="L1132">
        <v>122.55</v>
      </c>
      <c r="M1132">
        <v>237</v>
      </c>
      <c r="N1132">
        <v>99</v>
      </c>
    </row>
    <row r="1133" spans="1:14" x14ac:dyDescent="0.3">
      <c r="A1133" t="s">
        <v>527</v>
      </c>
      <c r="C1133" t="s">
        <v>2803</v>
      </c>
      <c r="D1133" t="s">
        <v>1119</v>
      </c>
      <c r="E1133" t="s">
        <v>1178</v>
      </c>
      <c r="F1133">
        <v>5</v>
      </c>
      <c r="G1133">
        <f t="shared" si="17"/>
        <v>5</v>
      </c>
      <c r="H1133" t="s">
        <v>1121</v>
      </c>
      <c r="K1133" s="2">
        <v>1138.8499999999999</v>
      </c>
      <c r="L1133">
        <v>644.85</v>
      </c>
      <c r="M1133">
        <v>395</v>
      </c>
      <c r="N1133">
        <v>99</v>
      </c>
    </row>
    <row r="1134" spans="1:14" x14ac:dyDescent="0.3">
      <c r="A1134" t="s">
        <v>528</v>
      </c>
      <c r="C1134" t="s">
        <v>2804</v>
      </c>
      <c r="D1134" t="s">
        <v>1119</v>
      </c>
      <c r="E1134" t="s">
        <v>1144</v>
      </c>
      <c r="F1134">
        <v>6</v>
      </c>
      <c r="G1134">
        <f t="shared" si="17"/>
        <v>6</v>
      </c>
      <c r="H1134" t="s">
        <v>1121</v>
      </c>
      <c r="K1134" s="2">
        <v>1418.9</v>
      </c>
      <c r="L1134">
        <v>845.9</v>
      </c>
      <c r="M1134">
        <v>474</v>
      </c>
      <c r="N1134">
        <v>99</v>
      </c>
    </row>
    <row r="1135" spans="1:14" x14ac:dyDescent="0.3">
      <c r="A1135" t="s">
        <v>2805</v>
      </c>
      <c r="C1135" t="s">
        <v>2806</v>
      </c>
      <c r="D1135" t="s">
        <v>1119</v>
      </c>
      <c r="E1135" t="s">
        <v>1136</v>
      </c>
      <c r="F1135">
        <v>4</v>
      </c>
      <c r="G1135">
        <f t="shared" si="17"/>
        <v>4</v>
      </c>
      <c r="H1135" t="s">
        <v>1121</v>
      </c>
      <c r="K1135">
        <v>316.85000000000002</v>
      </c>
      <c r="L1135">
        <v>316.85000000000002</v>
      </c>
    </row>
    <row r="1136" spans="1:14" x14ac:dyDescent="0.3">
      <c r="A1136" t="s">
        <v>2807</v>
      </c>
      <c r="C1136" t="s">
        <v>2808</v>
      </c>
      <c r="D1136" t="s">
        <v>1119</v>
      </c>
      <c r="E1136" t="s">
        <v>1133</v>
      </c>
      <c r="F1136">
        <v>2</v>
      </c>
      <c r="G1136">
        <f t="shared" si="17"/>
        <v>2</v>
      </c>
      <c r="H1136" t="s">
        <v>1121</v>
      </c>
      <c r="K1136">
        <v>305.85000000000002</v>
      </c>
      <c r="L1136">
        <v>147.85</v>
      </c>
      <c r="M1136">
        <v>158</v>
      </c>
    </row>
    <row r="1137" spans="1:14" x14ac:dyDescent="0.3">
      <c r="A1137" t="s">
        <v>2809</v>
      </c>
      <c r="C1137" t="s">
        <v>2810</v>
      </c>
      <c r="D1137" t="s">
        <v>1119</v>
      </c>
      <c r="E1137" t="s">
        <v>1136</v>
      </c>
      <c r="F1137">
        <v>4</v>
      </c>
      <c r="G1137">
        <f t="shared" si="17"/>
        <v>4</v>
      </c>
      <c r="H1137" t="s">
        <v>1121</v>
      </c>
      <c r="K1137" s="2">
        <v>1355.85</v>
      </c>
      <c r="L1137">
        <v>881.85</v>
      </c>
      <c r="M1137">
        <v>474</v>
      </c>
    </row>
    <row r="1138" spans="1:14" x14ac:dyDescent="0.3">
      <c r="A1138" t="s">
        <v>2811</v>
      </c>
      <c r="C1138" t="s">
        <v>2812</v>
      </c>
      <c r="D1138" t="s">
        <v>1119</v>
      </c>
      <c r="E1138" t="s">
        <v>1144</v>
      </c>
      <c r="F1138">
        <v>6</v>
      </c>
      <c r="G1138">
        <f t="shared" si="17"/>
        <v>6</v>
      </c>
      <c r="H1138" t="s">
        <v>1121</v>
      </c>
      <c r="K1138" s="2">
        <v>1447.85</v>
      </c>
      <c r="L1138" s="2">
        <v>1052.8499999999999</v>
      </c>
      <c r="M1138">
        <v>395</v>
      </c>
    </row>
    <row r="1139" spans="1:14" x14ac:dyDescent="0.3">
      <c r="A1139" t="s">
        <v>2813</v>
      </c>
      <c r="C1139" t="s">
        <v>2814</v>
      </c>
      <c r="D1139" t="s">
        <v>1119</v>
      </c>
      <c r="E1139" t="s">
        <v>1136</v>
      </c>
      <c r="F1139">
        <v>4</v>
      </c>
      <c r="G1139">
        <f t="shared" si="17"/>
        <v>4</v>
      </c>
      <c r="H1139" t="s">
        <v>1121</v>
      </c>
      <c r="K1139">
        <v>324.85000000000002</v>
      </c>
      <c r="L1139">
        <v>324.85000000000002</v>
      </c>
    </row>
    <row r="1140" spans="1:14" x14ac:dyDescent="0.3">
      <c r="A1140" t="s">
        <v>529</v>
      </c>
      <c r="C1140" t="s">
        <v>2815</v>
      </c>
      <c r="D1140" t="s">
        <v>1119</v>
      </c>
      <c r="E1140" t="s">
        <v>1229</v>
      </c>
      <c r="F1140">
        <v>3</v>
      </c>
      <c r="G1140">
        <f t="shared" si="17"/>
        <v>3</v>
      </c>
      <c r="H1140" t="s">
        <v>1121</v>
      </c>
      <c r="K1140">
        <v>532.35</v>
      </c>
      <c r="L1140">
        <v>196.35</v>
      </c>
      <c r="M1140">
        <v>237</v>
      </c>
      <c r="N1140">
        <v>99</v>
      </c>
    </row>
    <row r="1141" spans="1:14" x14ac:dyDescent="0.3">
      <c r="A1141" t="s">
        <v>530</v>
      </c>
      <c r="C1141" t="s">
        <v>2816</v>
      </c>
      <c r="D1141" t="s">
        <v>1119</v>
      </c>
      <c r="E1141" t="s">
        <v>1178</v>
      </c>
      <c r="F1141">
        <v>5</v>
      </c>
      <c r="G1141">
        <f t="shared" si="17"/>
        <v>5</v>
      </c>
      <c r="H1141" t="s">
        <v>1121</v>
      </c>
      <c r="K1141" s="2">
        <v>1243.6500000000001</v>
      </c>
      <c r="L1141">
        <v>749.65</v>
      </c>
      <c r="M1141">
        <v>395</v>
      </c>
      <c r="N1141">
        <v>99</v>
      </c>
    </row>
    <row r="1142" spans="1:14" x14ac:dyDescent="0.3">
      <c r="A1142" t="s">
        <v>531</v>
      </c>
      <c r="C1142" t="s">
        <v>2817</v>
      </c>
      <c r="D1142" t="s">
        <v>1119</v>
      </c>
      <c r="E1142" t="s">
        <v>1144</v>
      </c>
      <c r="F1142">
        <v>6</v>
      </c>
      <c r="G1142">
        <f t="shared" si="17"/>
        <v>6</v>
      </c>
      <c r="H1142" t="s">
        <v>1121</v>
      </c>
      <c r="K1142" s="2">
        <v>3069.1</v>
      </c>
      <c r="L1142" s="2">
        <v>2496.1</v>
      </c>
      <c r="M1142">
        <v>474</v>
      </c>
      <c r="N1142">
        <v>99</v>
      </c>
    </row>
    <row r="1143" spans="1:14" x14ac:dyDescent="0.3">
      <c r="A1143" t="s">
        <v>2818</v>
      </c>
      <c r="C1143" t="s">
        <v>2819</v>
      </c>
      <c r="D1143" t="s">
        <v>1119</v>
      </c>
      <c r="E1143" t="s">
        <v>1136</v>
      </c>
      <c r="F1143">
        <v>4</v>
      </c>
      <c r="G1143">
        <f t="shared" si="17"/>
        <v>4</v>
      </c>
      <c r="K1143">
        <v>316.85000000000002</v>
      </c>
      <c r="L1143">
        <v>316.85000000000002</v>
      </c>
    </row>
    <row r="1144" spans="1:14" x14ac:dyDescent="0.3">
      <c r="A1144" t="s">
        <v>2820</v>
      </c>
      <c r="C1144" t="s">
        <v>2821</v>
      </c>
      <c r="D1144" t="s">
        <v>1119</v>
      </c>
      <c r="E1144" t="s">
        <v>1229</v>
      </c>
      <c r="F1144">
        <v>3</v>
      </c>
      <c r="G1144">
        <f t="shared" si="17"/>
        <v>3</v>
      </c>
      <c r="H1144" t="s">
        <v>1121</v>
      </c>
      <c r="K1144">
        <v>384.85</v>
      </c>
      <c r="L1144">
        <v>147.85</v>
      </c>
      <c r="M1144">
        <v>237</v>
      </c>
    </row>
    <row r="1145" spans="1:14" x14ac:dyDescent="0.3">
      <c r="A1145" t="s">
        <v>2822</v>
      </c>
      <c r="C1145" t="s">
        <v>2823</v>
      </c>
      <c r="D1145" t="s">
        <v>1119</v>
      </c>
      <c r="E1145" t="s">
        <v>1136</v>
      </c>
      <c r="F1145">
        <v>4</v>
      </c>
      <c r="G1145">
        <f t="shared" si="17"/>
        <v>4</v>
      </c>
      <c r="H1145" t="s">
        <v>1121</v>
      </c>
      <c r="K1145" s="2">
        <v>1354.55</v>
      </c>
      <c r="L1145">
        <v>959.55</v>
      </c>
      <c r="M1145">
        <v>395</v>
      </c>
    </row>
    <row r="1146" spans="1:14" x14ac:dyDescent="0.3">
      <c r="A1146" t="s">
        <v>2824</v>
      </c>
      <c r="C1146" t="s">
        <v>2825</v>
      </c>
      <c r="D1146" t="s">
        <v>1119</v>
      </c>
      <c r="E1146" t="s">
        <v>1144</v>
      </c>
      <c r="F1146">
        <v>6</v>
      </c>
      <c r="G1146">
        <f t="shared" si="17"/>
        <v>6</v>
      </c>
      <c r="H1146" t="s">
        <v>1121</v>
      </c>
      <c r="K1146" s="2">
        <v>1447.85</v>
      </c>
      <c r="L1146" s="2">
        <v>1052.8499999999999</v>
      </c>
      <c r="M1146">
        <v>395</v>
      </c>
    </row>
    <row r="1147" spans="1:14" x14ac:dyDescent="0.3">
      <c r="A1147" t="s">
        <v>2826</v>
      </c>
      <c r="C1147" t="s">
        <v>2827</v>
      </c>
      <c r="D1147" t="s">
        <v>1119</v>
      </c>
      <c r="E1147" t="s">
        <v>1136</v>
      </c>
      <c r="F1147">
        <v>4</v>
      </c>
      <c r="G1147">
        <f t="shared" si="17"/>
        <v>4</v>
      </c>
      <c r="H1147" t="s">
        <v>1121</v>
      </c>
      <c r="K1147">
        <v>328.85</v>
      </c>
      <c r="L1147">
        <v>328.85</v>
      </c>
    </row>
    <row r="1148" spans="1:14" x14ac:dyDescent="0.3">
      <c r="A1148" t="s">
        <v>2828</v>
      </c>
      <c r="C1148" t="s">
        <v>2829</v>
      </c>
      <c r="D1148" t="s">
        <v>1119</v>
      </c>
      <c r="E1148" t="s">
        <v>1229</v>
      </c>
      <c r="F1148">
        <v>3</v>
      </c>
      <c r="G1148">
        <f t="shared" si="17"/>
        <v>3</v>
      </c>
      <c r="H1148" t="s">
        <v>1121</v>
      </c>
      <c r="K1148">
        <v>434.85</v>
      </c>
      <c r="L1148">
        <v>197.85</v>
      </c>
      <c r="M1148">
        <v>237</v>
      </c>
    </row>
    <row r="1149" spans="1:14" x14ac:dyDescent="0.3">
      <c r="A1149" t="s">
        <v>2830</v>
      </c>
      <c r="C1149" t="s">
        <v>2831</v>
      </c>
      <c r="D1149" t="s">
        <v>1119</v>
      </c>
      <c r="E1149" t="s">
        <v>1229</v>
      </c>
      <c r="F1149">
        <v>3</v>
      </c>
      <c r="G1149">
        <f t="shared" si="17"/>
        <v>3</v>
      </c>
      <c r="H1149" t="s">
        <v>1121</v>
      </c>
      <c r="K1149" s="2">
        <v>2912.5</v>
      </c>
      <c r="L1149" s="2">
        <v>2517.5</v>
      </c>
      <c r="M1149">
        <v>395</v>
      </c>
    </row>
    <row r="1150" spans="1:14" x14ac:dyDescent="0.3">
      <c r="A1150" t="s">
        <v>2832</v>
      </c>
      <c r="C1150" t="s">
        <v>2833</v>
      </c>
      <c r="D1150" t="s">
        <v>1119</v>
      </c>
      <c r="E1150" t="s">
        <v>1144</v>
      </c>
      <c r="F1150">
        <v>6</v>
      </c>
      <c r="G1150">
        <f t="shared" si="17"/>
        <v>6</v>
      </c>
      <c r="H1150" t="s">
        <v>1121</v>
      </c>
      <c r="K1150" s="2">
        <v>1395.35</v>
      </c>
      <c r="L1150" s="2">
        <v>1000.35</v>
      </c>
      <c r="M1150">
        <v>395</v>
      </c>
    </row>
    <row r="1151" spans="1:14" x14ac:dyDescent="0.3">
      <c r="A1151" t="s">
        <v>2834</v>
      </c>
      <c r="C1151" t="s">
        <v>2835</v>
      </c>
      <c r="D1151" t="s">
        <v>1119</v>
      </c>
      <c r="E1151" t="s">
        <v>1144</v>
      </c>
      <c r="F1151">
        <v>6</v>
      </c>
      <c r="G1151">
        <f t="shared" si="17"/>
        <v>6</v>
      </c>
      <c r="H1151" t="s">
        <v>1121</v>
      </c>
      <c r="K1151">
        <v>350.85</v>
      </c>
      <c r="L1151">
        <v>350.85</v>
      </c>
    </row>
    <row r="1152" spans="1:14" x14ac:dyDescent="0.3">
      <c r="A1152" t="s">
        <v>2836</v>
      </c>
      <c r="C1152" t="s">
        <v>2837</v>
      </c>
      <c r="D1152" t="s">
        <v>1119</v>
      </c>
      <c r="E1152" t="s">
        <v>1133</v>
      </c>
      <c r="F1152">
        <v>2</v>
      </c>
      <c r="G1152">
        <f t="shared" si="17"/>
        <v>2</v>
      </c>
      <c r="H1152" t="s">
        <v>1121</v>
      </c>
      <c r="K1152">
        <v>161.25</v>
      </c>
      <c r="L1152">
        <v>161.25</v>
      </c>
    </row>
    <row r="1153" spans="1:14" x14ac:dyDescent="0.3">
      <c r="A1153" t="s">
        <v>2838</v>
      </c>
      <c r="C1153" t="s">
        <v>2839</v>
      </c>
      <c r="D1153" t="s">
        <v>1119</v>
      </c>
      <c r="E1153" t="s">
        <v>1144</v>
      </c>
      <c r="F1153">
        <v>6</v>
      </c>
      <c r="G1153">
        <f t="shared" si="17"/>
        <v>6</v>
      </c>
      <c r="H1153" t="s">
        <v>1121</v>
      </c>
      <c r="K1153">
        <v>478.85</v>
      </c>
      <c r="L1153">
        <v>478.85</v>
      </c>
    </row>
    <row r="1154" spans="1:14" x14ac:dyDescent="0.3">
      <c r="A1154" t="s">
        <v>2840</v>
      </c>
      <c r="C1154" t="s">
        <v>2841</v>
      </c>
      <c r="D1154" t="s">
        <v>1119</v>
      </c>
      <c r="E1154" t="s">
        <v>1120</v>
      </c>
      <c r="F1154">
        <v>7</v>
      </c>
      <c r="G1154">
        <f t="shared" si="17"/>
        <v>7</v>
      </c>
      <c r="H1154" t="s">
        <v>1121</v>
      </c>
      <c r="K1154">
        <v>538.85</v>
      </c>
      <c r="L1154">
        <v>538.85</v>
      </c>
    </row>
    <row r="1155" spans="1:14" x14ac:dyDescent="0.3">
      <c r="A1155" t="s">
        <v>564</v>
      </c>
      <c r="C1155" t="s">
        <v>2842</v>
      </c>
      <c r="D1155" t="s">
        <v>1119</v>
      </c>
      <c r="E1155" t="s">
        <v>1229</v>
      </c>
      <c r="F1155">
        <v>3</v>
      </c>
      <c r="G1155">
        <f t="shared" ref="G1155:G1218" si="18">(F1155-INT(F1155))*5/3+INT(F1155)</f>
        <v>3</v>
      </c>
      <c r="H1155" t="s">
        <v>1121</v>
      </c>
      <c r="K1155">
        <v>648.79999999999995</v>
      </c>
      <c r="L1155">
        <v>312.8</v>
      </c>
      <c r="M1155">
        <v>237</v>
      </c>
      <c r="N1155">
        <v>99</v>
      </c>
    </row>
    <row r="1156" spans="1:14" x14ac:dyDescent="0.3">
      <c r="A1156" t="s">
        <v>565</v>
      </c>
      <c r="C1156" t="s">
        <v>2843</v>
      </c>
      <c r="D1156" t="s">
        <v>1119</v>
      </c>
      <c r="E1156" t="s">
        <v>1178</v>
      </c>
      <c r="F1156">
        <v>5</v>
      </c>
      <c r="G1156">
        <f t="shared" si="18"/>
        <v>5</v>
      </c>
      <c r="H1156" t="s">
        <v>1121</v>
      </c>
      <c r="K1156" s="2">
        <v>1363.9</v>
      </c>
      <c r="L1156">
        <v>869.9</v>
      </c>
      <c r="M1156">
        <v>395</v>
      </c>
      <c r="N1156">
        <v>99</v>
      </c>
    </row>
    <row r="1157" spans="1:14" x14ac:dyDescent="0.3">
      <c r="A1157" t="s">
        <v>571</v>
      </c>
      <c r="C1157" t="s">
        <v>2844</v>
      </c>
      <c r="D1157" t="s">
        <v>1119</v>
      </c>
      <c r="E1157" t="s">
        <v>1229</v>
      </c>
      <c r="F1157">
        <v>3</v>
      </c>
      <c r="G1157">
        <f t="shared" si="18"/>
        <v>3</v>
      </c>
      <c r="H1157" t="s">
        <v>1121</v>
      </c>
      <c r="K1157">
        <v>622.6</v>
      </c>
      <c r="L1157">
        <v>286.60000000000002</v>
      </c>
      <c r="M1157">
        <v>237</v>
      </c>
      <c r="N1157">
        <v>99</v>
      </c>
    </row>
    <row r="1158" spans="1:14" x14ac:dyDescent="0.3">
      <c r="A1158" t="s">
        <v>572</v>
      </c>
      <c r="C1158" t="s">
        <v>2845</v>
      </c>
      <c r="D1158" t="s">
        <v>1119</v>
      </c>
      <c r="E1158" t="s">
        <v>1178</v>
      </c>
      <c r="F1158">
        <v>5</v>
      </c>
      <c r="G1158">
        <f t="shared" si="18"/>
        <v>5</v>
      </c>
      <c r="H1158" t="s">
        <v>1121</v>
      </c>
      <c r="K1158" s="2">
        <v>1444.6</v>
      </c>
      <c r="L1158">
        <v>950.6</v>
      </c>
      <c r="M1158">
        <v>395</v>
      </c>
      <c r="N1158">
        <v>99</v>
      </c>
    </row>
    <row r="1159" spans="1:14" x14ac:dyDescent="0.3">
      <c r="A1159" t="s">
        <v>561</v>
      </c>
      <c r="C1159" t="s">
        <v>2846</v>
      </c>
      <c r="D1159" t="s">
        <v>1119</v>
      </c>
      <c r="E1159" t="s">
        <v>1136</v>
      </c>
      <c r="F1159">
        <v>4</v>
      </c>
      <c r="G1159">
        <f t="shared" si="18"/>
        <v>4</v>
      </c>
      <c r="H1159" t="s">
        <v>1121</v>
      </c>
      <c r="K1159">
        <v>767.25</v>
      </c>
      <c r="L1159">
        <v>352.25</v>
      </c>
      <c r="M1159">
        <v>316</v>
      </c>
      <c r="N1159">
        <v>99</v>
      </c>
    </row>
    <row r="1160" spans="1:14" x14ac:dyDescent="0.3">
      <c r="A1160" t="s">
        <v>2847</v>
      </c>
      <c r="C1160" t="s">
        <v>2848</v>
      </c>
      <c r="D1160" t="s">
        <v>1119</v>
      </c>
      <c r="E1160" t="s">
        <v>1133</v>
      </c>
      <c r="F1160">
        <v>2</v>
      </c>
      <c r="G1160">
        <f t="shared" si="18"/>
        <v>2</v>
      </c>
      <c r="H1160" t="s">
        <v>1121</v>
      </c>
      <c r="K1160">
        <v>295.05</v>
      </c>
      <c r="L1160">
        <v>137.05000000000001</v>
      </c>
      <c r="M1160">
        <v>158</v>
      </c>
    </row>
    <row r="1161" spans="1:14" x14ac:dyDescent="0.3">
      <c r="A1161" t="s">
        <v>562</v>
      </c>
      <c r="C1161" t="s">
        <v>3185</v>
      </c>
      <c r="D1161" t="s">
        <v>1119</v>
      </c>
      <c r="E1161" t="s">
        <v>1144</v>
      </c>
      <c r="F1161">
        <v>6</v>
      </c>
      <c r="G1161">
        <f t="shared" si="18"/>
        <v>6</v>
      </c>
      <c r="H1161" t="s">
        <v>1121</v>
      </c>
      <c r="K1161" s="2">
        <v>1640.75</v>
      </c>
      <c r="L1161" s="2">
        <v>1067.75</v>
      </c>
      <c r="M1161">
        <v>474</v>
      </c>
      <c r="N1161">
        <v>99</v>
      </c>
    </row>
    <row r="1162" spans="1:14" x14ac:dyDescent="0.3">
      <c r="A1162" t="s">
        <v>2850</v>
      </c>
      <c r="C1162" t="s">
        <v>2851</v>
      </c>
      <c r="D1162" t="s">
        <v>1119</v>
      </c>
      <c r="E1162" t="s">
        <v>1178</v>
      </c>
      <c r="F1162">
        <v>5</v>
      </c>
      <c r="G1162">
        <f t="shared" si="18"/>
        <v>5</v>
      </c>
      <c r="H1162" t="s">
        <v>1121</v>
      </c>
      <c r="K1162" s="2">
        <v>1178.25</v>
      </c>
      <c r="L1162">
        <v>684.25</v>
      </c>
      <c r="M1162">
        <v>395</v>
      </c>
      <c r="N1162">
        <v>99</v>
      </c>
    </row>
    <row r="1163" spans="1:14" x14ac:dyDescent="0.3">
      <c r="A1163" t="s">
        <v>2852</v>
      </c>
      <c r="C1163" t="s">
        <v>2853</v>
      </c>
      <c r="D1163" t="s">
        <v>1119</v>
      </c>
      <c r="E1163" t="s">
        <v>1136</v>
      </c>
      <c r="F1163">
        <v>4</v>
      </c>
      <c r="G1163">
        <f t="shared" si="18"/>
        <v>4</v>
      </c>
      <c r="H1163" t="s">
        <v>1121</v>
      </c>
      <c r="K1163">
        <v>606.6</v>
      </c>
      <c r="L1163">
        <v>290.60000000000002</v>
      </c>
      <c r="M1163">
        <v>316</v>
      </c>
    </row>
    <row r="1164" spans="1:14" x14ac:dyDescent="0.3">
      <c r="A1164" t="s">
        <v>994</v>
      </c>
      <c r="C1164" t="s">
        <v>2854</v>
      </c>
      <c r="D1164" t="s">
        <v>1119</v>
      </c>
      <c r="E1164" t="s">
        <v>1229</v>
      </c>
      <c r="F1164">
        <v>3</v>
      </c>
      <c r="G1164">
        <f t="shared" si="18"/>
        <v>3</v>
      </c>
      <c r="H1164" t="s">
        <v>1121</v>
      </c>
      <c r="K1164">
        <v>615.6</v>
      </c>
      <c r="L1164">
        <v>279.60000000000002</v>
      </c>
      <c r="M1164">
        <v>237</v>
      </c>
      <c r="N1164">
        <v>99</v>
      </c>
    </row>
    <row r="1165" spans="1:14" x14ac:dyDescent="0.3">
      <c r="A1165" t="s">
        <v>995</v>
      </c>
      <c r="C1165" t="s">
        <v>2855</v>
      </c>
      <c r="D1165" t="s">
        <v>1119</v>
      </c>
      <c r="E1165" t="s">
        <v>1178</v>
      </c>
      <c r="F1165">
        <v>5</v>
      </c>
      <c r="G1165">
        <f t="shared" si="18"/>
        <v>5</v>
      </c>
      <c r="H1165" t="s">
        <v>1121</v>
      </c>
      <c r="K1165">
        <v>813.6</v>
      </c>
      <c r="L1165">
        <v>319.60000000000002</v>
      </c>
      <c r="M1165">
        <v>395</v>
      </c>
      <c r="N1165">
        <v>99</v>
      </c>
    </row>
    <row r="1166" spans="1:14" x14ac:dyDescent="0.3">
      <c r="A1166" t="s">
        <v>996</v>
      </c>
      <c r="C1166" t="s">
        <v>2856</v>
      </c>
      <c r="D1166" t="s">
        <v>1119</v>
      </c>
      <c r="E1166" t="s">
        <v>1144</v>
      </c>
      <c r="F1166">
        <v>6</v>
      </c>
      <c r="G1166">
        <f t="shared" si="18"/>
        <v>6</v>
      </c>
      <c r="H1166" t="s">
        <v>1121</v>
      </c>
      <c r="K1166" s="2">
        <v>1321.1</v>
      </c>
      <c r="L1166">
        <v>748.1</v>
      </c>
      <c r="M1166">
        <v>474</v>
      </c>
      <c r="N1166">
        <v>99</v>
      </c>
    </row>
    <row r="1167" spans="1:14" x14ac:dyDescent="0.3">
      <c r="A1167" t="s">
        <v>2857</v>
      </c>
      <c r="C1167" t="s">
        <v>2858</v>
      </c>
      <c r="D1167" t="s">
        <v>1119</v>
      </c>
      <c r="E1167" t="s">
        <v>1136</v>
      </c>
      <c r="F1167">
        <v>4</v>
      </c>
      <c r="G1167">
        <f t="shared" si="18"/>
        <v>4</v>
      </c>
      <c r="H1167" t="s">
        <v>1121</v>
      </c>
      <c r="K1167">
        <v>624.9</v>
      </c>
      <c r="L1167">
        <v>308.89999999999998</v>
      </c>
      <c r="M1167">
        <v>316</v>
      </c>
    </row>
    <row r="1168" spans="1:14" x14ac:dyDescent="0.3">
      <c r="A1168" t="s">
        <v>2859</v>
      </c>
      <c r="C1168" t="s">
        <v>2854</v>
      </c>
      <c r="D1168" t="s">
        <v>1119</v>
      </c>
      <c r="E1168" t="s">
        <v>1133</v>
      </c>
      <c r="F1168">
        <v>2</v>
      </c>
      <c r="G1168">
        <f t="shared" si="18"/>
        <v>2</v>
      </c>
      <c r="H1168" t="s">
        <v>1121</v>
      </c>
      <c r="K1168">
        <v>451.4</v>
      </c>
      <c r="L1168">
        <v>293.39999999999998</v>
      </c>
      <c r="M1168">
        <v>158</v>
      </c>
    </row>
    <row r="1169" spans="1:14" x14ac:dyDescent="0.3">
      <c r="A1169" t="s">
        <v>2860</v>
      </c>
      <c r="C1169" t="s">
        <v>2861</v>
      </c>
      <c r="D1169" t="s">
        <v>1119</v>
      </c>
      <c r="E1169" t="s">
        <v>1224</v>
      </c>
      <c r="F1169">
        <v>1.3</v>
      </c>
      <c r="G1169">
        <f t="shared" si="18"/>
        <v>1.5</v>
      </c>
      <c r="K1169">
        <v>366.8</v>
      </c>
      <c r="L1169">
        <v>228.55</v>
      </c>
      <c r="M1169">
        <v>138.25</v>
      </c>
    </row>
    <row r="1170" spans="1:14" x14ac:dyDescent="0.3">
      <c r="A1170" t="s">
        <v>372</v>
      </c>
      <c r="C1170" t="s">
        <v>2862</v>
      </c>
      <c r="D1170" t="s">
        <v>1119</v>
      </c>
      <c r="E1170" t="s">
        <v>1133</v>
      </c>
      <c r="F1170">
        <v>2</v>
      </c>
      <c r="G1170">
        <f t="shared" si="18"/>
        <v>2</v>
      </c>
      <c r="H1170" t="s">
        <v>1121</v>
      </c>
      <c r="K1170">
        <v>428.15</v>
      </c>
      <c r="L1170">
        <v>171.15</v>
      </c>
      <c r="M1170">
        <v>158</v>
      </c>
      <c r="N1170">
        <v>99</v>
      </c>
    </row>
    <row r="1171" spans="1:14" x14ac:dyDescent="0.3">
      <c r="A1171" t="s">
        <v>374</v>
      </c>
      <c r="C1171" t="s">
        <v>2863</v>
      </c>
      <c r="D1171" t="s">
        <v>1119</v>
      </c>
      <c r="E1171" t="s">
        <v>1224</v>
      </c>
      <c r="F1171">
        <v>1.3</v>
      </c>
      <c r="G1171">
        <f t="shared" si="18"/>
        <v>1.5</v>
      </c>
      <c r="H1171" t="s">
        <v>1121</v>
      </c>
      <c r="K1171">
        <v>257.64999999999998</v>
      </c>
      <c r="L1171">
        <v>40.15</v>
      </c>
      <c r="M1171">
        <v>118.5</v>
      </c>
      <c r="N1171">
        <v>99</v>
      </c>
    </row>
    <row r="1172" spans="1:14" x14ac:dyDescent="0.3">
      <c r="A1172" t="s">
        <v>375</v>
      </c>
      <c r="C1172" t="s">
        <v>2864</v>
      </c>
      <c r="D1172" t="s">
        <v>1119</v>
      </c>
      <c r="E1172" t="s">
        <v>1229</v>
      </c>
      <c r="F1172">
        <v>3</v>
      </c>
      <c r="G1172">
        <f t="shared" si="18"/>
        <v>3</v>
      </c>
      <c r="H1172" t="s">
        <v>1121</v>
      </c>
      <c r="K1172">
        <v>713.85</v>
      </c>
      <c r="L1172">
        <v>377.85</v>
      </c>
      <c r="M1172">
        <v>237</v>
      </c>
      <c r="N1172">
        <v>99</v>
      </c>
    </row>
    <row r="1173" spans="1:14" x14ac:dyDescent="0.3">
      <c r="A1173" t="s">
        <v>2865</v>
      </c>
      <c r="C1173" t="s">
        <v>2866</v>
      </c>
      <c r="D1173" t="s">
        <v>1119</v>
      </c>
      <c r="E1173" t="s">
        <v>1136</v>
      </c>
      <c r="F1173">
        <v>4</v>
      </c>
      <c r="G1173">
        <f t="shared" si="18"/>
        <v>4</v>
      </c>
      <c r="H1173" t="s">
        <v>1121</v>
      </c>
      <c r="K1173">
        <v>945.18</v>
      </c>
      <c r="L1173">
        <v>464.35</v>
      </c>
      <c r="M1173">
        <v>381.83</v>
      </c>
      <c r="N1173">
        <v>99</v>
      </c>
    </row>
    <row r="1174" spans="1:14" x14ac:dyDescent="0.3">
      <c r="A1174" t="s">
        <v>2867</v>
      </c>
      <c r="C1174" t="s">
        <v>2868</v>
      </c>
      <c r="D1174" t="s">
        <v>1119</v>
      </c>
      <c r="E1174" t="s">
        <v>1229</v>
      </c>
      <c r="F1174">
        <v>3</v>
      </c>
      <c r="G1174">
        <f t="shared" si="18"/>
        <v>3</v>
      </c>
      <c r="H1174" t="s">
        <v>1121</v>
      </c>
      <c r="K1174">
        <v>360.35</v>
      </c>
      <c r="L1174">
        <v>24.35</v>
      </c>
      <c r="M1174">
        <v>237</v>
      </c>
      <c r="N1174">
        <v>99</v>
      </c>
    </row>
    <row r="1175" spans="1:14" x14ac:dyDescent="0.3">
      <c r="A1175" t="s">
        <v>2869</v>
      </c>
      <c r="C1175" t="s">
        <v>2870</v>
      </c>
      <c r="D1175" t="s">
        <v>1119</v>
      </c>
      <c r="E1175" t="s">
        <v>1136</v>
      </c>
      <c r="F1175">
        <v>4</v>
      </c>
      <c r="G1175">
        <f t="shared" si="18"/>
        <v>4</v>
      </c>
      <c r="H1175" t="s">
        <v>1121</v>
      </c>
      <c r="K1175">
        <v>800.35</v>
      </c>
      <c r="L1175">
        <v>464.35</v>
      </c>
      <c r="M1175">
        <v>237</v>
      </c>
      <c r="N1175">
        <v>99</v>
      </c>
    </row>
    <row r="1176" spans="1:14" x14ac:dyDescent="0.3">
      <c r="A1176" t="s">
        <v>365</v>
      </c>
      <c r="C1176" t="s">
        <v>2871</v>
      </c>
      <c r="D1176" t="s">
        <v>1119</v>
      </c>
      <c r="E1176" t="s">
        <v>1133</v>
      </c>
      <c r="F1176">
        <v>2</v>
      </c>
      <c r="G1176">
        <f t="shared" si="18"/>
        <v>2</v>
      </c>
      <c r="H1176" t="s">
        <v>1121</v>
      </c>
      <c r="K1176">
        <v>458.35</v>
      </c>
      <c r="L1176">
        <v>201.35</v>
      </c>
      <c r="M1176">
        <v>158</v>
      </c>
      <c r="N1176">
        <v>99</v>
      </c>
    </row>
    <row r="1177" spans="1:14" x14ac:dyDescent="0.3">
      <c r="A1177" t="s">
        <v>367</v>
      </c>
      <c r="C1177" t="s">
        <v>2872</v>
      </c>
      <c r="D1177" t="s">
        <v>1119</v>
      </c>
      <c r="E1177" t="s">
        <v>1133</v>
      </c>
      <c r="F1177">
        <v>2</v>
      </c>
      <c r="G1177">
        <f t="shared" si="18"/>
        <v>2</v>
      </c>
      <c r="H1177" t="s">
        <v>1121</v>
      </c>
      <c r="K1177">
        <v>281.35000000000002</v>
      </c>
      <c r="L1177">
        <v>24.35</v>
      </c>
      <c r="M1177">
        <v>158</v>
      </c>
      <c r="N1177">
        <v>99</v>
      </c>
    </row>
    <row r="1178" spans="1:14" x14ac:dyDescent="0.3">
      <c r="A1178" t="s">
        <v>368</v>
      </c>
      <c r="C1178" t="s">
        <v>2873</v>
      </c>
      <c r="D1178" t="s">
        <v>1119</v>
      </c>
      <c r="E1178" t="s">
        <v>1229</v>
      </c>
      <c r="F1178">
        <v>3</v>
      </c>
      <c r="G1178">
        <f t="shared" si="18"/>
        <v>3</v>
      </c>
      <c r="H1178" t="s">
        <v>1121</v>
      </c>
      <c r="K1178">
        <v>537.35</v>
      </c>
      <c r="L1178">
        <v>201.35</v>
      </c>
      <c r="M1178">
        <v>237</v>
      </c>
      <c r="N1178">
        <v>99</v>
      </c>
    </row>
    <row r="1179" spans="1:14" x14ac:dyDescent="0.3">
      <c r="A1179" t="s">
        <v>369</v>
      </c>
      <c r="C1179" t="s">
        <v>2874</v>
      </c>
      <c r="D1179" t="s">
        <v>1119</v>
      </c>
      <c r="E1179" t="s">
        <v>1136</v>
      </c>
      <c r="F1179">
        <v>4</v>
      </c>
      <c r="G1179">
        <f t="shared" si="18"/>
        <v>4</v>
      </c>
      <c r="H1179" t="s">
        <v>1121</v>
      </c>
      <c r="K1179" s="2">
        <v>1622.75</v>
      </c>
      <c r="L1179" s="2">
        <v>1207.75</v>
      </c>
      <c r="M1179">
        <v>316</v>
      </c>
      <c r="N1179">
        <v>99</v>
      </c>
    </row>
    <row r="1180" spans="1:14" x14ac:dyDescent="0.3">
      <c r="A1180" t="s">
        <v>2875</v>
      </c>
      <c r="C1180" t="s">
        <v>2876</v>
      </c>
      <c r="D1180" t="s">
        <v>1119</v>
      </c>
      <c r="E1180" t="s">
        <v>1133</v>
      </c>
      <c r="F1180">
        <v>2</v>
      </c>
      <c r="G1180">
        <f t="shared" si="18"/>
        <v>2</v>
      </c>
      <c r="H1180" t="s">
        <v>1121</v>
      </c>
      <c r="K1180">
        <v>319.35000000000002</v>
      </c>
      <c r="L1180">
        <v>62.35</v>
      </c>
      <c r="M1180">
        <v>158</v>
      </c>
      <c r="N1180">
        <v>99</v>
      </c>
    </row>
    <row r="1181" spans="1:14" x14ac:dyDescent="0.3">
      <c r="A1181" t="s">
        <v>2877</v>
      </c>
      <c r="C1181" t="s">
        <v>2878</v>
      </c>
      <c r="D1181" t="s">
        <v>1119</v>
      </c>
      <c r="G1181">
        <f t="shared" si="18"/>
        <v>0</v>
      </c>
      <c r="K1181">
        <v>281.35000000000002</v>
      </c>
      <c r="L1181">
        <v>24.35</v>
      </c>
      <c r="M1181">
        <v>158</v>
      </c>
      <c r="N1181">
        <v>99</v>
      </c>
    </row>
    <row r="1182" spans="1:14" x14ac:dyDescent="0.3">
      <c r="A1182" t="s">
        <v>2879</v>
      </c>
      <c r="C1182" t="s">
        <v>2880</v>
      </c>
      <c r="D1182" t="s">
        <v>1119</v>
      </c>
      <c r="E1182" t="s">
        <v>1229</v>
      </c>
      <c r="F1182">
        <v>3</v>
      </c>
      <c r="G1182">
        <f t="shared" si="18"/>
        <v>3</v>
      </c>
      <c r="H1182" t="s">
        <v>1121</v>
      </c>
      <c r="K1182">
        <v>319.35000000000002</v>
      </c>
      <c r="L1182">
        <v>62.35</v>
      </c>
      <c r="M1182">
        <v>158</v>
      </c>
      <c r="N1182">
        <v>99</v>
      </c>
    </row>
    <row r="1183" spans="1:14" x14ac:dyDescent="0.3">
      <c r="A1183" t="s">
        <v>2881</v>
      </c>
      <c r="C1183" t="s">
        <v>2882</v>
      </c>
      <c r="D1183" t="s">
        <v>1119</v>
      </c>
      <c r="E1183" t="s">
        <v>1136</v>
      </c>
      <c r="F1183">
        <v>4</v>
      </c>
      <c r="G1183">
        <f t="shared" si="18"/>
        <v>4</v>
      </c>
      <c r="H1183" t="s">
        <v>1121</v>
      </c>
      <c r="K1183">
        <v>477.35</v>
      </c>
      <c r="L1183">
        <v>62.35</v>
      </c>
      <c r="M1183">
        <v>316</v>
      </c>
      <c r="N1183">
        <v>99</v>
      </c>
    </row>
    <row r="1184" spans="1:14" x14ac:dyDescent="0.3">
      <c r="A1184" t="s">
        <v>2883</v>
      </c>
      <c r="C1184" t="s">
        <v>2884</v>
      </c>
      <c r="D1184" t="s">
        <v>1119</v>
      </c>
      <c r="E1184" t="s">
        <v>1133</v>
      </c>
      <c r="F1184">
        <v>2</v>
      </c>
      <c r="G1184">
        <f t="shared" si="18"/>
        <v>2</v>
      </c>
      <c r="H1184" t="s">
        <v>1121</v>
      </c>
      <c r="K1184">
        <v>319.35000000000002</v>
      </c>
      <c r="L1184">
        <v>62.35</v>
      </c>
      <c r="M1184">
        <v>158</v>
      </c>
      <c r="N1184">
        <v>99</v>
      </c>
    </row>
    <row r="1185" spans="1:14" x14ac:dyDescent="0.3">
      <c r="A1185" t="s">
        <v>789</v>
      </c>
      <c r="C1185" t="s">
        <v>2885</v>
      </c>
      <c r="D1185" t="s">
        <v>1119</v>
      </c>
      <c r="E1185" t="s">
        <v>1133</v>
      </c>
      <c r="F1185">
        <v>2</v>
      </c>
      <c r="G1185">
        <f t="shared" si="18"/>
        <v>2</v>
      </c>
      <c r="H1185" t="s">
        <v>1121</v>
      </c>
      <c r="K1185">
        <v>281.35000000000002</v>
      </c>
      <c r="L1185">
        <v>24.35</v>
      </c>
      <c r="M1185">
        <v>158</v>
      </c>
      <c r="N1185">
        <v>99</v>
      </c>
    </row>
    <row r="1186" spans="1:14" x14ac:dyDescent="0.3">
      <c r="A1186" t="s">
        <v>790</v>
      </c>
      <c r="C1186" t="s">
        <v>2886</v>
      </c>
      <c r="D1186" t="s">
        <v>1119</v>
      </c>
      <c r="E1186" t="s">
        <v>1229</v>
      </c>
      <c r="F1186">
        <v>3</v>
      </c>
      <c r="G1186">
        <f t="shared" si="18"/>
        <v>3</v>
      </c>
      <c r="H1186" t="s">
        <v>1121</v>
      </c>
      <c r="K1186">
        <v>299.35000000000002</v>
      </c>
      <c r="L1186">
        <v>62.35</v>
      </c>
      <c r="M1186">
        <v>237</v>
      </c>
    </row>
    <row r="1187" spans="1:14" x14ac:dyDescent="0.3">
      <c r="A1187" t="s">
        <v>791</v>
      </c>
      <c r="C1187" t="s">
        <v>2887</v>
      </c>
      <c r="D1187" t="s">
        <v>1119</v>
      </c>
      <c r="E1187" t="s">
        <v>1136</v>
      </c>
      <c r="F1187">
        <v>4</v>
      </c>
      <c r="G1187">
        <f t="shared" si="18"/>
        <v>4</v>
      </c>
      <c r="H1187" t="s">
        <v>1121</v>
      </c>
      <c r="K1187">
        <v>792.35</v>
      </c>
      <c r="L1187">
        <v>476.35</v>
      </c>
      <c r="M1187">
        <v>316</v>
      </c>
    </row>
    <row r="1188" spans="1:14" x14ac:dyDescent="0.3">
      <c r="A1188" t="s">
        <v>2888</v>
      </c>
      <c r="C1188" t="s">
        <v>2889</v>
      </c>
      <c r="D1188" t="s">
        <v>1119</v>
      </c>
      <c r="E1188" t="s">
        <v>1133</v>
      </c>
      <c r="F1188">
        <v>2</v>
      </c>
      <c r="G1188">
        <f t="shared" si="18"/>
        <v>2</v>
      </c>
      <c r="H1188" t="s">
        <v>1121</v>
      </c>
      <c r="K1188">
        <v>767.18</v>
      </c>
      <c r="L1188">
        <v>464.35</v>
      </c>
      <c r="M1188">
        <v>302.83</v>
      </c>
    </row>
    <row r="1189" spans="1:14" x14ac:dyDescent="0.3">
      <c r="A1189" t="s">
        <v>2890</v>
      </c>
      <c r="C1189" t="s">
        <v>2891</v>
      </c>
      <c r="D1189" t="s">
        <v>1119</v>
      </c>
      <c r="E1189" t="s">
        <v>1133</v>
      </c>
      <c r="F1189">
        <v>2</v>
      </c>
      <c r="G1189">
        <f t="shared" si="18"/>
        <v>2</v>
      </c>
      <c r="H1189" t="s">
        <v>1121</v>
      </c>
      <c r="K1189">
        <v>515.79999999999995</v>
      </c>
      <c r="L1189">
        <v>357.8</v>
      </c>
      <c r="M1189">
        <v>158</v>
      </c>
    </row>
    <row r="1190" spans="1:14" x14ac:dyDescent="0.3">
      <c r="A1190" t="s">
        <v>2892</v>
      </c>
      <c r="C1190" t="s">
        <v>2893</v>
      </c>
      <c r="D1190" t="s">
        <v>1119</v>
      </c>
      <c r="E1190" t="s">
        <v>1136</v>
      </c>
      <c r="F1190">
        <v>4</v>
      </c>
      <c r="G1190">
        <f t="shared" si="18"/>
        <v>4</v>
      </c>
      <c r="H1190" t="s">
        <v>1121</v>
      </c>
      <c r="K1190">
        <v>789.4</v>
      </c>
      <c r="L1190">
        <v>473.4</v>
      </c>
      <c r="M1190">
        <v>316</v>
      </c>
    </row>
    <row r="1191" spans="1:14" x14ac:dyDescent="0.3">
      <c r="A1191" t="s">
        <v>2894</v>
      </c>
      <c r="C1191" t="s">
        <v>2895</v>
      </c>
      <c r="D1191" t="s">
        <v>1119</v>
      </c>
      <c r="E1191" t="s">
        <v>1178</v>
      </c>
      <c r="F1191">
        <v>5</v>
      </c>
      <c r="G1191">
        <f t="shared" si="18"/>
        <v>5</v>
      </c>
      <c r="H1191" t="s">
        <v>1121</v>
      </c>
      <c r="K1191" s="2">
        <v>1277.9000000000001</v>
      </c>
      <c r="L1191">
        <v>882.9</v>
      </c>
      <c r="M1191">
        <v>395</v>
      </c>
    </row>
    <row r="1192" spans="1:14" x14ac:dyDescent="0.3">
      <c r="A1192" t="s">
        <v>2896</v>
      </c>
      <c r="C1192" t="s">
        <v>2897</v>
      </c>
      <c r="D1192" t="s">
        <v>1119</v>
      </c>
      <c r="E1192" t="s">
        <v>1133</v>
      </c>
      <c r="F1192">
        <v>2</v>
      </c>
      <c r="G1192">
        <f t="shared" si="18"/>
        <v>2</v>
      </c>
      <c r="H1192" t="s">
        <v>1121</v>
      </c>
      <c r="K1192">
        <v>281.35000000000002</v>
      </c>
      <c r="L1192">
        <v>24.35</v>
      </c>
      <c r="M1192">
        <v>158</v>
      </c>
      <c r="N1192">
        <v>99</v>
      </c>
    </row>
    <row r="1193" spans="1:14" x14ac:dyDescent="0.3">
      <c r="A1193" t="s">
        <v>2898</v>
      </c>
      <c r="C1193" t="s">
        <v>2899</v>
      </c>
      <c r="D1193" t="s">
        <v>1119</v>
      </c>
      <c r="E1193" t="s">
        <v>1229</v>
      </c>
      <c r="F1193">
        <v>3</v>
      </c>
      <c r="G1193">
        <f t="shared" si="18"/>
        <v>3</v>
      </c>
      <c r="H1193" t="s">
        <v>1121</v>
      </c>
      <c r="K1193">
        <v>420.85</v>
      </c>
      <c r="L1193">
        <v>163.85</v>
      </c>
      <c r="M1193">
        <v>158</v>
      </c>
      <c r="N1193">
        <v>99</v>
      </c>
    </row>
    <row r="1194" spans="1:14" x14ac:dyDescent="0.3">
      <c r="A1194" t="s">
        <v>2900</v>
      </c>
      <c r="C1194" t="s">
        <v>2901</v>
      </c>
      <c r="D1194" t="s">
        <v>1119</v>
      </c>
      <c r="E1194" t="s">
        <v>1136</v>
      </c>
      <c r="F1194">
        <v>4</v>
      </c>
      <c r="G1194">
        <f t="shared" si="18"/>
        <v>4</v>
      </c>
      <c r="H1194" t="s">
        <v>1121</v>
      </c>
      <c r="K1194">
        <v>578.85</v>
      </c>
      <c r="L1194">
        <v>163.85</v>
      </c>
      <c r="M1194">
        <v>316</v>
      </c>
      <c r="N1194">
        <v>99</v>
      </c>
    </row>
    <row r="1195" spans="1:14" x14ac:dyDescent="0.3">
      <c r="A1195" t="s">
        <v>2902</v>
      </c>
      <c r="C1195" t="s">
        <v>2903</v>
      </c>
      <c r="D1195" t="s">
        <v>1119</v>
      </c>
      <c r="E1195" t="s">
        <v>1133</v>
      </c>
      <c r="F1195">
        <v>2</v>
      </c>
      <c r="G1195">
        <f t="shared" si="18"/>
        <v>2</v>
      </c>
      <c r="H1195" t="s">
        <v>1121</v>
      </c>
      <c r="K1195">
        <v>182.35</v>
      </c>
      <c r="L1195">
        <v>24.35</v>
      </c>
      <c r="M1195">
        <v>158</v>
      </c>
    </row>
    <row r="1196" spans="1:14" x14ac:dyDescent="0.3">
      <c r="A1196" t="s">
        <v>2904</v>
      </c>
      <c r="C1196" t="s">
        <v>2905</v>
      </c>
      <c r="D1196" t="s">
        <v>1119</v>
      </c>
      <c r="E1196" t="s">
        <v>1229</v>
      </c>
      <c r="F1196">
        <v>3</v>
      </c>
      <c r="G1196">
        <f t="shared" si="18"/>
        <v>3</v>
      </c>
      <c r="H1196" t="s">
        <v>1121</v>
      </c>
      <c r="K1196">
        <v>313.35000000000002</v>
      </c>
      <c r="L1196">
        <v>155.35</v>
      </c>
      <c r="M1196">
        <v>158</v>
      </c>
    </row>
    <row r="1197" spans="1:14" x14ac:dyDescent="0.3">
      <c r="A1197" t="s">
        <v>2906</v>
      </c>
      <c r="C1197" t="s">
        <v>2907</v>
      </c>
      <c r="D1197" t="s">
        <v>1119</v>
      </c>
      <c r="E1197" t="s">
        <v>1136</v>
      </c>
      <c r="F1197">
        <v>4</v>
      </c>
      <c r="G1197">
        <f t="shared" si="18"/>
        <v>4</v>
      </c>
      <c r="H1197" t="s">
        <v>1121</v>
      </c>
      <c r="K1197">
        <v>471.35</v>
      </c>
      <c r="L1197">
        <v>155.35</v>
      </c>
      <c r="M1197">
        <v>316</v>
      </c>
    </row>
    <row r="1198" spans="1:14" x14ac:dyDescent="0.3">
      <c r="A1198" t="s">
        <v>2908</v>
      </c>
      <c r="C1198" t="s">
        <v>2909</v>
      </c>
      <c r="D1198" t="s">
        <v>1119</v>
      </c>
      <c r="E1198" t="s">
        <v>1127</v>
      </c>
      <c r="F1198">
        <v>2.2999999999999998</v>
      </c>
      <c r="G1198">
        <f t="shared" si="18"/>
        <v>2.4999999999999996</v>
      </c>
      <c r="K1198">
        <v>487.85</v>
      </c>
      <c r="L1198">
        <v>171.6</v>
      </c>
      <c r="M1198">
        <v>217.25</v>
      </c>
      <c r="N1198">
        <v>99</v>
      </c>
    </row>
    <row r="1199" spans="1:14" x14ac:dyDescent="0.3">
      <c r="A1199" t="s">
        <v>2910</v>
      </c>
      <c r="C1199" t="s">
        <v>2911</v>
      </c>
      <c r="D1199" t="s">
        <v>1119</v>
      </c>
      <c r="E1199" t="s">
        <v>1127</v>
      </c>
      <c r="F1199">
        <v>2.2999999999999998</v>
      </c>
      <c r="G1199">
        <f t="shared" si="18"/>
        <v>2.4999999999999996</v>
      </c>
      <c r="K1199">
        <v>491.35</v>
      </c>
      <c r="L1199">
        <v>274.10000000000002</v>
      </c>
      <c r="M1199">
        <v>217.25</v>
      </c>
    </row>
    <row r="1200" spans="1:14" x14ac:dyDescent="0.3">
      <c r="A1200" t="s">
        <v>2912</v>
      </c>
      <c r="C1200" t="s">
        <v>2913</v>
      </c>
      <c r="D1200" t="s">
        <v>1119</v>
      </c>
      <c r="E1200" t="s">
        <v>1133</v>
      </c>
      <c r="F1200">
        <v>2</v>
      </c>
      <c r="G1200">
        <f t="shared" si="18"/>
        <v>2</v>
      </c>
      <c r="K1200">
        <v>314.25</v>
      </c>
      <c r="L1200">
        <v>156.25</v>
      </c>
      <c r="M1200">
        <v>158</v>
      </c>
    </row>
    <row r="1201" spans="1:14" x14ac:dyDescent="0.3">
      <c r="A1201" t="s">
        <v>2914</v>
      </c>
      <c r="C1201" t="s">
        <v>2915</v>
      </c>
      <c r="D1201" t="s">
        <v>1119</v>
      </c>
      <c r="G1201">
        <f t="shared" si="18"/>
        <v>0</v>
      </c>
      <c r="H1201" t="s">
        <v>1121</v>
      </c>
      <c r="K1201">
        <v>434.35</v>
      </c>
      <c r="L1201">
        <v>197.35</v>
      </c>
      <c r="M1201">
        <v>237</v>
      </c>
    </row>
    <row r="1202" spans="1:14" x14ac:dyDescent="0.3">
      <c r="A1202" t="s">
        <v>376</v>
      </c>
      <c r="C1202" t="s">
        <v>2916</v>
      </c>
      <c r="D1202" t="s">
        <v>1119</v>
      </c>
      <c r="E1202" t="s">
        <v>1136</v>
      </c>
      <c r="F1202">
        <v>4</v>
      </c>
      <c r="G1202">
        <f t="shared" si="18"/>
        <v>4</v>
      </c>
      <c r="H1202" t="s">
        <v>1121</v>
      </c>
      <c r="K1202">
        <v>985.98</v>
      </c>
      <c r="L1202">
        <v>505.15</v>
      </c>
      <c r="M1202">
        <v>381.83</v>
      </c>
      <c r="N1202">
        <v>99</v>
      </c>
    </row>
    <row r="1203" spans="1:14" x14ac:dyDescent="0.3">
      <c r="A1203" t="s">
        <v>377</v>
      </c>
      <c r="C1203" t="s">
        <v>2917</v>
      </c>
      <c r="D1203" t="s">
        <v>1119</v>
      </c>
      <c r="E1203" t="s">
        <v>1136</v>
      </c>
      <c r="F1203">
        <v>4</v>
      </c>
      <c r="G1203">
        <f t="shared" si="18"/>
        <v>4</v>
      </c>
      <c r="H1203" t="s">
        <v>1121</v>
      </c>
      <c r="K1203">
        <v>985.98</v>
      </c>
      <c r="L1203">
        <v>505.15</v>
      </c>
      <c r="M1203">
        <v>381.83</v>
      </c>
      <c r="N1203">
        <v>99</v>
      </c>
    </row>
    <row r="1204" spans="1:14" x14ac:dyDescent="0.3">
      <c r="A1204" t="s">
        <v>2918</v>
      </c>
      <c r="C1204" t="s">
        <v>2919</v>
      </c>
      <c r="D1204" t="s">
        <v>1119</v>
      </c>
      <c r="G1204">
        <f t="shared" si="18"/>
        <v>0</v>
      </c>
      <c r="K1204">
        <v>305.2</v>
      </c>
      <c r="L1204">
        <v>147.19999999999999</v>
      </c>
      <c r="M1204">
        <v>158</v>
      </c>
    </row>
    <row r="1205" spans="1:14" x14ac:dyDescent="0.3">
      <c r="A1205" t="s">
        <v>2920</v>
      </c>
      <c r="C1205" t="s">
        <v>2921</v>
      </c>
      <c r="D1205" t="s">
        <v>1119</v>
      </c>
      <c r="G1205">
        <f t="shared" si="18"/>
        <v>0</v>
      </c>
      <c r="K1205">
        <v>417.85</v>
      </c>
      <c r="L1205">
        <v>220.35</v>
      </c>
      <c r="M1205">
        <v>197.5</v>
      </c>
    </row>
    <row r="1206" spans="1:14" x14ac:dyDescent="0.3">
      <c r="A1206" t="s">
        <v>2922</v>
      </c>
      <c r="C1206" t="s">
        <v>2923</v>
      </c>
      <c r="D1206" t="s">
        <v>1119</v>
      </c>
      <c r="G1206">
        <f t="shared" si="18"/>
        <v>0</v>
      </c>
      <c r="K1206">
        <v>871.9</v>
      </c>
      <c r="L1206">
        <v>516.4</v>
      </c>
      <c r="M1206">
        <v>355.5</v>
      </c>
    </row>
    <row r="1207" spans="1:14" x14ac:dyDescent="0.3">
      <c r="A1207" t="s">
        <v>2924</v>
      </c>
      <c r="C1207" t="s">
        <v>2925</v>
      </c>
      <c r="D1207" t="s">
        <v>1119</v>
      </c>
      <c r="G1207">
        <f t="shared" si="18"/>
        <v>0</v>
      </c>
      <c r="K1207" s="2">
        <v>2084.9</v>
      </c>
      <c r="L1207" s="2">
        <v>1136.9000000000001</v>
      </c>
      <c r="M1207">
        <v>948</v>
      </c>
    </row>
    <row r="1208" spans="1:14" x14ac:dyDescent="0.3">
      <c r="A1208" t="s">
        <v>363</v>
      </c>
      <c r="C1208" t="s">
        <v>2926</v>
      </c>
      <c r="D1208" t="s">
        <v>1119</v>
      </c>
      <c r="E1208" t="s">
        <v>1144</v>
      </c>
      <c r="F1208">
        <v>6</v>
      </c>
      <c r="G1208">
        <f t="shared" si="18"/>
        <v>6</v>
      </c>
      <c r="H1208" t="s">
        <v>1121</v>
      </c>
      <c r="K1208" s="2">
        <v>2282.6</v>
      </c>
      <c r="L1208" s="2">
        <v>1709.6</v>
      </c>
      <c r="M1208">
        <v>474</v>
      </c>
      <c r="N1208">
        <v>99</v>
      </c>
    </row>
    <row r="1209" spans="1:14" x14ac:dyDescent="0.3">
      <c r="A1209" t="s">
        <v>2927</v>
      </c>
      <c r="C1209" t="s">
        <v>2928</v>
      </c>
      <c r="D1209" t="s">
        <v>1119</v>
      </c>
      <c r="G1209">
        <f t="shared" si="18"/>
        <v>0</v>
      </c>
      <c r="K1209">
        <v>384.85</v>
      </c>
      <c r="L1209">
        <v>147.85</v>
      </c>
      <c r="M1209">
        <v>237</v>
      </c>
    </row>
    <row r="1210" spans="1:14" x14ac:dyDescent="0.3">
      <c r="A1210" t="s">
        <v>579</v>
      </c>
      <c r="C1210" t="s">
        <v>2929</v>
      </c>
      <c r="D1210" t="s">
        <v>1119</v>
      </c>
      <c r="E1210" t="s">
        <v>1567</v>
      </c>
      <c r="F1210">
        <v>1.5</v>
      </c>
      <c r="G1210">
        <f t="shared" si="18"/>
        <v>1.8333333333333335</v>
      </c>
      <c r="K1210">
        <v>256.45</v>
      </c>
      <c r="L1210">
        <v>38.950000000000003</v>
      </c>
      <c r="M1210">
        <v>118.5</v>
      </c>
      <c r="N1210">
        <v>99</v>
      </c>
    </row>
    <row r="1211" spans="1:14" x14ac:dyDescent="0.3">
      <c r="A1211" t="s">
        <v>580</v>
      </c>
      <c r="C1211" t="s">
        <v>2930</v>
      </c>
      <c r="D1211" t="s">
        <v>1119</v>
      </c>
      <c r="E1211" t="s">
        <v>1133</v>
      </c>
      <c r="F1211">
        <v>2</v>
      </c>
      <c r="G1211">
        <f t="shared" si="18"/>
        <v>2</v>
      </c>
      <c r="K1211">
        <v>295.95</v>
      </c>
      <c r="L1211">
        <v>38.950000000000003</v>
      </c>
      <c r="M1211">
        <v>158</v>
      </c>
      <c r="N1211">
        <v>99</v>
      </c>
    </row>
    <row r="1212" spans="1:14" x14ac:dyDescent="0.3">
      <c r="A1212" t="s">
        <v>581</v>
      </c>
      <c r="C1212" t="s">
        <v>2931</v>
      </c>
      <c r="D1212" t="s">
        <v>1119</v>
      </c>
      <c r="E1212" t="s">
        <v>1136</v>
      </c>
      <c r="F1212">
        <v>4</v>
      </c>
      <c r="G1212">
        <f t="shared" si="18"/>
        <v>4</v>
      </c>
      <c r="K1212">
        <v>883.95</v>
      </c>
      <c r="L1212">
        <v>468.95</v>
      </c>
      <c r="M1212">
        <v>316</v>
      </c>
      <c r="N1212">
        <v>99</v>
      </c>
    </row>
    <row r="1213" spans="1:14" x14ac:dyDescent="0.3">
      <c r="A1213" t="s">
        <v>829</v>
      </c>
      <c r="C1213" t="s">
        <v>2769</v>
      </c>
      <c r="D1213" t="s">
        <v>1119</v>
      </c>
      <c r="E1213" t="s">
        <v>1136</v>
      </c>
      <c r="F1213">
        <v>4</v>
      </c>
      <c r="G1213">
        <f t="shared" si="18"/>
        <v>4</v>
      </c>
      <c r="H1213" t="s">
        <v>1121</v>
      </c>
      <c r="K1213">
        <v>683.9</v>
      </c>
      <c r="L1213">
        <v>268.89999999999998</v>
      </c>
      <c r="M1213">
        <v>316</v>
      </c>
      <c r="N1213">
        <v>99</v>
      </c>
    </row>
    <row r="1214" spans="1:14" x14ac:dyDescent="0.3">
      <c r="A1214" t="s">
        <v>1061</v>
      </c>
      <c r="C1214" t="s">
        <v>2932</v>
      </c>
      <c r="D1214" t="s">
        <v>1119</v>
      </c>
      <c r="E1214" t="s">
        <v>1136</v>
      </c>
      <c r="F1214">
        <v>4</v>
      </c>
      <c r="G1214">
        <f t="shared" si="18"/>
        <v>4</v>
      </c>
      <c r="H1214" t="s">
        <v>1121</v>
      </c>
      <c r="K1214">
        <v>716.1</v>
      </c>
      <c r="L1214">
        <v>301.10000000000002</v>
      </c>
      <c r="M1214">
        <v>316</v>
      </c>
      <c r="N1214">
        <v>99</v>
      </c>
    </row>
    <row r="1215" spans="1:14" x14ac:dyDescent="0.3">
      <c r="A1215" t="s">
        <v>1062</v>
      </c>
      <c r="C1215" t="s">
        <v>2933</v>
      </c>
      <c r="D1215" t="s">
        <v>1119</v>
      </c>
      <c r="E1215" t="s">
        <v>1144</v>
      </c>
      <c r="F1215">
        <v>6</v>
      </c>
      <c r="G1215">
        <f t="shared" si="18"/>
        <v>6</v>
      </c>
      <c r="H1215" t="s">
        <v>1121</v>
      </c>
      <c r="K1215" s="2">
        <v>1298.95</v>
      </c>
      <c r="L1215">
        <v>725.95</v>
      </c>
      <c r="M1215">
        <v>474</v>
      </c>
      <c r="N1215">
        <v>99</v>
      </c>
    </row>
    <row r="1216" spans="1:14" x14ac:dyDescent="0.3">
      <c r="A1216" t="s">
        <v>1063</v>
      </c>
      <c r="C1216" t="s">
        <v>2934</v>
      </c>
      <c r="D1216" t="s">
        <v>1119</v>
      </c>
      <c r="E1216" t="s">
        <v>1144</v>
      </c>
      <c r="F1216">
        <v>6</v>
      </c>
      <c r="G1216">
        <f t="shared" si="18"/>
        <v>6</v>
      </c>
      <c r="H1216" t="s">
        <v>1121</v>
      </c>
      <c r="K1216" s="2">
        <v>2605.6</v>
      </c>
      <c r="L1216" s="2">
        <v>2032.6</v>
      </c>
      <c r="M1216">
        <v>474</v>
      </c>
      <c r="N1216">
        <v>99</v>
      </c>
    </row>
    <row r="1217" spans="1:14" x14ac:dyDescent="0.3">
      <c r="A1217" t="s">
        <v>2935</v>
      </c>
      <c r="C1217" t="s">
        <v>2936</v>
      </c>
      <c r="D1217" t="s">
        <v>1119</v>
      </c>
      <c r="E1217" t="s">
        <v>1133</v>
      </c>
      <c r="F1217">
        <v>2</v>
      </c>
      <c r="G1217">
        <f t="shared" si="18"/>
        <v>2</v>
      </c>
      <c r="H1217" t="s">
        <v>1121</v>
      </c>
      <c r="K1217">
        <v>332.7</v>
      </c>
      <c r="L1217">
        <v>174.7</v>
      </c>
      <c r="M1217">
        <v>158</v>
      </c>
    </row>
    <row r="1218" spans="1:14" x14ac:dyDescent="0.3">
      <c r="A1218" t="s">
        <v>2937</v>
      </c>
      <c r="C1218" t="s">
        <v>2938</v>
      </c>
      <c r="D1218" t="s">
        <v>1119</v>
      </c>
      <c r="E1218" t="s">
        <v>1224</v>
      </c>
      <c r="F1218">
        <v>1.3</v>
      </c>
      <c r="G1218">
        <f t="shared" si="18"/>
        <v>1.5</v>
      </c>
      <c r="H1218" t="s">
        <v>1121</v>
      </c>
      <c r="K1218">
        <v>142.85</v>
      </c>
      <c r="L1218">
        <v>24.35</v>
      </c>
      <c r="M1218">
        <v>118.5</v>
      </c>
    </row>
    <row r="1219" spans="1:14" x14ac:dyDescent="0.3">
      <c r="A1219" t="s">
        <v>2939</v>
      </c>
      <c r="C1219" t="s">
        <v>2940</v>
      </c>
      <c r="D1219" t="s">
        <v>1119</v>
      </c>
      <c r="E1219" t="s">
        <v>1133</v>
      </c>
      <c r="F1219">
        <v>2</v>
      </c>
      <c r="G1219">
        <f t="shared" ref="G1219:G1282" si="19">(F1219-INT(F1219))*5/3+INT(F1219)</f>
        <v>2</v>
      </c>
      <c r="H1219" t="s">
        <v>1121</v>
      </c>
      <c r="K1219">
        <v>595.35</v>
      </c>
      <c r="L1219">
        <v>397.85</v>
      </c>
      <c r="M1219">
        <v>197.5</v>
      </c>
    </row>
    <row r="1220" spans="1:14" x14ac:dyDescent="0.3">
      <c r="A1220" t="s">
        <v>2941</v>
      </c>
      <c r="C1220" t="s">
        <v>2942</v>
      </c>
      <c r="D1220" t="s">
        <v>1119</v>
      </c>
      <c r="E1220" t="s">
        <v>1127</v>
      </c>
      <c r="F1220">
        <v>2.2999999999999998</v>
      </c>
      <c r="G1220">
        <f t="shared" si="19"/>
        <v>2.4999999999999996</v>
      </c>
      <c r="H1220" t="s">
        <v>1121</v>
      </c>
      <c r="K1220" s="2">
        <v>1693.35</v>
      </c>
      <c r="L1220" s="2">
        <v>1456.35</v>
      </c>
      <c r="M1220">
        <v>237</v>
      </c>
    </row>
    <row r="1221" spans="1:14" x14ac:dyDescent="0.3">
      <c r="A1221" t="s">
        <v>2943</v>
      </c>
      <c r="C1221" t="s">
        <v>2889</v>
      </c>
      <c r="D1221" t="s">
        <v>1119</v>
      </c>
      <c r="E1221" t="s">
        <v>1133</v>
      </c>
      <c r="F1221">
        <v>2</v>
      </c>
      <c r="G1221">
        <f t="shared" si="19"/>
        <v>2</v>
      </c>
      <c r="H1221" t="s">
        <v>1121</v>
      </c>
      <c r="K1221">
        <v>328.85</v>
      </c>
      <c r="L1221">
        <v>170.85</v>
      </c>
      <c r="M1221">
        <v>158</v>
      </c>
    </row>
    <row r="1222" spans="1:14" x14ac:dyDescent="0.3">
      <c r="A1222" t="s">
        <v>388</v>
      </c>
      <c r="C1222" t="s">
        <v>2944</v>
      </c>
      <c r="D1222" t="s">
        <v>1119</v>
      </c>
      <c r="E1222" t="s">
        <v>1224</v>
      </c>
      <c r="F1222">
        <v>1.3</v>
      </c>
      <c r="G1222">
        <f t="shared" si="19"/>
        <v>1.5</v>
      </c>
      <c r="H1222" t="s">
        <v>1121</v>
      </c>
      <c r="K1222">
        <v>241.85</v>
      </c>
      <c r="L1222">
        <v>24.35</v>
      </c>
      <c r="M1222">
        <v>118.5</v>
      </c>
      <c r="N1222">
        <v>99</v>
      </c>
    </row>
    <row r="1223" spans="1:14" x14ac:dyDescent="0.3">
      <c r="A1223" t="s">
        <v>390</v>
      </c>
      <c r="C1223" t="s">
        <v>2945</v>
      </c>
      <c r="D1223" t="s">
        <v>1119</v>
      </c>
      <c r="E1223" t="s">
        <v>1133</v>
      </c>
      <c r="F1223">
        <v>2</v>
      </c>
      <c r="G1223">
        <f t="shared" si="19"/>
        <v>2</v>
      </c>
      <c r="H1223" t="s">
        <v>1121</v>
      </c>
      <c r="K1223">
        <v>281.35000000000002</v>
      </c>
      <c r="L1223">
        <v>24.35</v>
      </c>
      <c r="M1223">
        <v>158</v>
      </c>
      <c r="N1223">
        <v>99</v>
      </c>
    </row>
    <row r="1224" spans="1:14" x14ac:dyDescent="0.3">
      <c r="A1224" t="s">
        <v>2946</v>
      </c>
      <c r="C1224" t="s">
        <v>2947</v>
      </c>
      <c r="D1224" t="s">
        <v>1119</v>
      </c>
      <c r="E1224" t="s">
        <v>1127</v>
      </c>
      <c r="F1224">
        <v>2.2999999999999998</v>
      </c>
      <c r="G1224">
        <f t="shared" si="19"/>
        <v>2.4999999999999996</v>
      </c>
      <c r="H1224" t="s">
        <v>1121</v>
      </c>
      <c r="K1224">
        <v>671.35</v>
      </c>
      <c r="L1224">
        <v>295.85000000000002</v>
      </c>
      <c r="M1224">
        <v>276.5</v>
      </c>
      <c r="N1224">
        <v>99</v>
      </c>
    </row>
    <row r="1225" spans="1:14" x14ac:dyDescent="0.3">
      <c r="A1225" t="s">
        <v>2948</v>
      </c>
      <c r="B1225" t="s">
        <v>2948</v>
      </c>
      <c r="C1225" t="s">
        <v>2949</v>
      </c>
      <c r="D1225" t="s">
        <v>1126</v>
      </c>
      <c r="E1225" t="s">
        <v>1150</v>
      </c>
      <c r="F1225">
        <v>1</v>
      </c>
      <c r="G1225">
        <f t="shared" si="19"/>
        <v>1</v>
      </c>
      <c r="H1225" t="s">
        <v>1121</v>
      </c>
      <c r="K1225">
        <v>79</v>
      </c>
      <c r="M1225">
        <v>79</v>
      </c>
    </row>
    <row r="1226" spans="1:14" x14ac:dyDescent="0.3">
      <c r="A1226" t="s">
        <v>900</v>
      </c>
      <c r="C1226" t="s">
        <v>2950</v>
      </c>
      <c r="D1226" t="s">
        <v>1119</v>
      </c>
      <c r="E1226" t="s">
        <v>1127</v>
      </c>
      <c r="F1226">
        <v>2.2999999999999998</v>
      </c>
      <c r="G1226">
        <f t="shared" si="19"/>
        <v>2.4999999999999996</v>
      </c>
      <c r="K1226">
        <v>353.35</v>
      </c>
      <c r="L1226">
        <v>56.85</v>
      </c>
      <c r="M1226">
        <v>197.5</v>
      </c>
      <c r="N1226">
        <v>99</v>
      </c>
    </row>
    <row r="1227" spans="1:14" x14ac:dyDescent="0.3">
      <c r="A1227" t="s">
        <v>2951</v>
      </c>
      <c r="C1227" t="s">
        <v>2952</v>
      </c>
      <c r="D1227" t="s">
        <v>1119</v>
      </c>
      <c r="G1227">
        <f t="shared" si="19"/>
        <v>0</v>
      </c>
      <c r="K1227">
        <v>256.45</v>
      </c>
      <c r="L1227">
        <v>38.950000000000003</v>
      </c>
      <c r="M1227">
        <v>118.5</v>
      </c>
      <c r="N1227">
        <v>99</v>
      </c>
    </row>
    <row r="1228" spans="1:14" x14ac:dyDescent="0.3">
      <c r="A1228" t="s">
        <v>901</v>
      </c>
      <c r="C1228" t="s">
        <v>2953</v>
      </c>
      <c r="D1228" t="s">
        <v>1119</v>
      </c>
      <c r="E1228" t="s">
        <v>1133</v>
      </c>
      <c r="F1228">
        <v>2</v>
      </c>
      <c r="G1228">
        <f t="shared" si="19"/>
        <v>2</v>
      </c>
      <c r="K1228">
        <v>295.95</v>
      </c>
      <c r="L1228">
        <v>38.950000000000003</v>
      </c>
      <c r="M1228">
        <v>158</v>
      </c>
      <c r="N1228">
        <v>99</v>
      </c>
    </row>
    <row r="1229" spans="1:14" x14ac:dyDescent="0.3">
      <c r="A1229" t="s">
        <v>902</v>
      </c>
      <c r="C1229" t="s">
        <v>2954</v>
      </c>
      <c r="D1229" t="s">
        <v>1119</v>
      </c>
      <c r="E1229" t="s">
        <v>1136</v>
      </c>
      <c r="F1229">
        <v>4</v>
      </c>
      <c r="G1229">
        <f t="shared" si="19"/>
        <v>4</v>
      </c>
      <c r="K1229" s="2">
        <v>1123.95</v>
      </c>
      <c r="L1229">
        <v>708.95</v>
      </c>
      <c r="M1229">
        <v>316</v>
      </c>
      <c r="N1229">
        <v>99</v>
      </c>
    </row>
    <row r="1230" spans="1:14" x14ac:dyDescent="0.3">
      <c r="A1230" t="s">
        <v>2955</v>
      </c>
      <c r="C1230" t="s">
        <v>2956</v>
      </c>
      <c r="D1230" t="s">
        <v>1119</v>
      </c>
      <c r="E1230" t="s">
        <v>1133</v>
      </c>
      <c r="F1230">
        <v>2</v>
      </c>
      <c r="G1230">
        <f t="shared" si="19"/>
        <v>2</v>
      </c>
      <c r="H1230" t="s">
        <v>1121</v>
      </c>
      <c r="K1230">
        <v>547.9</v>
      </c>
      <c r="L1230">
        <v>389.9</v>
      </c>
      <c r="M1230">
        <v>158</v>
      </c>
    </row>
    <row r="1231" spans="1:14" x14ac:dyDescent="0.3">
      <c r="A1231" t="s">
        <v>400</v>
      </c>
      <c r="C1231" t="s">
        <v>418</v>
      </c>
      <c r="D1231" t="s">
        <v>1119</v>
      </c>
      <c r="E1231" t="s">
        <v>1150</v>
      </c>
      <c r="F1231">
        <v>1</v>
      </c>
      <c r="G1231">
        <f t="shared" si="19"/>
        <v>1</v>
      </c>
      <c r="H1231" t="s">
        <v>1121</v>
      </c>
      <c r="K1231">
        <v>192.6</v>
      </c>
      <c r="L1231">
        <v>14.6</v>
      </c>
      <c r="M1231">
        <v>79</v>
      </c>
      <c r="N1231">
        <v>99</v>
      </c>
    </row>
    <row r="1232" spans="1:14" x14ac:dyDescent="0.3">
      <c r="A1232" t="s">
        <v>398</v>
      </c>
      <c r="C1232" t="s">
        <v>417</v>
      </c>
      <c r="D1232" t="s">
        <v>1119</v>
      </c>
      <c r="E1232" t="s">
        <v>1150</v>
      </c>
      <c r="F1232">
        <v>1</v>
      </c>
      <c r="G1232">
        <f t="shared" si="19"/>
        <v>1</v>
      </c>
      <c r="H1232" t="s">
        <v>1121</v>
      </c>
      <c r="K1232">
        <v>211.6</v>
      </c>
      <c r="L1232">
        <v>33.6</v>
      </c>
      <c r="M1232">
        <v>79</v>
      </c>
      <c r="N1232">
        <v>99</v>
      </c>
    </row>
    <row r="1233" spans="1:14" x14ac:dyDescent="0.3">
      <c r="A1233" t="s">
        <v>2957</v>
      </c>
      <c r="C1233" t="s">
        <v>2958</v>
      </c>
      <c r="D1233" t="s">
        <v>1119</v>
      </c>
      <c r="E1233" t="s">
        <v>1140</v>
      </c>
      <c r="F1233">
        <v>0.3</v>
      </c>
      <c r="G1233">
        <f t="shared" si="19"/>
        <v>0.5</v>
      </c>
    </row>
    <row r="1234" spans="1:14" x14ac:dyDescent="0.3">
      <c r="A1234" t="s">
        <v>2959</v>
      </c>
      <c r="C1234" t="s">
        <v>2960</v>
      </c>
      <c r="D1234" t="s">
        <v>1119</v>
      </c>
      <c r="E1234" t="s">
        <v>1224</v>
      </c>
      <c r="F1234">
        <v>1.3</v>
      </c>
      <c r="G1234">
        <f t="shared" si="19"/>
        <v>1.5</v>
      </c>
      <c r="H1234" t="s">
        <v>1121</v>
      </c>
      <c r="K1234">
        <v>502.5</v>
      </c>
      <c r="L1234">
        <v>384</v>
      </c>
      <c r="M1234">
        <v>118.5</v>
      </c>
    </row>
    <row r="1235" spans="1:14" x14ac:dyDescent="0.3">
      <c r="A1235" t="s">
        <v>3311</v>
      </c>
      <c r="C1235" t="s">
        <v>3330</v>
      </c>
      <c r="D1235" t="s">
        <v>1119</v>
      </c>
      <c r="E1235" t="s">
        <v>1140</v>
      </c>
      <c r="F1235">
        <v>0.3</v>
      </c>
      <c r="G1235">
        <f t="shared" si="19"/>
        <v>0.5</v>
      </c>
      <c r="H1235" t="s">
        <v>1121</v>
      </c>
      <c r="K1235">
        <v>172.1</v>
      </c>
      <c r="L1235">
        <v>33.6</v>
      </c>
      <c r="M1235">
        <v>39.5</v>
      </c>
      <c r="N1235">
        <v>99</v>
      </c>
    </row>
    <row r="1236" spans="1:14" x14ac:dyDescent="0.3">
      <c r="A1236" t="s">
        <v>394</v>
      </c>
      <c r="C1236" t="s">
        <v>2961</v>
      </c>
      <c r="D1236" t="s">
        <v>1119</v>
      </c>
      <c r="E1236" t="s">
        <v>1133</v>
      </c>
      <c r="F1236">
        <v>2</v>
      </c>
      <c r="G1236">
        <f t="shared" si="19"/>
        <v>2</v>
      </c>
      <c r="H1236" t="s">
        <v>1121</v>
      </c>
      <c r="K1236">
        <v>287.92</v>
      </c>
      <c r="L1236">
        <v>17.75</v>
      </c>
      <c r="M1236">
        <v>171.17</v>
      </c>
      <c r="N1236">
        <v>99</v>
      </c>
    </row>
    <row r="1237" spans="1:14" x14ac:dyDescent="0.3">
      <c r="A1237" t="s">
        <v>392</v>
      </c>
      <c r="C1237" t="s">
        <v>2962</v>
      </c>
      <c r="D1237" t="s">
        <v>1119</v>
      </c>
      <c r="E1237" t="s">
        <v>1224</v>
      </c>
      <c r="F1237">
        <v>1.3</v>
      </c>
      <c r="G1237">
        <f t="shared" si="19"/>
        <v>1.5</v>
      </c>
      <c r="H1237" t="s">
        <v>1121</v>
      </c>
      <c r="K1237">
        <v>237.25</v>
      </c>
      <c r="M1237">
        <v>138.25</v>
      </c>
      <c r="N1237">
        <v>99</v>
      </c>
    </row>
    <row r="1238" spans="1:14" x14ac:dyDescent="0.3">
      <c r="A1238" t="s">
        <v>1073</v>
      </c>
      <c r="C1238" t="s">
        <v>2963</v>
      </c>
      <c r="D1238" t="s">
        <v>1119</v>
      </c>
      <c r="E1238" t="s">
        <v>1136</v>
      </c>
      <c r="F1238">
        <v>4</v>
      </c>
      <c r="G1238">
        <f t="shared" si="19"/>
        <v>4</v>
      </c>
      <c r="H1238" t="s">
        <v>1121</v>
      </c>
      <c r="K1238" s="2">
        <v>1165.0999999999999</v>
      </c>
      <c r="L1238">
        <v>750.1</v>
      </c>
      <c r="M1238">
        <v>316</v>
      </c>
      <c r="N1238">
        <v>99</v>
      </c>
    </row>
    <row r="1239" spans="1:14" x14ac:dyDescent="0.3">
      <c r="A1239" t="s">
        <v>1076</v>
      </c>
      <c r="C1239" t="s">
        <v>2964</v>
      </c>
      <c r="D1239" t="s">
        <v>1119</v>
      </c>
      <c r="E1239" t="s">
        <v>1136</v>
      </c>
      <c r="F1239">
        <v>4</v>
      </c>
      <c r="G1239">
        <f t="shared" si="19"/>
        <v>4</v>
      </c>
      <c r="H1239" t="s">
        <v>1121</v>
      </c>
      <c r="K1239" s="2">
        <v>1127.0999999999999</v>
      </c>
      <c r="L1239">
        <v>712.1</v>
      </c>
      <c r="M1239">
        <v>316</v>
      </c>
      <c r="N1239">
        <v>99</v>
      </c>
    </row>
    <row r="1240" spans="1:14" x14ac:dyDescent="0.3">
      <c r="A1240" t="s">
        <v>1074</v>
      </c>
      <c r="C1240" t="s">
        <v>2965</v>
      </c>
      <c r="D1240" t="s">
        <v>1119</v>
      </c>
      <c r="E1240" t="s">
        <v>1144</v>
      </c>
      <c r="F1240">
        <v>6</v>
      </c>
      <c r="G1240">
        <f t="shared" si="19"/>
        <v>6</v>
      </c>
      <c r="H1240" t="s">
        <v>1121</v>
      </c>
      <c r="K1240" s="2">
        <v>1520.45</v>
      </c>
      <c r="L1240">
        <v>947.45</v>
      </c>
      <c r="M1240">
        <v>474</v>
      </c>
      <c r="N1240">
        <v>99</v>
      </c>
    </row>
    <row r="1241" spans="1:14" x14ac:dyDescent="0.3">
      <c r="A1241" t="s">
        <v>1079</v>
      </c>
      <c r="C1241" t="s">
        <v>2966</v>
      </c>
      <c r="D1241" t="s">
        <v>1119</v>
      </c>
      <c r="E1241" t="s">
        <v>1144</v>
      </c>
      <c r="F1241">
        <v>6</v>
      </c>
      <c r="G1241">
        <f t="shared" si="19"/>
        <v>6</v>
      </c>
      <c r="H1241" t="s">
        <v>1121</v>
      </c>
      <c r="K1241" s="2">
        <v>1482.45</v>
      </c>
      <c r="L1241">
        <v>909.45</v>
      </c>
      <c r="M1241">
        <v>474</v>
      </c>
      <c r="N1241">
        <v>99</v>
      </c>
    </row>
    <row r="1242" spans="1:14" x14ac:dyDescent="0.3">
      <c r="A1242" t="s">
        <v>1075</v>
      </c>
      <c r="C1242" t="s">
        <v>2967</v>
      </c>
      <c r="D1242" t="s">
        <v>1119</v>
      </c>
      <c r="E1242" t="s">
        <v>1144</v>
      </c>
      <c r="F1242">
        <v>6</v>
      </c>
      <c r="G1242">
        <f t="shared" si="19"/>
        <v>6</v>
      </c>
      <c r="H1242" t="s">
        <v>1121</v>
      </c>
      <c r="K1242" s="2">
        <v>3170.6</v>
      </c>
      <c r="L1242" s="2">
        <v>2597.6</v>
      </c>
      <c r="M1242">
        <v>474</v>
      </c>
      <c r="N1242">
        <v>99</v>
      </c>
    </row>
    <row r="1243" spans="1:14" x14ac:dyDescent="0.3">
      <c r="A1243" t="s">
        <v>1077</v>
      </c>
      <c r="C1243" t="s">
        <v>2968</v>
      </c>
      <c r="D1243" t="s">
        <v>1119</v>
      </c>
      <c r="E1243" t="s">
        <v>1144</v>
      </c>
      <c r="F1243">
        <v>6</v>
      </c>
      <c r="G1243">
        <f t="shared" si="19"/>
        <v>6</v>
      </c>
      <c r="H1243" t="s">
        <v>1121</v>
      </c>
      <c r="K1243" s="2">
        <v>3132.6</v>
      </c>
      <c r="L1243" s="2">
        <v>2559.6</v>
      </c>
      <c r="M1243">
        <v>474</v>
      </c>
      <c r="N1243">
        <v>99</v>
      </c>
    </row>
    <row r="1244" spans="1:14" x14ac:dyDescent="0.3">
      <c r="A1244" t="s">
        <v>631</v>
      </c>
      <c r="C1244" t="s">
        <v>2969</v>
      </c>
      <c r="D1244" t="s">
        <v>1119</v>
      </c>
      <c r="E1244" t="s">
        <v>1136</v>
      </c>
      <c r="F1244">
        <v>4</v>
      </c>
      <c r="G1244">
        <f t="shared" si="19"/>
        <v>4</v>
      </c>
      <c r="H1244" t="s">
        <v>1121</v>
      </c>
      <c r="K1244">
        <v>905.85</v>
      </c>
      <c r="L1244">
        <v>451.35</v>
      </c>
      <c r="M1244">
        <v>355.5</v>
      </c>
      <c r="N1244">
        <v>99</v>
      </c>
    </row>
    <row r="1245" spans="1:14" x14ac:dyDescent="0.3">
      <c r="A1245" t="s">
        <v>632</v>
      </c>
      <c r="C1245" t="s">
        <v>2970</v>
      </c>
      <c r="D1245" t="s">
        <v>1119</v>
      </c>
      <c r="E1245" t="s">
        <v>1178</v>
      </c>
      <c r="F1245">
        <v>5</v>
      </c>
      <c r="G1245">
        <f t="shared" si="19"/>
        <v>5</v>
      </c>
      <c r="H1245" t="s">
        <v>1121</v>
      </c>
      <c r="K1245" s="2">
        <v>1064.3499999999999</v>
      </c>
      <c r="L1245">
        <v>530.85</v>
      </c>
      <c r="M1245">
        <v>434.5</v>
      </c>
      <c r="N1245">
        <v>99</v>
      </c>
    </row>
    <row r="1246" spans="1:14" x14ac:dyDescent="0.3">
      <c r="A1246" t="s">
        <v>633</v>
      </c>
      <c r="C1246" t="s">
        <v>2971</v>
      </c>
      <c r="D1246" t="s">
        <v>1119</v>
      </c>
      <c r="E1246" t="s">
        <v>1144</v>
      </c>
      <c r="F1246">
        <v>6</v>
      </c>
      <c r="G1246">
        <f t="shared" si="19"/>
        <v>6</v>
      </c>
      <c r="H1246" t="s">
        <v>1121</v>
      </c>
      <c r="K1246" s="2">
        <v>1514.45</v>
      </c>
      <c r="L1246">
        <v>901.95</v>
      </c>
      <c r="M1246">
        <v>513.5</v>
      </c>
      <c r="N1246">
        <v>99</v>
      </c>
    </row>
    <row r="1247" spans="1:14" x14ac:dyDescent="0.3">
      <c r="A1247" t="s">
        <v>635</v>
      </c>
      <c r="C1247" t="s">
        <v>2972</v>
      </c>
      <c r="D1247" t="s">
        <v>1119</v>
      </c>
      <c r="E1247" t="s">
        <v>1136</v>
      </c>
      <c r="F1247">
        <v>4</v>
      </c>
      <c r="G1247">
        <f t="shared" si="19"/>
        <v>4</v>
      </c>
      <c r="H1247" t="s">
        <v>1121</v>
      </c>
      <c r="K1247">
        <v>905.85</v>
      </c>
      <c r="L1247">
        <v>451.35</v>
      </c>
      <c r="M1247">
        <v>355.5</v>
      </c>
      <c r="N1247">
        <v>99</v>
      </c>
    </row>
    <row r="1248" spans="1:14" x14ac:dyDescent="0.3">
      <c r="A1248" t="s">
        <v>636</v>
      </c>
      <c r="C1248" t="s">
        <v>2973</v>
      </c>
      <c r="D1248" t="s">
        <v>1119</v>
      </c>
      <c r="E1248" t="s">
        <v>1178</v>
      </c>
      <c r="F1248">
        <v>5</v>
      </c>
      <c r="G1248">
        <f t="shared" si="19"/>
        <v>5</v>
      </c>
      <c r="H1248" t="s">
        <v>1121</v>
      </c>
      <c r="K1248" s="2">
        <v>1064.3499999999999</v>
      </c>
      <c r="L1248">
        <v>530.85</v>
      </c>
      <c r="M1248">
        <v>434.5</v>
      </c>
      <c r="N1248">
        <v>99</v>
      </c>
    </row>
    <row r="1249" spans="1:14" x14ac:dyDescent="0.3">
      <c r="A1249" t="s">
        <v>637</v>
      </c>
      <c r="C1249" t="s">
        <v>2974</v>
      </c>
      <c r="D1249" t="s">
        <v>1119</v>
      </c>
      <c r="E1249" t="s">
        <v>1144</v>
      </c>
      <c r="F1249">
        <v>6</v>
      </c>
      <c r="G1249">
        <f t="shared" si="19"/>
        <v>6</v>
      </c>
      <c r="H1249" t="s">
        <v>1121</v>
      </c>
      <c r="K1249" s="2">
        <v>1615.95</v>
      </c>
      <c r="L1249" s="2">
        <v>1003.45</v>
      </c>
      <c r="M1249">
        <v>513.5</v>
      </c>
      <c r="N1249">
        <v>99</v>
      </c>
    </row>
    <row r="1250" spans="1:14" x14ac:dyDescent="0.3">
      <c r="A1250" t="s">
        <v>638</v>
      </c>
      <c r="C1250" t="s">
        <v>2975</v>
      </c>
      <c r="D1250" t="s">
        <v>1119</v>
      </c>
      <c r="E1250" t="s">
        <v>1136</v>
      </c>
      <c r="F1250">
        <v>4</v>
      </c>
      <c r="G1250">
        <f t="shared" si="19"/>
        <v>4</v>
      </c>
      <c r="H1250" t="s">
        <v>1121</v>
      </c>
      <c r="K1250">
        <v>905.85</v>
      </c>
      <c r="L1250">
        <v>451.35</v>
      </c>
      <c r="M1250">
        <v>355.5</v>
      </c>
      <c r="N1250">
        <v>99</v>
      </c>
    </row>
    <row r="1251" spans="1:14" x14ac:dyDescent="0.3">
      <c r="A1251" t="s">
        <v>639</v>
      </c>
      <c r="C1251" t="s">
        <v>2976</v>
      </c>
      <c r="D1251" t="s">
        <v>1119</v>
      </c>
      <c r="E1251" t="s">
        <v>1178</v>
      </c>
      <c r="F1251">
        <v>5</v>
      </c>
      <c r="G1251">
        <f t="shared" si="19"/>
        <v>5</v>
      </c>
      <c r="H1251" t="s">
        <v>1121</v>
      </c>
      <c r="K1251" s="2">
        <v>1154.8499999999999</v>
      </c>
      <c r="L1251">
        <v>621.35</v>
      </c>
      <c r="M1251">
        <v>434.5</v>
      </c>
      <c r="N1251">
        <v>99</v>
      </c>
    </row>
    <row r="1252" spans="1:14" x14ac:dyDescent="0.3">
      <c r="A1252" t="s">
        <v>640</v>
      </c>
      <c r="C1252" t="s">
        <v>2977</v>
      </c>
      <c r="D1252" t="s">
        <v>1119</v>
      </c>
      <c r="E1252" t="s">
        <v>1144</v>
      </c>
      <c r="F1252">
        <v>6</v>
      </c>
      <c r="G1252">
        <f t="shared" si="19"/>
        <v>6</v>
      </c>
      <c r="H1252" t="s">
        <v>1121</v>
      </c>
      <c r="K1252" s="2">
        <v>1615.95</v>
      </c>
      <c r="L1252" s="2">
        <v>1003.45</v>
      </c>
      <c r="M1252">
        <v>513.5</v>
      </c>
      <c r="N1252">
        <v>99</v>
      </c>
    </row>
    <row r="1253" spans="1:14" x14ac:dyDescent="0.3">
      <c r="A1253" t="s">
        <v>642</v>
      </c>
      <c r="C1253" t="s">
        <v>2978</v>
      </c>
      <c r="D1253" t="s">
        <v>1119</v>
      </c>
      <c r="E1253" t="s">
        <v>1136</v>
      </c>
      <c r="F1253">
        <v>4</v>
      </c>
      <c r="G1253">
        <f t="shared" si="19"/>
        <v>4</v>
      </c>
      <c r="H1253" t="s">
        <v>1121</v>
      </c>
      <c r="K1253">
        <v>911.35</v>
      </c>
      <c r="L1253">
        <v>456.85</v>
      </c>
      <c r="M1253">
        <v>355.5</v>
      </c>
      <c r="N1253">
        <v>99</v>
      </c>
    </row>
    <row r="1254" spans="1:14" x14ac:dyDescent="0.3">
      <c r="A1254" t="s">
        <v>648</v>
      </c>
      <c r="C1254" t="s">
        <v>2979</v>
      </c>
      <c r="D1254" t="s">
        <v>1119</v>
      </c>
      <c r="E1254" t="s">
        <v>1178</v>
      </c>
      <c r="F1254">
        <v>5</v>
      </c>
      <c r="G1254">
        <f t="shared" si="19"/>
        <v>5</v>
      </c>
      <c r="H1254" t="s">
        <v>1121</v>
      </c>
      <c r="K1254" s="2">
        <v>1143.8499999999999</v>
      </c>
      <c r="L1254">
        <v>610.35</v>
      </c>
      <c r="M1254">
        <v>434.5</v>
      </c>
      <c r="N1254">
        <v>99</v>
      </c>
    </row>
    <row r="1255" spans="1:14" x14ac:dyDescent="0.3">
      <c r="A1255" t="s">
        <v>649</v>
      </c>
      <c r="C1255" t="s">
        <v>2980</v>
      </c>
      <c r="D1255" t="s">
        <v>1119</v>
      </c>
      <c r="E1255" t="s">
        <v>1144</v>
      </c>
      <c r="F1255">
        <v>6</v>
      </c>
      <c r="G1255">
        <f t="shared" si="19"/>
        <v>6</v>
      </c>
      <c r="H1255" t="s">
        <v>1121</v>
      </c>
      <c r="K1255" s="2">
        <v>1604.95</v>
      </c>
      <c r="L1255">
        <v>992.45</v>
      </c>
      <c r="M1255">
        <v>513.5</v>
      </c>
      <c r="N1255">
        <v>99</v>
      </c>
    </row>
    <row r="1256" spans="1:14" x14ac:dyDescent="0.3">
      <c r="A1256" t="s">
        <v>650</v>
      </c>
      <c r="C1256" t="s">
        <v>2981</v>
      </c>
      <c r="D1256" t="s">
        <v>1119</v>
      </c>
      <c r="E1256" t="s">
        <v>1136</v>
      </c>
      <c r="F1256">
        <v>4</v>
      </c>
      <c r="G1256">
        <f t="shared" si="19"/>
        <v>4</v>
      </c>
      <c r="H1256" t="s">
        <v>1121</v>
      </c>
      <c r="K1256">
        <v>985.35</v>
      </c>
      <c r="L1256">
        <v>530.85</v>
      </c>
      <c r="M1256">
        <v>355.5</v>
      </c>
      <c r="N1256">
        <v>99</v>
      </c>
    </row>
    <row r="1257" spans="1:14" x14ac:dyDescent="0.3">
      <c r="A1257" t="s">
        <v>651</v>
      </c>
      <c r="C1257" t="s">
        <v>2982</v>
      </c>
      <c r="D1257" t="s">
        <v>1119</v>
      </c>
      <c r="E1257" t="s">
        <v>1178</v>
      </c>
      <c r="F1257">
        <v>5</v>
      </c>
      <c r="G1257">
        <f t="shared" si="19"/>
        <v>5</v>
      </c>
      <c r="H1257" t="s">
        <v>1121</v>
      </c>
      <c r="K1257" s="2">
        <v>1143.8499999999999</v>
      </c>
      <c r="L1257">
        <v>610.35</v>
      </c>
      <c r="M1257">
        <v>434.5</v>
      </c>
      <c r="N1257">
        <v>99</v>
      </c>
    </row>
    <row r="1258" spans="1:14" x14ac:dyDescent="0.3">
      <c r="A1258" t="s">
        <v>652</v>
      </c>
      <c r="C1258" t="s">
        <v>2983</v>
      </c>
      <c r="D1258" t="s">
        <v>1119</v>
      </c>
      <c r="E1258" t="s">
        <v>1144</v>
      </c>
      <c r="F1258">
        <v>6</v>
      </c>
      <c r="G1258">
        <f t="shared" si="19"/>
        <v>6</v>
      </c>
      <c r="H1258" t="s">
        <v>1121</v>
      </c>
      <c r="K1258" s="2">
        <v>1604.95</v>
      </c>
      <c r="L1258">
        <v>992.45</v>
      </c>
      <c r="M1258">
        <v>513.5</v>
      </c>
      <c r="N1258">
        <v>99</v>
      </c>
    </row>
    <row r="1259" spans="1:14" x14ac:dyDescent="0.3">
      <c r="A1259" t="s">
        <v>653</v>
      </c>
      <c r="C1259" t="s">
        <v>2984</v>
      </c>
      <c r="D1259" t="s">
        <v>1119</v>
      </c>
      <c r="E1259" t="s">
        <v>1136</v>
      </c>
      <c r="F1259">
        <v>4</v>
      </c>
      <c r="G1259">
        <f t="shared" si="19"/>
        <v>4</v>
      </c>
      <c r="H1259" t="s">
        <v>1121</v>
      </c>
      <c r="K1259">
        <v>985.35</v>
      </c>
      <c r="L1259">
        <v>530.85</v>
      </c>
      <c r="M1259">
        <v>355.5</v>
      </c>
      <c r="N1259">
        <v>99</v>
      </c>
    </row>
    <row r="1260" spans="1:14" x14ac:dyDescent="0.3">
      <c r="A1260" t="s">
        <v>654</v>
      </c>
      <c r="C1260" t="s">
        <v>2985</v>
      </c>
      <c r="D1260" t="s">
        <v>1119</v>
      </c>
      <c r="E1260" t="s">
        <v>1178</v>
      </c>
      <c r="F1260">
        <v>5</v>
      </c>
      <c r="G1260">
        <f t="shared" si="19"/>
        <v>5</v>
      </c>
      <c r="H1260" t="s">
        <v>1121</v>
      </c>
      <c r="K1260" s="2">
        <v>1143.8499999999999</v>
      </c>
      <c r="L1260">
        <v>610.35</v>
      </c>
      <c r="M1260">
        <v>434.5</v>
      </c>
      <c r="N1260">
        <v>99</v>
      </c>
    </row>
    <row r="1261" spans="1:14" x14ac:dyDescent="0.3">
      <c r="A1261" t="s">
        <v>655</v>
      </c>
      <c r="C1261" t="s">
        <v>2986</v>
      </c>
      <c r="D1261" t="s">
        <v>1119</v>
      </c>
      <c r="E1261" t="s">
        <v>1144</v>
      </c>
      <c r="F1261">
        <v>6</v>
      </c>
      <c r="G1261">
        <f t="shared" si="19"/>
        <v>6</v>
      </c>
      <c r="H1261" t="s">
        <v>1121</v>
      </c>
      <c r="K1261" s="2">
        <v>1604.95</v>
      </c>
      <c r="L1261">
        <v>992.45</v>
      </c>
      <c r="M1261">
        <v>513.5</v>
      </c>
      <c r="N1261">
        <v>99</v>
      </c>
    </row>
    <row r="1262" spans="1:14" x14ac:dyDescent="0.3">
      <c r="A1262" t="s">
        <v>656</v>
      </c>
      <c r="C1262" t="s">
        <v>2987</v>
      </c>
      <c r="D1262" t="s">
        <v>1119</v>
      </c>
      <c r="E1262" t="s">
        <v>1136</v>
      </c>
      <c r="F1262">
        <v>4</v>
      </c>
      <c r="G1262">
        <f t="shared" si="19"/>
        <v>4</v>
      </c>
      <c r="H1262" t="s">
        <v>1121</v>
      </c>
      <c r="K1262">
        <v>985.35</v>
      </c>
      <c r="L1262">
        <v>530.85</v>
      </c>
      <c r="M1262">
        <v>355.5</v>
      </c>
      <c r="N1262">
        <v>99</v>
      </c>
    </row>
    <row r="1263" spans="1:14" x14ac:dyDescent="0.3">
      <c r="A1263" t="s">
        <v>657</v>
      </c>
      <c r="C1263" t="s">
        <v>2988</v>
      </c>
      <c r="D1263" t="s">
        <v>1119</v>
      </c>
      <c r="E1263" t="s">
        <v>1178</v>
      </c>
      <c r="F1263">
        <v>5</v>
      </c>
      <c r="G1263">
        <f t="shared" si="19"/>
        <v>5</v>
      </c>
      <c r="H1263" t="s">
        <v>1121</v>
      </c>
      <c r="K1263" s="2">
        <v>1143.8499999999999</v>
      </c>
      <c r="L1263">
        <v>610.35</v>
      </c>
      <c r="M1263">
        <v>434.5</v>
      </c>
      <c r="N1263">
        <v>99</v>
      </c>
    </row>
    <row r="1264" spans="1:14" x14ac:dyDescent="0.3">
      <c r="A1264" t="s">
        <v>658</v>
      </c>
      <c r="C1264" t="s">
        <v>2989</v>
      </c>
      <c r="D1264" t="s">
        <v>1119</v>
      </c>
      <c r="E1264" t="s">
        <v>1144</v>
      </c>
      <c r="F1264">
        <v>6</v>
      </c>
      <c r="G1264">
        <f t="shared" si="19"/>
        <v>6</v>
      </c>
      <c r="H1264" t="s">
        <v>1121</v>
      </c>
      <c r="K1264" s="2">
        <v>1604.95</v>
      </c>
      <c r="L1264">
        <v>992.45</v>
      </c>
      <c r="M1264">
        <v>513.5</v>
      </c>
      <c r="N1264">
        <v>99</v>
      </c>
    </row>
    <row r="1265" spans="1:14" x14ac:dyDescent="0.3">
      <c r="A1265" t="s">
        <v>2990</v>
      </c>
      <c r="C1265" t="s">
        <v>2991</v>
      </c>
      <c r="D1265" t="s">
        <v>1119</v>
      </c>
      <c r="E1265" t="s">
        <v>1178</v>
      </c>
      <c r="F1265">
        <v>5</v>
      </c>
      <c r="G1265">
        <f t="shared" si="19"/>
        <v>5</v>
      </c>
      <c r="H1265" t="s">
        <v>1121</v>
      </c>
      <c r="K1265">
        <v>698.75</v>
      </c>
      <c r="L1265">
        <v>382.75</v>
      </c>
      <c r="M1265">
        <v>316</v>
      </c>
    </row>
    <row r="1266" spans="1:14" x14ac:dyDescent="0.3">
      <c r="A1266" t="s">
        <v>524</v>
      </c>
      <c r="C1266" t="s">
        <v>2992</v>
      </c>
      <c r="D1266" t="s">
        <v>1119</v>
      </c>
      <c r="E1266" t="s">
        <v>1178</v>
      </c>
      <c r="F1266">
        <v>5</v>
      </c>
      <c r="G1266">
        <f t="shared" si="19"/>
        <v>5</v>
      </c>
      <c r="H1266" t="s">
        <v>1121</v>
      </c>
      <c r="K1266" s="2">
        <v>1386.75</v>
      </c>
      <c r="L1266">
        <v>892.75</v>
      </c>
      <c r="M1266">
        <v>395</v>
      </c>
      <c r="N1266">
        <v>99</v>
      </c>
    </row>
    <row r="1267" spans="1:14" x14ac:dyDescent="0.3">
      <c r="A1267" t="s">
        <v>523</v>
      </c>
      <c r="C1267" t="s">
        <v>2993</v>
      </c>
      <c r="D1267" t="s">
        <v>1119</v>
      </c>
      <c r="E1267" t="s">
        <v>1136</v>
      </c>
      <c r="F1267">
        <v>4</v>
      </c>
      <c r="G1267">
        <f t="shared" si="19"/>
        <v>4</v>
      </c>
      <c r="H1267" t="s">
        <v>1121</v>
      </c>
      <c r="K1267">
        <v>783.25</v>
      </c>
      <c r="L1267">
        <v>368.25</v>
      </c>
      <c r="M1267">
        <v>316</v>
      </c>
      <c r="N1267">
        <v>99</v>
      </c>
    </row>
    <row r="1268" spans="1:14" x14ac:dyDescent="0.3">
      <c r="A1268" t="s">
        <v>525</v>
      </c>
      <c r="C1268" t="s">
        <v>2994</v>
      </c>
      <c r="D1268" t="s">
        <v>1119</v>
      </c>
      <c r="E1268" t="s">
        <v>1144</v>
      </c>
      <c r="F1268">
        <v>6</v>
      </c>
      <c r="G1268">
        <f t="shared" si="19"/>
        <v>6</v>
      </c>
      <c r="H1268" t="s">
        <v>1121</v>
      </c>
      <c r="K1268" s="2">
        <v>1082.8</v>
      </c>
      <c r="L1268">
        <v>509.8</v>
      </c>
      <c r="M1268">
        <v>474</v>
      </c>
      <c r="N1268">
        <v>99</v>
      </c>
    </row>
    <row r="1269" spans="1:14" x14ac:dyDescent="0.3">
      <c r="A1269" t="s">
        <v>1072</v>
      </c>
      <c r="C1269" t="s">
        <v>2995</v>
      </c>
      <c r="D1269" t="s">
        <v>1119</v>
      </c>
      <c r="E1269" t="s">
        <v>1229</v>
      </c>
      <c r="F1269">
        <v>3</v>
      </c>
      <c r="G1269">
        <f t="shared" si="19"/>
        <v>3</v>
      </c>
      <c r="H1269" t="s">
        <v>1121</v>
      </c>
      <c r="K1269">
        <v>707.9</v>
      </c>
      <c r="L1269">
        <v>371.9</v>
      </c>
      <c r="M1269">
        <v>237</v>
      </c>
      <c r="N1269">
        <v>99</v>
      </c>
    </row>
    <row r="1270" spans="1:14" x14ac:dyDescent="0.3">
      <c r="A1270" t="s">
        <v>1051</v>
      </c>
      <c r="C1270" t="s">
        <v>2996</v>
      </c>
      <c r="D1270" t="s">
        <v>1119</v>
      </c>
      <c r="E1270" t="s">
        <v>1136</v>
      </c>
      <c r="F1270">
        <v>4</v>
      </c>
      <c r="G1270">
        <f t="shared" si="19"/>
        <v>4</v>
      </c>
      <c r="H1270" t="s">
        <v>1121</v>
      </c>
      <c r="K1270" s="2">
        <v>1101.1500000000001</v>
      </c>
      <c r="L1270">
        <v>666.4</v>
      </c>
      <c r="M1270">
        <v>335.75</v>
      </c>
      <c r="N1270">
        <v>99</v>
      </c>
    </row>
    <row r="1271" spans="1:14" x14ac:dyDescent="0.3">
      <c r="A1271" t="s">
        <v>1052</v>
      </c>
      <c r="C1271" t="s">
        <v>2997</v>
      </c>
      <c r="D1271" t="s">
        <v>1119</v>
      </c>
      <c r="E1271" t="s">
        <v>1144</v>
      </c>
      <c r="F1271">
        <v>6</v>
      </c>
      <c r="G1271">
        <f t="shared" si="19"/>
        <v>6</v>
      </c>
      <c r="H1271" t="s">
        <v>1121</v>
      </c>
      <c r="K1271" s="2">
        <v>1400</v>
      </c>
      <c r="L1271">
        <v>807.25</v>
      </c>
      <c r="M1271">
        <v>493.75</v>
      </c>
      <c r="N1271">
        <v>99</v>
      </c>
    </row>
    <row r="1272" spans="1:14" x14ac:dyDescent="0.3">
      <c r="A1272" t="s">
        <v>1053</v>
      </c>
      <c r="C1272" t="s">
        <v>2998</v>
      </c>
      <c r="D1272" t="s">
        <v>1119</v>
      </c>
      <c r="E1272" t="s">
        <v>1144</v>
      </c>
      <c r="F1272">
        <v>6</v>
      </c>
      <c r="G1272">
        <f t="shared" si="19"/>
        <v>6</v>
      </c>
      <c r="H1272" t="s">
        <v>1121</v>
      </c>
      <c r="K1272" s="2">
        <v>1270.6500000000001</v>
      </c>
      <c r="L1272">
        <v>657.9</v>
      </c>
      <c r="M1272">
        <v>493.75</v>
      </c>
      <c r="N1272">
        <v>119</v>
      </c>
    </row>
    <row r="1273" spans="1:14" x14ac:dyDescent="0.3">
      <c r="A1273" t="s">
        <v>2999</v>
      </c>
      <c r="C1273" t="s">
        <v>3000</v>
      </c>
      <c r="D1273" t="s">
        <v>1119</v>
      </c>
      <c r="E1273" t="s">
        <v>1133</v>
      </c>
      <c r="F1273">
        <v>2</v>
      </c>
      <c r="G1273">
        <f t="shared" si="19"/>
        <v>2</v>
      </c>
      <c r="H1273" t="s">
        <v>1121</v>
      </c>
      <c r="K1273">
        <v>608.9</v>
      </c>
      <c r="L1273">
        <v>450.9</v>
      </c>
      <c r="M1273">
        <v>158</v>
      </c>
    </row>
    <row r="1274" spans="1:14" x14ac:dyDescent="0.3">
      <c r="A1274" t="s">
        <v>1055</v>
      </c>
      <c r="C1274" t="s">
        <v>3186</v>
      </c>
      <c r="D1274" t="s">
        <v>1119</v>
      </c>
      <c r="E1274" t="s">
        <v>1136</v>
      </c>
      <c r="F1274">
        <v>4</v>
      </c>
      <c r="G1274">
        <f t="shared" si="19"/>
        <v>4</v>
      </c>
      <c r="H1274" t="s">
        <v>1121</v>
      </c>
      <c r="K1274" s="2">
        <v>1180.1500000000001</v>
      </c>
      <c r="L1274">
        <v>745.4</v>
      </c>
      <c r="M1274">
        <v>335.75</v>
      </c>
      <c r="N1274">
        <v>99</v>
      </c>
    </row>
    <row r="1275" spans="1:14" x14ac:dyDescent="0.3">
      <c r="A1275" t="s">
        <v>1056</v>
      </c>
      <c r="C1275" t="s">
        <v>3002</v>
      </c>
      <c r="D1275" t="s">
        <v>1119</v>
      </c>
      <c r="E1275" t="s">
        <v>1144</v>
      </c>
      <c r="F1275">
        <v>6</v>
      </c>
      <c r="G1275">
        <f t="shared" si="19"/>
        <v>6</v>
      </c>
      <c r="H1275" t="s">
        <v>1121</v>
      </c>
      <c r="K1275" s="2">
        <v>1515</v>
      </c>
      <c r="L1275">
        <v>922.25</v>
      </c>
      <c r="M1275">
        <v>493.75</v>
      </c>
      <c r="N1275">
        <v>99</v>
      </c>
    </row>
    <row r="1276" spans="1:14" x14ac:dyDescent="0.3">
      <c r="A1276" t="s">
        <v>1057</v>
      </c>
      <c r="C1276" t="s">
        <v>3003</v>
      </c>
      <c r="D1276" t="s">
        <v>1119</v>
      </c>
      <c r="E1276" t="s">
        <v>1144</v>
      </c>
      <c r="F1276">
        <v>6</v>
      </c>
      <c r="G1276">
        <f t="shared" si="19"/>
        <v>6</v>
      </c>
      <c r="H1276" t="s">
        <v>1121</v>
      </c>
      <c r="K1276" s="2">
        <v>1329.65</v>
      </c>
      <c r="L1276">
        <v>736.9</v>
      </c>
      <c r="M1276">
        <v>493.75</v>
      </c>
      <c r="N1276">
        <v>99</v>
      </c>
    </row>
    <row r="1277" spans="1:14" x14ac:dyDescent="0.3">
      <c r="A1277" t="s">
        <v>3004</v>
      </c>
      <c r="C1277" t="s">
        <v>3005</v>
      </c>
      <c r="D1277" t="s">
        <v>1119</v>
      </c>
      <c r="E1277" t="s">
        <v>1150</v>
      </c>
      <c r="F1277">
        <v>1</v>
      </c>
      <c r="G1277">
        <f t="shared" si="19"/>
        <v>1</v>
      </c>
    </row>
    <row r="1278" spans="1:14" x14ac:dyDescent="0.3">
      <c r="A1278" t="s">
        <v>381</v>
      </c>
      <c r="C1278" t="s">
        <v>3006</v>
      </c>
      <c r="D1278" t="s">
        <v>1119</v>
      </c>
      <c r="E1278" t="s">
        <v>1133</v>
      </c>
      <c r="F1278">
        <v>2</v>
      </c>
      <c r="G1278">
        <f t="shared" si="19"/>
        <v>2</v>
      </c>
      <c r="H1278" t="s">
        <v>1121</v>
      </c>
      <c r="K1278">
        <v>407.35</v>
      </c>
      <c r="L1278">
        <v>189.85</v>
      </c>
      <c r="M1278">
        <v>118.5</v>
      </c>
      <c r="N1278">
        <v>99</v>
      </c>
    </row>
    <row r="1279" spans="1:14" x14ac:dyDescent="0.3">
      <c r="A1279" t="s">
        <v>383</v>
      </c>
      <c r="C1279" t="s">
        <v>3007</v>
      </c>
      <c r="D1279" t="s">
        <v>1119</v>
      </c>
      <c r="E1279" t="s">
        <v>1133</v>
      </c>
      <c r="F1279">
        <v>2</v>
      </c>
      <c r="G1279">
        <f t="shared" si="19"/>
        <v>2</v>
      </c>
      <c r="H1279" t="s">
        <v>1121</v>
      </c>
      <c r="K1279">
        <v>366.35</v>
      </c>
      <c r="L1279">
        <v>109.35</v>
      </c>
      <c r="M1279">
        <v>158</v>
      </c>
      <c r="N1279">
        <v>99</v>
      </c>
    </row>
    <row r="1280" spans="1:14" x14ac:dyDescent="0.3">
      <c r="A1280" t="s">
        <v>384</v>
      </c>
      <c r="C1280" t="s">
        <v>3008</v>
      </c>
      <c r="D1280" t="s">
        <v>1119</v>
      </c>
      <c r="E1280" t="s">
        <v>1229</v>
      </c>
      <c r="F1280">
        <v>3</v>
      </c>
      <c r="G1280">
        <f t="shared" si="19"/>
        <v>3</v>
      </c>
      <c r="H1280" t="s">
        <v>1121</v>
      </c>
      <c r="K1280">
        <v>503</v>
      </c>
      <c r="L1280">
        <v>167</v>
      </c>
      <c r="M1280">
        <v>237</v>
      </c>
      <c r="N1280">
        <v>99</v>
      </c>
    </row>
    <row r="1281" spans="1:14" x14ac:dyDescent="0.3">
      <c r="A1281" t="s">
        <v>385</v>
      </c>
      <c r="C1281" t="s">
        <v>3009</v>
      </c>
      <c r="D1281" t="s">
        <v>1119</v>
      </c>
      <c r="E1281" t="s">
        <v>1144</v>
      </c>
      <c r="F1281">
        <v>6</v>
      </c>
      <c r="G1281">
        <f t="shared" si="19"/>
        <v>6</v>
      </c>
      <c r="H1281" t="s">
        <v>1121</v>
      </c>
      <c r="K1281" s="2">
        <v>1445.55</v>
      </c>
      <c r="L1281">
        <v>872.55</v>
      </c>
      <c r="M1281">
        <v>474</v>
      </c>
      <c r="N1281">
        <v>99</v>
      </c>
    </row>
    <row r="1282" spans="1:14" x14ac:dyDescent="0.3">
      <c r="A1282" t="s">
        <v>386</v>
      </c>
      <c r="C1282" t="s">
        <v>3187</v>
      </c>
      <c r="D1282" t="s">
        <v>1119</v>
      </c>
      <c r="E1282" t="s">
        <v>1136</v>
      </c>
      <c r="F1282">
        <v>4</v>
      </c>
      <c r="G1282">
        <f t="shared" si="19"/>
        <v>4</v>
      </c>
      <c r="H1282" t="s">
        <v>1121</v>
      </c>
      <c r="K1282" s="2">
        <v>1927.5</v>
      </c>
      <c r="L1282" s="2">
        <v>1512.5</v>
      </c>
      <c r="M1282">
        <v>316</v>
      </c>
      <c r="N1282">
        <v>99</v>
      </c>
    </row>
    <row r="1283" spans="1:14" x14ac:dyDescent="0.3">
      <c r="A1283" t="s">
        <v>817</v>
      </c>
      <c r="B1283" t="s">
        <v>3011</v>
      </c>
      <c r="C1283" t="s">
        <v>3012</v>
      </c>
      <c r="D1283" t="s">
        <v>1119</v>
      </c>
      <c r="E1283" t="s">
        <v>1229</v>
      </c>
      <c r="F1283">
        <v>3</v>
      </c>
      <c r="G1283">
        <f t="shared" ref="G1283:G1346" si="20">(F1283-INT(F1283))*5/3+INT(F1283)</f>
        <v>3</v>
      </c>
      <c r="K1283">
        <v>490</v>
      </c>
      <c r="L1283">
        <v>154</v>
      </c>
      <c r="M1283">
        <v>237</v>
      </c>
      <c r="N1283">
        <v>99</v>
      </c>
    </row>
    <row r="1284" spans="1:14" x14ac:dyDescent="0.3">
      <c r="A1284" t="s">
        <v>818</v>
      </c>
      <c r="B1284" t="s">
        <v>3013</v>
      </c>
      <c r="C1284" t="s">
        <v>3014</v>
      </c>
      <c r="D1284" t="s">
        <v>1119</v>
      </c>
      <c r="E1284" t="s">
        <v>1136</v>
      </c>
      <c r="F1284">
        <v>4</v>
      </c>
      <c r="G1284">
        <f t="shared" si="20"/>
        <v>4</v>
      </c>
      <c r="K1284">
        <v>805</v>
      </c>
      <c r="L1284">
        <v>390</v>
      </c>
      <c r="M1284">
        <v>316</v>
      </c>
      <c r="N1284">
        <v>99</v>
      </c>
    </row>
    <row r="1285" spans="1:14" x14ac:dyDescent="0.3">
      <c r="A1285" t="s">
        <v>819</v>
      </c>
      <c r="B1285" t="s">
        <v>3015</v>
      </c>
      <c r="C1285" t="s">
        <v>3016</v>
      </c>
      <c r="D1285" t="s">
        <v>1119</v>
      </c>
      <c r="E1285" t="s">
        <v>1144</v>
      </c>
      <c r="F1285">
        <v>6</v>
      </c>
      <c r="G1285">
        <f t="shared" si="20"/>
        <v>6</v>
      </c>
      <c r="K1285" s="2">
        <v>1055.8</v>
      </c>
      <c r="L1285">
        <v>482.8</v>
      </c>
      <c r="M1285">
        <v>474</v>
      </c>
      <c r="N1285">
        <v>99</v>
      </c>
    </row>
    <row r="1286" spans="1:14" x14ac:dyDescent="0.3">
      <c r="A1286" t="s">
        <v>820</v>
      </c>
      <c r="B1286" t="s">
        <v>3017</v>
      </c>
      <c r="C1286" t="s">
        <v>3018</v>
      </c>
      <c r="D1286" t="s">
        <v>1119</v>
      </c>
      <c r="E1286" t="s">
        <v>1148</v>
      </c>
      <c r="F1286">
        <v>8</v>
      </c>
      <c r="G1286">
        <f t="shared" si="20"/>
        <v>8</v>
      </c>
      <c r="K1286" s="2">
        <v>1243.55</v>
      </c>
      <c r="L1286">
        <v>512.54999999999995</v>
      </c>
      <c r="M1286">
        <v>632</v>
      </c>
      <c r="N1286">
        <v>99</v>
      </c>
    </row>
    <row r="1287" spans="1:14" x14ac:dyDescent="0.3">
      <c r="A1287" t="s">
        <v>3019</v>
      </c>
      <c r="B1287" t="s">
        <v>3011</v>
      </c>
      <c r="C1287" t="s">
        <v>3020</v>
      </c>
      <c r="D1287" t="s">
        <v>1119</v>
      </c>
      <c r="E1287" t="s">
        <v>2490</v>
      </c>
      <c r="F1287">
        <v>0.1</v>
      </c>
      <c r="G1287">
        <f t="shared" si="20"/>
        <v>0.16666666666666666</v>
      </c>
      <c r="K1287">
        <v>154</v>
      </c>
      <c r="L1287">
        <v>154</v>
      </c>
    </row>
    <row r="1288" spans="1:14" x14ac:dyDescent="0.3">
      <c r="A1288" t="s">
        <v>3021</v>
      </c>
      <c r="B1288" t="s">
        <v>3013</v>
      </c>
      <c r="C1288" t="s">
        <v>3022</v>
      </c>
      <c r="D1288" t="s">
        <v>1119</v>
      </c>
      <c r="E1288" t="s">
        <v>2490</v>
      </c>
      <c r="F1288">
        <v>0.1</v>
      </c>
      <c r="G1288">
        <f t="shared" si="20"/>
        <v>0.16666666666666666</v>
      </c>
      <c r="K1288">
        <v>668.8</v>
      </c>
      <c r="L1288">
        <v>668.8</v>
      </c>
    </row>
    <row r="1289" spans="1:14" x14ac:dyDescent="0.3">
      <c r="A1289" t="s">
        <v>3023</v>
      </c>
      <c r="B1289" t="s">
        <v>3017</v>
      </c>
      <c r="C1289" t="s">
        <v>3024</v>
      </c>
      <c r="D1289" t="s">
        <v>1119</v>
      </c>
      <c r="E1289" t="s">
        <v>2490</v>
      </c>
      <c r="F1289">
        <v>0.1</v>
      </c>
      <c r="G1289">
        <f t="shared" si="20"/>
        <v>0.16666666666666666</v>
      </c>
      <c r="K1289">
        <v>796.05</v>
      </c>
      <c r="L1289">
        <v>796.05</v>
      </c>
    </row>
    <row r="1290" spans="1:14" x14ac:dyDescent="0.3">
      <c r="A1290" t="s">
        <v>3025</v>
      </c>
      <c r="C1290" t="s">
        <v>3026</v>
      </c>
      <c r="D1290" t="s">
        <v>1119</v>
      </c>
      <c r="E1290" t="s">
        <v>1133</v>
      </c>
      <c r="F1290">
        <v>2</v>
      </c>
      <c r="G1290">
        <f t="shared" si="20"/>
        <v>2</v>
      </c>
      <c r="H1290" t="s">
        <v>1121</v>
      </c>
      <c r="K1290">
        <v>443.15</v>
      </c>
      <c r="L1290">
        <v>285.14999999999998</v>
      </c>
      <c r="M1290">
        <v>158</v>
      </c>
    </row>
    <row r="1291" spans="1:14" x14ac:dyDescent="0.3">
      <c r="A1291" t="s">
        <v>3027</v>
      </c>
      <c r="C1291" t="s">
        <v>3028</v>
      </c>
      <c r="D1291" t="s">
        <v>1119</v>
      </c>
      <c r="E1291" t="s">
        <v>1133</v>
      </c>
      <c r="F1291">
        <v>2</v>
      </c>
      <c r="G1291">
        <f t="shared" si="20"/>
        <v>2</v>
      </c>
      <c r="H1291" t="s">
        <v>1121</v>
      </c>
      <c r="K1291">
        <v>285</v>
      </c>
      <c r="L1291">
        <v>107.25</v>
      </c>
      <c r="M1291">
        <v>177.75</v>
      </c>
    </row>
    <row r="1292" spans="1:14" x14ac:dyDescent="0.3">
      <c r="A1292" t="s">
        <v>3029</v>
      </c>
      <c r="C1292" t="s">
        <v>3030</v>
      </c>
      <c r="D1292" t="s">
        <v>1119</v>
      </c>
      <c r="E1292" t="s">
        <v>1136</v>
      </c>
      <c r="F1292">
        <v>4</v>
      </c>
      <c r="G1292">
        <f t="shared" si="20"/>
        <v>4</v>
      </c>
      <c r="H1292" t="s">
        <v>1121</v>
      </c>
      <c r="K1292">
        <v>948.5</v>
      </c>
      <c r="L1292">
        <v>612.75</v>
      </c>
      <c r="M1292">
        <v>335.75</v>
      </c>
    </row>
    <row r="1293" spans="1:14" x14ac:dyDescent="0.3">
      <c r="A1293" t="s">
        <v>3031</v>
      </c>
      <c r="C1293" t="s">
        <v>3032</v>
      </c>
      <c r="D1293" t="s">
        <v>1119</v>
      </c>
      <c r="E1293" t="s">
        <v>1133</v>
      </c>
      <c r="F1293">
        <v>2</v>
      </c>
      <c r="G1293">
        <f t="shared" si="20"/>
        <v>2</v>
      </c>
      <c r="H1293" t="s">
        <v>1121</v>
      </c>
      <c r="K1293">
        <v>277.10000000000002</v>
      </c>
      <c r="L1293">
        <v>99.35</v>
      </c>
      <c r="M1293">
        <v>177.75</v>
      </c>
    </row>
    <row r="1294" spans="1:14" x14ac:dyDescent="0.3">
      <c r="A1294" t="s">
        <v>3033</v>
      </c>
      <c r="C1294" t="s">
        <v>3034</v>
      </c>
      <c r="D1294" t="s">
        <v>1119</v>
      </c>
      <c r="E1294" t="s">
        <v>1178</v>
      </c>
      <c r="F1294">
        <v>5</v>
      </c>
      <c r="G1294">
        <f t="shared" si="20"/>
        <v>5</v>
      </c>
      <c r="H1294" t="s">
        <v>1121</v>
      </c>
      <c r="K1294">
        <v>997.1</v>
      </c>
      <c r="L1294">
        <v>582.35</v>
      </c>
      <c r="M1294">
        <v>414.75</v>
      </c>
    </row>
    <row r="1295" spans="1:14" x14ac:dyDescent="0.3">
      <c r="A1295" t="s">
        <v>775</v>
      </c>
      <c r="C1295" t="s">
        <v>3035</v>
      </c>
      <c r="D1295" t="s">
        <v>1119</v>
      </c>
      <c r="E1295" t="s">
        <v>1133</v>
      </c>
      <c r="F1295">
        <v>2</v>
      </c>
      <c r="G1295">
        <f t="shared" si="20"/>
        <v>2</v>
      </c>
      <c r="H1295" t="s">
        <v>1121</v>
      </c>
      <c r="K1295">
        <v>493</v>
      </c>
      <c r="L1295">
        <v>216.25</v>
      </c>
      <c r="M1295">
        <v>177.75</v>
      </c>
      <c r="N1295">
        <v>99</v>
      </c>
    </row>
    <row r="1296" spans="1:14" x14ac:dyDescent="0.3">
      <c r="A1296" t="s">
        <v>776</v>
      </c>
      <c r="C1296" t="s">
        <v>3036</v>
      </c>
      <c r="D1296" t="s">
        <v>1119</v>
      </c>
      <c r="E1296" t="s">
        <v>1136</v>
      </c>
      <c r="F1296">
        <v>4</v>
      </c>
      <c r="G1296">
        <f t="shared" si="20"/>
        <v>4</v>
      </c>
      <c r="H1296" t="s">
        <v>1121</v>
      </c>
      <c r="K1296" s="2">
        <v>1164.5</v>
      </c>
      <c r="L1296">
        <v>729.75</v>
      </c>
      <c r="M1296">
        <v>335.75</v>
      </c>
      <c r="N1296">
        <v>99</v>
      </c>
    </row>
    <row r="1297" spans="1:14" x14ac:dyDescent="0.3">
      <c r="A1297" t="s">
        <v>3037</v>
      </c>
      <c r="C1297" t="s">
        <v>3038</v>
      </c>
      <c r="D1297" t="s">
        <v>1119</v>
      </c>
      <c r="E1297" t="s">
        <v>1229</v>
      </c>
      <c r="F1297">
        <v>3</v>
      </c>
      <c r="G1297">
        <f t="shared" si="20"/>
        <v>3</v>
      </c>
      <c r="K1297">
        <v>282.89999999999998</v>
      </c>
      <c r="L1297">
        <v>163.9</v>
      </c>
      <c r="N1297">
        <v>119</v>
      </c>
    </row>
    <row r="1298" spans="1:14" x14ac:dyDescent="0.3">
      <c r="A1298" t="s">
        <v>3039</v>
      </c>
      <c r="C1298" t="s">
        <v>3040</v>
      </c>
      <c r="D1298" t="s">
        <v>1119</v>
      </c>
      <c r="E1298" t="s">
        <v>1136</v>
      </c>
      <c r="F1298">
        <v>4</v>
      </c>
      <c r="G1298">
        <f t="shared" si="20"/>
        <v>4</v>
      </c>
      <c r="K1298">
        <v>538.9</v>
      </c>
      <c r="L1298">
        <v>419.9</v>
      </c>
      <c r="N1298">
        <v>119</v>
      </c>
    </row>
    <row r="1299" spans="1:14" x14ac:dyDescent="0.3">
      <c r="A1299" t="s">
        <v>3041</v>
      </c>
      <c r="C1299" t="s">
        <v>3042</v>
      </c>
      <c r="D1299" t="s">
        <v>1119</v>
      </c>
      <c r="E1299" t="s">
        <v>1136</v>
      </c>
      <c r="F1299">
        <v>4</v>
      </c>
      <c r="G1299">
        <f t="shared" si="20"/>
        <v>4</v>
      </c>
      <c r="K1299">
        <v>265.89999999999998</v>
      </c>
      <c r="L1299">
        <v>146.9</v>
      </c>
      <c r="N1299">
        <v>119</v>
      </c>
    </row>
    <row r="1300" spans="1:14" x14ac:dyDescent="0.3">
      <c r="A1300" t="s">
        <v>3043</v>
      </c>
      <c r="C1300" t="s">
        <v>3044</v>
      </c>
      <c r="D1300" t="s">
        <v>1119</v>
      </c>
      <c r="E1300" t="s">
        <v>1178</v>
      </c>
      <c r="F1300">
        <v>5</v>
      </c>
      <c r="G1300">
        <f t="shared" si="20"/>
        <v>5</v>
      </c>
      <c r="K1300">
        <v>597.20000000000005</v>
      </c>
      <c r="L1300">
        <v>478.2</v>
      </c>
      <c r="N1300">
        <v>119</v>
      </c>
    </row>
    <row r="1301" spans="1:14" x14ac:dyDescent="0.3">
      <c r="A1301" t="s">
        <v>468</v>
      </c>
      <c r="C1301" t="s">
        <v>3045</v>
      </c>
      <c r="D1301" t="s">
        <v>1119</v>
      </c>
      <c r="E1301" t="s">
        <v>1127</v>
      </c>
      <c r="F1301">
        <v>2.2999999999999998</v>
      </c>
      <c r="G1301">
        <f t="shared" si="20"/>
        <v>2.4999999999999996</v>
      </c>
      <c r="K1301">
        <v>443.7</v>
      </c>
      <c r="L1301">
        <v>226.45</v>
      </c>
      <c r="M1301">
        <v>217.25</v>
      </c>
    </row>
    <row r="1302" spans="1:14" x14ac:dyDescent="0.3">
      <c r="A1302" t="s">
        <v>3046</v>
      </c>
      <c r="C1302" t="s">
        <v>3047</v>
      </c>
      <c r="D1302" t="s">
        <v>1119</v>
      </c>
      <c r="E1302" t="s">
        <v>1136</v>
      </c>
      <c r="F1302">
        <v>4</v>
      </c>
      <c r="G1302">
        <f t="shared" si="20"/>
        <v>4</v>
      </c>
      <c r="H1302" t="s">
        <v>1121</v>
      </c>
      <c r="K1302">
        <v>654.20000000000005</v>
      </c>
      <c r="L1302">
        <v>318.45</v>
      </c>
      <c r="M1302">
        <v>335.75</v>
      </c>
    </row>
    <row r="1303" spans="1:14" x14ac:dyDescent="0.3">
      <c r="A1303" t="s">
        <v>3048</v>
      </c>
      <c r="C1303" t="s">
        <v>3049</v>
      </c>
      <c r="D1303" t="s">
        <v>1119</v>
      </c>
      <c r="E1303" t="s">
        <v>1127</v>
      </c>
      <c r="F1303">
        <v>2.2999999999999998</v>
      </c>
      <c r="G1303">
        <f t="shared" si="20"/>
        <v>2.4999999999999996</v>
      </c>
      <c r="K1303">
        <v>408.45</v>
      </c>
      <c r="L1303">
        <v>191.2</v>
      </c>
      <c r="M1303">
        <v>217.25</v>
      </c>
    </row>
    <row r="1304" spans="1:14" x14ac:dyDescent="0.3">
      <c r="A1304" t="s">
        <v>3050</v>
      </c>
      <c r="C1304" t="s">
        <v>3051</v>
      </c>
      <c r="D1304" t="s">
        <v>1119</v>
      </c>
      <c r="E1304" t="s">
        <v>1136</v>
      </c>
      <c r="F1304">
        <v>4</v>
      </c>
      <c r="G1304">
        <f t="shared" si="20"/>
        <v>4</v>
      </c>
      <c r="H1304" t="s">
        <v>1121</v>
      </c>
      <c r="K1304">
        <v>607.95000000000005</v>
      </c>
      <c r="L1304">
        <v>272.2</v>
      </c>
      <c r="M1304">
        <v>335.75</v>
      </c>
    </row>
    <row r="1305" spans="1:14" x14ac:dyDescent="0.3">
      <c r="A1305" t="s">
        <v>3052</v>
      </c>
      <c r="C1305" t="s">
        <v>3053</v>
      </c>
      <c r="D1305" t="s">
        <v>1119</v>
      </c>
      <c r="E1305" t="s">
        <v>3054</v>
      </c>
      <c r="F1305">
        <v>4.3</v>
      </c>
      <c r="G1305">
        <f t="shared" si="20"/>
        <v>4.5</v>
      </c>
      <c r="H1305" t="s">
        <v>1121</v>
      </c>
      <c r="K1305">
        <v>677.45</v>
      </c>
      <c r="L1305">
        <v>302.2</v>
      </c>
      <c r="M1305">
        <v>375.25</v>
      </c>
    </row>
    <row r="1306" spans="1:14" x14ac:dyDescent="0.3">
      <c r="A1306" t="s">
        <v>3055</v>
      </c>
      <c r="C1306" t="s">
        <v>3056</v>
      </c>
      <c r="D1306" t="s">
        <v>1119</v>
      </c>
      <c r="E1306" t="s">
        <v>1127</v>
      </c>
      <c r="F1306">
        <v>2.2999999999999998</v>
      </c>
      <c r="G1306">
        <f t="shared" si="20"/>
        <v>2.4999999999999996</v>
      </c>
      <c r="K1306">
        <v>418.2</v>
      </c>
      <c r="L1306">
        <v>200.95</v>
      </c>
      <c r="M1306">
        <v>217.25</v>
      </c>
    </row>
    <row r="1307" spans="1:14" x14ac:dyDescent="0.3">
      <c r="A1307" t="s">
        <v>3057</v>
      </c>
      <c r="C1307" t="s">
        <v>3058</v>
      </c>
      <c r="D1307" t="s">
        <v>1119</v>
      </c>
      <c r="E1307" t="s">
        <v>1136</v>
      </c>
      <c r="F1307">
        <v>4</v>
      </c>
      <c r="G1307">
        <f t="shared" si="20"/>
        <v>4</v>
      </c>
      <c r="H1307" t="s">
        <v>1121</v>
      </c>
      <c r="K1307">
        <v>693.7</v>
      </c>
      <c r="L1307">
        <v>357.95</v>
      </c>
      <c r="M1307">
        <v>335.75</v>
      </c>
    </row>
    <row r="1308" spans="1:14" x14ac:dyDescent="0.3">
      <c r="A1308" t="s">
        <v>3059</v>
      </c>
      <c r="C1308" t="s">
        <v>3060</v>
      </c>
      <c r="D1308" t="s">
        <v>1119</v>
      </c>
      <c r="E1308" t="s">
        <v>1136</v>
      </c>
      <c r="F1308">
        <v>4</v>
      </c>
      <c r="G1308">
        <f t="shared" si="20"/>
        <v>4</v>
      </c>
      <c r="H1308" t="s">
        <v>1121</v>
      </c>
      <c r="K1308">
        <v>715.7</v>
      </c>
      <c r="L1308">
        <v>379.95</v>
      </c>
      <c r="M1308">
        <v>335.75</v>
      </c>
    </row>
    <row r="1309" spans="1:14" x14ac:dyDescent="0.3">
      <c r="A1309" t="s">
        <v>1005</v>
      </c>
      <c r="C1309" t="s">
        <v>3061</v>
      </c>
      <c r="D1309" t="s">
        <v>1119</v>
      </c>
      <c r="E1309" t="s">
        <v>1133</v>
      </c>
      <c r="F1309">
        <v>2</v>
      </c>
      <c r="G1309">
        <f t="shared" si="20"/>
        <v>2</v>
      </c>
      <c r="K1309">
        <v>355.05</v>
      </c>
      <c r="L1309">
        <v>78.3</v>
      </c>
      <c r="M1309">
        <v>177.75</v>
      </c>
      <c r="N1309">
        <v>99</v>
      </c>
    </row>
    <row r="1310" spans="1:14" x14ac:dyDescent="0.3">
      <c r="A1310" t="s">
        <v>1007</v>
      </c>
      <c r="C1310" t="s">
        <v>3062</v>
      </c>
      <c r="D1310" t="s">
        <v>1119</v>
      </c>
      <c r="E1310" t="s">
        <v>1229</v>
      </c>
      <c r="F1310">
        <v>3</v>
      </c>
      <c r="G1310">
        <f t="shared" si="20"/>
        <v>3</v>
      </c>
      <c r="K1310">
        <v>734.25</v>
      </c>
      <c r="L1310">
        <v>304</v>
      </c>
      <c r="M1310">
        <v>296.25</v>
      </c>
      <c r="N1310">
        <v>134</v>
      </c>
    </row>
    <row r="1311" spans="1:14" x14ac:dyDescent="0.3">
      <c r="A1311" t="s">
        <v>1008</v>
      </c>
      <c r="C1311" t="s">
        <v>3063</v>
      </c>
      <c r="D1311" t="s">
        <v>1119</v>
      </c>
      <c r="E1311" t="s">
        <v>1136</v>
      </c>
      <c r="F1311">
        <v>4</v>
      </c>
      <c r="G1311">
        <f t="shared" si="20"/>
        <v>4</v>
      </c>
      <c r="K1311">
        <v>950.65</v>
      </c>
      <c r="L1311">
        <v>401.9</v>
      </c>
      <c r="M1311">
        <v>414.75</v>
      </c>
      <c r="N1311">
        <v>134</v>
      </c>
    </row>
    <row r="1312" spans="1:14" x14ac:dyDescent="0.3">
      <c r="A1312" t="s">
        <v>1009</v>
      </c>
      <c r="C1312" t="s">
        <v>3064</v>
      </c>
      <c r="D1312" t="s">
        <v>1119</v>
      </c>
      <c r="E1312" t="s">
        <v>1144</v>
      </c>
      <c r="F1312">
        <v>6</v>
      </c>
      <c r="G1312">
        <f t="shared" si="20"/>
        <v>6</v>
      </c>
      <c r="K1312" s="2">
        <v>1038.25</v>
      </c>
      <c r="L1312">
        <v>371</v>
      </c>
      <c r="M1312">
        <v>533.25</v>
      </c>
      <c r="N1312">
        <v>134</v>
      </c>
    </row>
    <row r="1313" spans="1:14" x14ac:dyDescent="0.3">
      <c r="A1313" t="s">
        <v>1010</v>
      </c>
      <c r="C1313" t="s">
        <v>3065</v>
      </c>
      <c r="D1313" t="s">
        <v>1119</v>
      </c>
      <c r="E1313" t="s">
        <v>1148</v>
      </c>
      <c r="F1313">
        <v>8</v>
      </c>
      <c r="G1313">
        <f t="shared" si="20"/>
        <v>8</v>
      </c>
      <c r="K1313" s="2">
        <v>1440.65</v>
      </c>
      <c r="L1313">
        <v>575.9</v>
      </c>
      <c r="M1313">
        <v>730.75</v>
      </c>
      <c r="N1313">
        <v>134</v>
      </c>
    </row>
    <row r="1314" spans="1:14" x14ac:dyDescent="0.3">
      <c r="A1314" t="s">
        <v>3188</v>
      </c>
      <c r="C1314" t="s">
        <v>3189</v>
      </c>
      <c r="D1314" t="s">
        <v>3190</v>
      </c>
      <c r="G1314">
        <f t="shared" si="20"/>
        <v>0</v>
      </c>
    </row>
    <row r="1315" spans="1:14" x14ac:dyDescent="0.3">
      <c r="A1315" t="s">
        <v>3191</v>
      </c>
      <c r="B1315" t="s">
        <v>3191</v>
      </c>
      <c r="C1315" t="s">
        <v>3192</v>
      </c>
      <c r="D1315" t="s">
        <v>1119</v>
      </c>
      <c r="G1315">
        <f t="shared" si="20"/>
        <v>0</v>
      </c>
    </row>
    <row r="1316" spans="1:14" x14ac:dyDescent="0.3">
      <c r="A1316" t="s">
        <v>3066</v>
      </c>
      <c r="C1316" t="s">
        <v>3067</v>
      </c>
      <c r="D1316" t="s">
        <v>1119</v>
      </c>
      <c r="G1316">
        <f t="shared" si="20"/>
        <v>0</v>
      </c>
    </row>
    <row r="1317" spans="1:14" x14ac:dyDescent="0.3">
      <c r="A1317" t="s">
        <v>3068</v>
      </c>
      <c r="C1317" t="s">
        <v>3069</v>
      </c>
      <c r="D1317" t="s">
        <v>1581</v>
      </c>
      <c r="E1317" t="s">
        <v>1150</v>
      </c>
      <c r="F1317">
        <v>1</v>
      </c>
      <c r="G1317">
        <f t="shared" si="20"/>
        <v>1</v>
      </c>
      <c r="H1317" t="s">
        <v>1121</v>
      </c>
      <c r="K1317">
        <v>244</v>
      </c>
      <c r="L1317">
        <v>165</v>
      </c>
      <c r="M1317">
        <v>79</v>
      </c>
    </row>
    <row r="1318" spans="1:14" x14ac:dyDescent="0.3">
      <c r="A1318" t="s">
        <v>475</v>
      </c>
      <c r="B1318">
        <v>500</v>
      </c>
      <c r="C1318" t="s">
        <v>3070</v>
      </c>
      <c r="D1318" t="s">
        <v>1119</v>
      </c>
      <c r="E1318" t="s">
        <v>1136</v>
      </c>
      <c r="F1318">
        <v>4</v>
      </c>
      <c r="G1318">
        <f t="shared" si="20"/>
        <v>4</v>
      </c>
      <c r="H1318" t="s">
        <v>1121</v>
      </c>
      <c r="K1318">
        <v>661.85</v>
      </c>
      <c r="L1318">
        <v>227.1</v>
      </c>
      <c r="M1318">
        <v>335.75</v>
      </c>
      <c r="N1318">
        <v>99</v>
      </c>
    </row>
    <row r="1319" spans="1:14" x14ac:dyDescent="0.3">
      <c r="A1319" t="s">
        <v>476</v>
      </c>
      <c r="B1319">
        <v>1000</v>
      </c>
      <c r="C1319" t="s">
        <v>3071</v>
      </c>
      <c r="D1319" t="s">
        <v>1119</v>
      </c>
      <c r="E1319" t="s">
        <v>1148</v>
      </c>
      <c r="F1319">
        <v>8</v>
      </c>
      <c r="G1319">
        <f t="shared" si="20"/>
        <v>8</v>
      </c>
      <c r="H1319" t="s">
        <v>1121</v>
      </c>
      <c r="K1319" s="2">
        <v>1333.1</v>
      </c>
      <c r="L1319">
        <v>582.35</v>
      </c>
      <c r="M1319">
        <v>651.75</v>
      </c>
      <c r="N1319">
        <v>99</v>
      </c>
    </row>
    <row r="1320" spans="1:14" x14ac:dyDescent="0.3">
      <c r="A1320" t="s">
        <v>485</v>
      </c>
      <c r="B1320">
        <v>1000</v>
      </c>
      <c r="C1320" t="s">
        <v>3072</v>
      </c>
      <c r="D1320" t="s">
        <v>1119</v>
      </c>
      <c r="E1320" t="s">
        <v>1148</v>
      </c>
      <c r="F1320">
        <v>8</v>
      </c>
      <c r="G1320">
        <f t="shared" si="20"/>
        <v>8</v>
      </c>
      <c r="H1320" t="s">
        <v>1121</v>
      </c>
      <c r="K1320" s="2">
        <v>1333.1</v>
      </c>
      <c r="L1320">
        <v>582.35</v>
      </c>
      <c r="M1320">
        <v>651.75</v>
      </c>
      <c r="N1320">
        <v>99</v>
      </c>
    </row>
    <row r="1321" spans="1:14" x14ac:dyDescent="0.3">
      <c r="A1321" t="s">
        <v>486</v>
      </c>
      <c r="B1321">
        <v>2000</v>
      </c>
      <c r="C1321" t="s">
        <v>3073</v>
      </c>
      <c r="D1321" t="s">
        <v>1119</v>
      </c>
      <c r="E1321" t="s">
        <v>1148</v>
      </c>
      <c r="F1321">
        <v>8</v>
      </c>
      <c r="G1321">
        <f t="shared" si="20"/>
        <v>8</v>
      </c>
      <c r="H1321" t="s">
        <v>1121</v>
      </c>
      <c r="K1321" s="2">
        <v>1362.6</v>
      </c>
      <c r="L1321">
        <v>611.85</v>
      </c>
      <c r="M1321">
        <v>651.75</v>
      </c>
      <c r="N1321">
        <v>99</v>
      </c>
    </row>
    <row r="1322" spans="1:14" x14ac:dyDescent="0.3">
      <c r="A1322" t="s">
        <v>487</v>
      </c>
      <c r="B1322">
        <v>500</v>
      </c>
      <c r="C1322" t="s">
        <v>3074</v>
      </c>
      <c r="D1322" t="s">
        <v>1119</v>
      </c>
      <c r="E1322" t="s">
        <v>1136</v>
      </c>
      <c r="F1322">
        <v>4</v>
      </c>
      <c r="G1322">
        <f t="shared" si="20"/>
        <v>4</v>
      </c>
      <c r="H1322" t="s">
        <v>1121</v>
      </c>
      <c r="K1322">
        <v>661.85</v>
      </c>
      <c r="L1322">
        <v>227.1</v>
      </c>
      <c r="M1322">
        <v>335.75</v>
      </c>
      <c r="N1322">
        <v>99</v>
      </c>
    </row>
    <row r="1323" spans="1:14" x14ac:dyDescent="0.3">
      <c r="A1323" t="s">
        <v>488</v>
      </c>
      <c r="B1323">
        <v>1000</v>
      </c>
      <c r="C1323" t="s">
        <v>3075</v>
      </c>
      <c r="D1323" t="s">
        <v>1119</v>
      </c>
      <c r="E1323" t="s">
        <v>1148</v>
      </c>
      <c r="F1323">
        <v>8</v>
      </c>
      <c r="G1323">
        <f t="shared" si="20"/>
        <v>8</v>
      </c>
      <c r="H1323" t="s">
        <v>1121</v>
      </c>
      <c r="K1323" s="2">
        <v>1333.1</v>
      </c>
      <c r="L1323">
        <v>582.35</v>
      </c>
      <c r="M1323">
        <v>651.75</v>
      </c>
      <c r="N1323">
        <v>99</v>
      </c>
    </row>
    <row r="1324" spans="1:14" x14ac:dyDescent="0.3">
      <c r="A1324" t="s">
        <v>489</v>
      </c>
      <c r="B1324">
        <v>2000</v>
      </c>
      <c r="C1324" t="s">
        <v>3076</v>
      </c>
      <c r="D1324" t="s">
        <v>1119</v>
      </c>
      <c r="E1324" t="s">
        <v>1148</v>
      </c>
      <c r="F1324">
        <v>8</v>
      </c>
      <c r="G1324">
        <f t="shared" si="20"/>
        <v>8</v>
      </c>
      <c r="H1324" t="s">
        <v>1121</v>
      </c>
      <c r="K1324" s="2">
        <v>1362.6</v>
      </c>
      <c r="L1324">
        <v>611.85</v>
      </c>
      <c r="M1324">
        <v>651.75</v>
      </c>
      <c r="N1324">
        <v>99</v>
      </c>
    </row>
    <row r="1325" spans="1:14" x14ac:dyDescent="0.3">
      <c r="A1325" t="s">
        <v>490</v>
      </c>
      <c r="B1325">
        <v>500</v>
      </c>
      <c r="C1325" t="s">
        <v>3077</v>
      </c>
      <c r="D1325" t="s">
        <v>1119</v>
      </c>
      <c r="E1325" t="s">
        <v>1136</v>
      </c>
      <c r="F1325">
        <v>4</v>
      </c>
      <c r="G1325">
        <f t="shared" si="20"/>
        <v>4</v>
      </c>
      <c r="H1325" t="s">
        <v>1121</v>
      </c>
      <c r="K1325">
        <v>661.85</v>
      </c>
      <c r="L1325">
        <v>227.1</v>
      </c>
      <c r="M1325">
        <v>335.75</v>
      </c>
      <c r="N1325">
        <v>99</v>
      </c>
    </row>
    <row r="1326" spans="1:14" x14ac:dyDescent="0.3">
      <c r="A1326" t="s">
        <v>491</v>
      </c>
      <c r="B1326">
        <v>1000</v>
      </c>
      <c r="C1326" t="s">
        <v>3078</v>
      </c>
      <c r="D1326" t="s">
        <v>1119</v>
      </c>
      <c r="E1326" t="s">
        <v>1148</v>
      </c>
      <c r="F1326">
        <v>8</v>
      </c>
      <c r="G1326">
        <f t="shared" si="20"/>
        <v>8</v>
      </c>
      <c r="H1326" t="s">
        <v>1121</v>
      </c>
      <c r="K1326" s="2">
        <v>1333.1</v>
      </c>
      <c r="L1326">
        <v>582.35</v>
      </c>
      <c r="M1326">
        <v>651.75</v>
      </c>
      <c r="N1326">
        <v>99</v>
      </c>
    </row>
    <row r="1327" spans="1:14" x14ac:dyDescent="0.3">
      <c r="A1327" t="s">
        <v>492</v>
      </c>
      <c r="B1327">
        <v>2000</v>
      </c>
      <c r="C1327" t="s">
        <v>3079</v>
      </c>
      <c r="D1327" t="s">
        <v>1119</v>
      </c>
      <c r="E1327" t="s">
        <v>1148</v>
      </c>
      <c r="F1327">
        <v>8</v>
      </c>
      <c r="G1327">
        <f t="shared" si="20"/>
        <v>8</v>
      </c>
      <c r="H1327" t="s">
        <v>1121</v>
      </c>
      <c r="K1327" s="2">
        <v>1362.6</v>
      </c>
      <c r="L1327">
        <v>611.85</v>
      </c>
      <c r="M1327">
        <v>651.75</v>
      </c>
      <c r="N1327">
        <v>99</v>
      </c>
    </row>
    <row r="1328" spans="1:14" x14ac:dyDescent="0.3">
      <c r="A1328" t="s">
        <v>982</v>
      </c>
      <c r="B1328">
        <v>50</v>
      </c>
      <c r="C1328" t="s">
        <v>3080</v>
      </c>
      <c r="D1328" t="s">
        <v>1581</v>
      </c>
      <c r="E1328" t="s">
        <v>1133</v>
      </c>
      <c r="F1328">
        <v>2</v>
      </c>
      <c r="G1328">
        <f t="shared" si="20"/>
        <v>2</v>
      </c>
      <c r="K1328">
        <v>317.8</v>
      </c>
      <c r="L1328">
        <v>41.05</v>
      </c>
      <c r="M1328">
        <v>177.75</v>
      </c>
      <c r="N1328">
        <v>99</v>
      </c>
    </row>
    <row r="1329" spans="1:14" x14ac:dyDescent="0.3">
      <c r="A1329" t="s">
        <v>984</v>
      </c>
      <c r="B1329" t="s">
        <v>1100</v>
      </c>
      <c r="C1329" t="s">
        <v>3081</v>
      </c>
      <c r="D1329" t="s">
        <v>1581</v>
      </c>
      <c r="E1329" t="s">
        <v>1133</v>
      </c>
      <c r="F1329">
        <v>2</v>
      </c>
      <c r="G1329">
        <f t="shared" si="20"/>
        <v>2</v>
      </c>
      <c r="H1329" t="s">
        <v>1121</v>
      </c>
      <c r="K1329">
        <v>571.4</v>
      </c>
      <c r="L1329">
        <v>274.89999999999998</v>
      </c>
      <c r="M1329">
        <v>197.5</v>
      </c>
      <c r="N1329">
        <v>99</v>
      </c>
    </row>
    <row r="1330" spans="1:14" x14ac:dyDescent="0.3">
      <c r="A1330" t="s">
        <v>477</v>
      </c>
      <c r="B1330">
        <v>2000</v>
      </c>
      <c r="C1330" t="s">
        <v>3082</v>
      </c>
      <c r="D1330" t="s">
        <v>1119</v>
      </c>
      <c r="E1330" t="s">
        <v>1148</v>
      </c>
      <c r="F1330">
        <v>8</v>
      </c>
      <c r="G1330">
        <f t="shared" si="20"/>
        <v>8</v>
      </c>
      <c r="H1330" t="s">
        <v>1121</v>
      </c>
      <c r="K1330" s="2">
        <v>1362.6</v>
      </c>
      <c r="L1330">
        <v>611.85</v>
      </c>
      <c r="M1330">
        <v>651.75</v>
      </c>
      <c r="N1330">
        <v>99</v>
      </c>
    </row>
    <row r="1331" spans="1:14" x14ac:dyDescent="0.3">
      <c r="A1331" t="s">
        <v>985</v>
      </c>
      <c r="B1331" t="s">
        <v>1396</v>
      </c>
      <c r="C1331" t="s">
        <v>3083</v>
      </c>
      <c r="D1331" t="s">
        <v>1119</v>
      </c>
      <c r="E1331" t="s">
        <v>1136</v>
      </c>
      <c r="F1331">
        <v>4</v>
      </c>
      <c r="G1331">
        <f t="shared" si="20"/>
        <v>4</v>
      </c>
      <c r="H1331" t="s">
        <v>1121</v>
      </c>
      <c r="K1331">
        <v>747.55</v>
      </c>
      <c r="L1331">
        <v>277.8</v>
      </c>
      <c r="M1331">
        <v>335.75</v>
      </c>
      <c r="N1331">
        <v>134</v>
      </c>
    </row>
    <row r="1332" spans="1:14" x14ac:dyDescent="0.3">
      <c r="A1332" t="s">
        <v>988</v>
      </c>
      <c r="B1332">
        <v>1000</v>
      </c>
      <c r="C1332" t="s">
        <v>3084</v>
      </c>
      <c r="D1332" t="s">
        <v>1119</v>
      </c>
      <c r="E1332" t="s">
        <v>1148</v>
      </c>
      <c r="F1332">
        <v>8</v>
      </c>
      <c r="G1332">
        <f t="shared" si="20"/>
        <v>8</v>
      </c>
      <c r="H1332" t="s">
        <v>1121</v>
      </c>
      <c r="K1332" s="2">
        <v>1411.85</v>
      </c>
      <c r="L1332">
        <v>527.35</v>
      </c>
      <c r="M1332">
        <v>750.5</v>
      </c>
      <c r="N1332">
        <v>134</v>
      </c>
    </row>
    <row r="1333" spans="1:14" x14ac:dyDescent="0.3">
      <c r="A1333" t="s">
        <v>989</v>
      </c>
      <c r="B1333">
        <v>2000</v>
      </c>
      <c r="C1333" t="s">
        <v>3085</v>
      </c>
      <c r="D1333" t="s">
        <v>1119</v>
      </c>
      <c r="E1333" t="s">
        <v>1148</v>
      </c>
      <c r="F1333">
        <v>8</v>
      </c>
      <c r="G1333">
        <f t="shared" si="20"/>
        <v>8</v>
      </c>
      <c r="H1333" t="s">
        <v>1121</v>
      </c>
      <c r="K1333" s="2">
        <v>1441.35</v>
      </c>
      <c r="L1333">
        <v>556.85</v>
      </c>
      <c r="M1333">
        <v>750.5</v>
      </c>
      <c r="N1333">
        <v>134</v>
      </c>
    </row>
    <row r="1334" spans="1:14" x14ac:dyDescent="0.3">
      <c r="A1334" t="s">
        <v>3214</v>
      </c>
      <c r="C1334" t="s">
        <v>3274</v>
      </c>
      <c r="D1334" t="s">
        <v>1119</v>
      </c>
      <c r="E1334" t="s">
        <v>1133</v>
      </c>
      <c r="F1334">
        <v>2</v>
      </c>
      <c r="G1334">
        <f t="shared" si="20"/>
        <v>2</v>
      </c>
      <c r="H1334" t="s">
        <v>1121</v>
      </c>
      <c r="K1334">
        <v>428.47</v>
      </c>
      <c r="L1334">
        <v>83.8</v>
      </c>
      <c r="M1334">
        <v>210.67</v>
      </c>
      <c r="N1334">
        <v>134</v>
      </c>
    </row>
    <row r="1335" spans="1:14" x14ac:dyDescent="0.3">
      <c r="A1335" t="s">
        <v>3216</v>
      </c>
      <c r="C1335" t="s">
        <v>3275</v>
      </c>
      <c r="D1335" t="s">
        <v>1581</v>
      </c>
      <c r="E1335" t="s">
        <v>1136</v>
      </c>
      <c r="F1335">
        <v>4</v>
      </c>
      <c r="G1335">
        <f t="shared" si="20"/>
        <v>4</v>
      </c>
      <c r="H1335" t="s">
        <v>1121</v>
      </c>
      <c r="K1335">
        <v>994.8</v>
      </c>
      <c r="L1335">
        <v>426.3</v>
      </c>
      <c r="M1335">
        <v>434.5</v>
      </c>
      <c r="N1335">
        <v>134</v>
      </c>
    </row>
    <row r="1336" spans="1:14" x14ac:dyDescent="0.3">
      <c r="A1336" t="s">
        <v>3217</v>
      </c>
      <c r="B1336" t="s">
        <v>576</v>
      </c>
      <c r="C1336" t="s">
        <v>3276</v>
      </c>
      <c r="D1336" t="s">
        <v>1119</v>
      </c>
      <c r="E1336" t="s">
        <v>1136</v>
      </c>
      <c r="F1336">
        <v>4</v>
      </c>
      <c r="G1336">
        <f t="shared" si="20"/>
        <v>4</v>
      </c>
      <c r="H1336" t="s">
        <v>1121</v>
      </c>
      <c r="K1336">
        <v>921.8</v>
      </c>
      <c r="L1336">
        <v>432.3</v>
      </c>
      <c r="M1336">
        <v>355.5</v>
      </c>
      <c r="N1336">
        <v>134</v>
      </c>
    </row>
    <row r="1337" spans="1:14" x14ac:dyDescent="0.3">
      <c r="A1337" t="s">
        <v>3218</v>
      </c>
      <c r="B1337" t="s">
        <v>577</v>
      </c>
      <c r="C1337" t="s">
        <v>3277</v>
      </c>
      <c r="D1337" t="s">
        <v>1119</v>
      </c>
      <c r="E1337" t="s">
        <v>1148</v>
      </c>
      <c r="F1337">
        <v>8</v>
      </c>
      <c r="G1337">
        <f t="shared" si="20"/>
        <v>8</v>
      </c>
      <c r="H1337" t="s">
        <v>1121</v>
      </c>
      <c r="K1337" s="2">
        <v>1690.35</v>
      </c>
      <c r="L1337">
        <v>786.1</v>
      </c>
      <c r="M1337">
        <v>770.25</v>
      </c>
      <c r="N1337">
        <v>134</v>
      </c>
    </row>
    <row r="1338" spans="1:14" x14ac:dyDescent="0.3">
      <c r="A1338" t="s">
        <v>3219</v>
      </c>
      <c r="B1338" t="s">
        <v>578</v>
      </c>
      <c r="C1338" t="s">
        <v>3278</v>
      </c>
      <c r="D1338" t="s">
        <v>1119</v>
      </c>
      <c r="E1338" t="s">
        <v>1148</v>
      </c>
      <c r="F1338">
        <v>8</v>
      </c>
      <c r="G1338">
        <f t="shared" si="20"/>
        <v>8</v>
      </c>
      <c r="H1338" t="s">
        <v>1121</v>
      </c>
      <c r="K1338" s="2">
        <v>1719.85</v>
      </c>
      <c r="L1338">
        <v>815.6</v>
      </c>
      <c r="M1338">
        <v>770.25</v>
      </c>
      <c r="N1338">
        <v>134</v>
      </c>
    </row>
    <row r="1339" spans="1:14" x14ac:dyDescent="0.3">
      <c r="A1339" t="s">
        <v>478</v>
      </c>
      <c r="B1339">
        <v>500</v>
      </c>
      <c r="C1339" t="s">
        <v>3086</v>
      </c>
      <c r="D1339" t="s">
        <v>1119</v>
      </c>
      <c r="E1339" t="s">
        <v>1136</v>
      </c>
      <c r="F1339">
        <v>4</v>
      </c>
      <c r="G1339">
        <f t="shared" si="20"/>
        <v>4</v>
      </c>
      <c r="H1339" t="s">
        <v>1121</v>
      </c>
      <c r="K1339">
        <v>698.85</v>
      </c>
      <c r="L1339">
        <v>264.10000000000002</v>
      </c>
      <c r="M1339">
        <v>335.75</v>
      </c>
      <c r="N1339">
        <v>99</v>
      </c>
    </row>
    <row r="1340" spans="1:14" x14ac:dyDescent="0.3">
      <c r="A1340" t="s">
        <v>479</v>
      </c>
      <c r="B1340">
        <v>1000</v>
      </c>
      <c r="C1340" t="s">
        <v>3087</v>
      </c>
      <c r="D1340" t="s">
        <v>1119</v>
      </c>
      <c r="E1340" t="s">
        <v>1148</v>
      </c>
      <c r="F1340">
        <v>8</v>
      </c>
      <c r="G1340">
        <f t="shared" si="20"/>
        <v>8</v>
      </c>
      <c r="H1340" t="s">
        <v>1121</v>
      </c>
      <c r="K1340" s="2">
        <v>1333.1</v>
      </c>
      <c r="L1340">
        <v>582.35</v>
      </c>
      <c r="M1340">
        <v>651.75</v>
      </c>
      <c r="N1340">
        <v>99</v>
      </c>
    </row>
    <row r="1341" spans="1:14" x14ac:dyDescent="0.3">
      <c r="A1341" t="s">
        <v>480</v>
      </c>
      <c r="B1341">
        <v>2000</v>
      </c>
      <c r="C1341" t="s">
        <v>3088</v>
      </c>
      <c r="D1341" t="s">
        <v>1119</v>
      </c>
      <c r="E1341" t="s">
        <v>1148</v>
      </c>
      <c r="F1341">
        <v>8</v>
      </c>
      <c r="G1341">
        <f t="shared" si="20"/>
        <v>8</v>
      </c>
      <c r="H1341" t="s">
        <v>1121</v>
      </c>
      <c r="K1341" s="2">
        <v>1362.6</v>
      </c>
      <c r="L1341">
        <v>611.85</v>
      </c>
      <c r="M1341">
        <v>651.75</v>
      </c>
      <c r="N1341">
        <v>99</v>
      </c>
    </row>
    <row r="1342" spans="1:14" x14ac:dyDescent="0.3">
      <c r="A1342" t="s">
        <v>481</v>
      </c>
      <c r="B1342">
        <v>500</v>
      </c>
      <c r="C1342" t="s">
        <v>3089</v>
      </c>
      <c r="D1342" t="s">
        <v>1119</v>
      </c>
      <c r="E1342" t="s">
        <v>1136</v>
      </c>
      <c r="F1342">
        <v>4</v>
      </c>
      <c r="G1342">
        <f t="shared" si="20"/>
        <v>4</v>
      </c>
      <c r="H1342" t="s">
        <v>1121</v>
      </c>
      <c r="K1342">
        <v>661.85</v>
      </c>
      <c r="L1342">
        <v>227.1</v>
      </c>
      <c r="M1342">
        <v>335.75</v>
      </c>
      <c r="N1342">
        <v>99</v>
      </c>
    </row>
    <row r="1343" spans="1:14" x14ac:dyDescent="0.3">
      <c r="A1343" t="s">
        <v>482</v>
      </c>
      <c r="B1343">
        <v>1000</v>
      </c>
      <c r="C1343" t="s">
        <v>3090</v>
      </c>
      <c r="D1343" t="s">
        <v>1119</v>
      </c>
      <c r="E1343" t="s">
        <v>1148</v>
      </c>
      <c r="F1343">
        <v>8</v>
      </c>
      <c r="G1343">
        <f t="shared" si="20"/>
        <v>8</v>
      </c>
      <c r="H1343" t="s">
        <v>1121</v>
      </c>
      <c r="K1343" s="2">
        <v>1333.1</v>
      </c>
      <c r="L1343">
        <v>582.35</v>
      </c>
      <c r="M1343">
        <v>651.75</v>
      </c>
      <c r="N1343">
        <v>99</v>
      </c>
    </row>
    <row r="1344" spans="1:14" x14ac:dyDescent="0.3">
      <c r="A1344" t="s">
        <v>483</v>
      </c>
      <c r="B1344">
        <v>2000</v>
      </c>
      <c r="C1344" t="s">
        <v>3091</v>
      </c>
      <c r="D1344" t="s">
        <v>1119</v>
      </c>
      <c r="E1344" t="s">
        <v>1148</v>
      </c>
      <c r="F1344">
        <v>8</v>
      </c>
      <c r="G1344">
        <f t="shared" si="20"/>
        <v>8</v>
      </c>
      <c r="H1344" t="s">
        <v>1121</v>
      </c>
      <c r="K1344" s="2">
        <v>1362.6</v>
      </c>
      <c r="L1344">
        <v>611.85</v>
      </c>
      <c r="M1344">
        <v>651.75</v>
      </c>
      <c r="N1344">
        <v>99</v>
      </c>
    </row>
    <row r="1345" spans="1:14" x14ac:dyDescent="0.3">
      <c r="A1345" t="s">
        <v>484</v>
      </c>
      <c r="B1345">
        <v>500</v>
      </c>
      <c r="C1345" t="s">
        <v>3092</v>
      </c>
      <c r="D1345" t="s">
        <v>1119</v>
      </c>
      <c r="E1345" t="s">
        <v>1136</v>
      </c>
      <c r="F1345">
        <v>4</v>
      </c>
      <c r="G1345">
        <f t="shared" si="20"/>
        <v>4</v>
      </c>
      <c r="H1345" t="s">
        <v>1121</v>
      </c>
      <c r="K1345">
        <v>661.85</v>
      </c>
      <c r="L1345">
        <v>227.1</v>
      </c>
      <c r="M1345">
        <v>335.75</v>
      </c>
      <c r="N1345">
        <v>99</v>
      </c>
    </row>
    <row r="1346" spans="1:14" x14ac:dyDescent="0.3">
      <c r="A1346" t="s">
        <v>140</v>
      </c>
      <c r="B1346" t="s">
        <v>576</v>
      </c>
      <c r="C1346" t="s">
        <v>3093</v>
      </c>
      <c r="D1346" t="s">
        <v>1119</v>
      </c>
      <c r="E1346" t="s">
        <v>1144</v>
      </c>
      <c r="F1346">
        <v>6</v>
      </c>
      <c r="G1346">
        <f t="shared" si="20"/>
        <v>6</v>
      </c>
      <c r="H1346" t="s">
        <v>1121</v>
      </c>
      <c r="K1346" s="2">
        <v>1187.18</v>
      </c>
      <c r="L1346">
        <v>473.1</v>
      </c>
      <c r="M1346">
        <v>580.08000000000004</v>
      </c>
      <c r="N1346">
        <v>134</v>
      </c>
    </row>
    <row r="1347" spans="1:14" x14ac:dyDescent="0.3">
      <c r="A1347" t="s">
        <v>143</v>
      </c>
      <c r="B1347">
        <v>1000</v>
      </c>
      <c r="C1347" t="s">
        <v>3094</v>
      </c>
      <c r="D1347" t="s">
        <v>1119</v>
      </c>
      <c r="E1347" t="s">
        <v>1148</v>
      </c>
      <c r="F1347">
        <v>8</v>
      </c>
      <c r="G1347">
        <f t="shared" ref="G1347:G1390" si="21">(F1347-INT(F1347))*5/3+INT(F1347)</f>
        <v>8</v>
      </c>
      <c r="H1347" t="s">
        <v>1121</v>
      </c>
      <c r="K1347" s="2">
        <v>2898.48</v>
      </c>
      <c r="L1347" s="2">
        <v>2006.4</v>
      </c>
      <c r="M1347">
        <v>758.08</v>
      </c>
      <c r="N1347">
        <v>134</v>
      </c>
    </row>
    <row r="1348" spans="1:14" x14ac:dyDescent="0.3">
      <c r="A1348" t="s">
        <v>144</v>
      </c>
      <c r="B1348">
        <v>2000</v>
      </c>
      <c r="C1348" t="s">
        <v>3095</v>
      </c>
      <c r="D1348" t="s">
        <v>1119</v>
      </c>
      <c r="E1348" t="s">
        <v>1130</v>
      </c>
      <c r="F1348">
        <v>10</v>
      </c>
      <c r="G1348">
        <f t="shared" si="21"/>
        <v>10</v>
      </c>
      <c r="H1348" t="s">
        <v>1121</v>
      </c>
      <c r="K1348" s="2">
        <v>3130.48</v>
      </c>
      <c r="L1348" s="2">
        <v>2060.4</v>
      </c>
      <c r="M1348">
        <v>936.08</v>
      </c>
      <c r="N1348">
        <v>134</v>
      </c>
    </row>
    <row r="1349" spans="1:14" x14ac:dyDescent="0.3">
      <c r="A1349" t="s">
        <v>146</v>
      </c>
      <c r="B1349" t="s">
        <v>576</v>
      </c>
      <c r="C1349" t="s">
        <v>3096</v>
      </c>
      <c r="D1349" t="s">
        <v>1119</v>
      </c>
      <c r="E1349" t="s">
        <v>1144</v>
      </c>
      <c r="F1349">
        <v>6</v>
      </c>
      <c r="G1349">
        <f t="shared" si="21"/>
        <v>6</v>
      </c>
      <c r="H1349" t="s">
        <v>1121</v>
      </c>
      <c r="K1349" s="2">
        <v>1187.18</v>
      </c>
      <c r="L1349">
        <v>473.1</v>
      </c>
      <c r="M1349">
        <v>580.08000000000004</v>
      </c>
      <c r="N1349">
        <v>134</v>
      </c>
    </row>
    <row r="1350" spans="1:14" x14ac:dyDescent="0.3">
      <c r="A1350" t="s">
        <v>148</v>
      </c>
      <c r="B1350">
        <v>1000</v>
      </c>
      <c r="C1350" t="s">
        <v>3097</v>
      </c>
      <c r="D1350" t="s">
        <v>1119</v>
      </c>
      <c r="E1350" t="s">
        <v>1148</v>
      </c>
      <c r="F1350">
        <v>8</v>
      </c>
      <c r="G1350">
        <f t="shared" si="21"/>
        <v>8</v>
      </c>
      <c r="H1350" t="s">
        <v>1121</v>
      </c>
      <c r="K1350" s="2">
        <v>2898.48</v>
      </c>
      <c r="L1350" s="2">
        <v>2006.4</v>
      </c>
      <c r="M1350">
        <v>758.08</v>
      </c>
      <c r="N1350">
        <v>134</v>
      </c>
    </row>
    <row r="1351" spans="1:14" x14ac:dyDescent="0.3">
      <c r="A1351" t="s">
        <v>149</v>
      </c>
      <c r="B1351">
        <v>2000</v>
      </c>
      <c r="C1351" t="s">
        <v>3098</v>
      </c>
      <c r="D1351" t="s">
        <v>1119</v>
      </c>
      <c r="E1351" t="s">
        <v>1130</v>
      </c>
      <c r="F1351">
        <v>10</v>
      </c>
      <c r="G1351">
        <f t="shared" si="21"/>
        <v>10</v>
      </c>
      <c r="H1351" t="s">
        <v>1121</v>
      </c>
      <c r="K1351" s="2">
        <v>3130.48</v>
      </c>
      <c r="L1351" s="2">
        <v>2060.4</v>
      </c>
      <c r="M1351">
        <v>936.08</v>
      </c>
      <c r="N1351">
        <v>134</v>
      </c>
    </row>
    <row r="1352" spans="1:14" x14ac:dyDescent="0.3">
      <c r="A1352" t="s">
        <v>151</v>
      </c>
      <c r="B1352" t="s">
        <v>576</v>
      </c>
      <c r="C1352" t="s">
        <v>3099</v>
      </c>
      <c r="D1352" t="s">
        <v>1119</v>
      </c>
      <c r="E1352" t="s">
        <v>1144</v>
      </c>
      <c r="F1352">
        <v>6</v>
      </c>
      <c r="G1352">
        <f t="shared" si="21"/>
        <v>6</v>
      </c>
      <c r="H1352" t="s">
        <v>1121</v>
      </c>
      <c r="K1352" s="2">
        <v>1187.18</v>
      </c>
      <c r="L1352">
        <v>473.1</v>
      </c>
      <c r="M1352">
        <v>580.08000000000004</v>
      </c>
      <c r="N1352">
        <v>134</v>
      </c>
    </row>
    <row r="1353" spans="1:14" x14ac:dyDescent="0.3">
      <c r="A1353" t="s">
        <v>153</v>
      </c>
      <c r="B1353">
        <v>1000</v>
      </c>
      <c r="C1353" t="s">
        <v>3100</v>
      </c>
      <c r="D1353" t="s">
        <v>1119</v>
      </c>
      <c r="E1353" t="s">
        <v>1148</v>
      </c>
      <c r="F1353">
        <v>8</v>
      </c>
      <c r="G1353">
        <f t="shared" si="21"/>
        <v>8</v>
      </c>
      <c r="H1353" t="s">
        <v>1121</v>
      </c>
      <c r="K1353" s="2">
        <v>2898.48</v>
      </c>
      <c r="L1353" s="2">
        <v>2006.4</v>
      </c>
      <c r="M1353">
        <v>758.08</v>
      </c>
      <c r="N1353">
        <v>134</v>
      </c>
    </row>
    <row r="1354" spans="1:14" x14ac:dyDescent="0.3">
      <c r="A1354" t="s">
        <v>154</v>
      </c>
      <c r="B1354">
        <v>2000</v>
      </c>
      <c r="C1354" t="s">
        <v>3101</v>
      </c>
      <c r="D1354" t="s">
        <v>1119</v>
      </c>
      <c r="E1354" t="s">
        <v>1130</v>
      </c>
      <c r="F1354">
        <v>10</v>
      </c>
      <c r="G1354">
        <f t="shared" si="21"/>
        <v>10</v>
      </c>
      <c r="H1354" t="s">
        <v>1121</v>
      </c>
      <c r="K1354" s="2">
        <v>3130.48</v>
      </c>
      <c r="L1354" s="2">
        <v>2060.4</v>
      </c>
      <c r="M1354">
        <v>936.08</v>
      </c>
      <c r="N1354">
        <v>134</v>
      </c>
    </row>
    <row r="1355" spans="1:14" x14ac:dyDescent="0.3">
      <c r="A1355" t="s">
        <v>155</v>
      </c>
      <c r="B1355" t="s">
        <v>576</v>
      </c>
      <c r="C1355" t="s">
        <v>3102</v>
      </c>
      <c r="D1355" t="s">
        <v>1119</v>
      </c>
      <c r="E1355" t="s">
        <v>1144</v>
      </c>
      <c r="F1355">
        <v>6</v>
      </c>
      <c r="G1355">
        <f t="shared" si="21"/>
        <v>6</v>
      </c>
      <c r="H1355" t="s">
        <v>1121</v>
      </c>
      <c r="K1355" s="2">
        <v>1298.98</v>
      </c>
      <c r="L1355">
        <v>584.9</v>
      </c>
      <c r="M1355">
        <v>580.08000000000004</v>
      </c>
      <c r="N1355">
        <v>134</v>
      </c>
    </row>
    <row r="1356" spans="1:14" x14ac:dyDescent="0.3">
      <c r="A1356" t="s">
        <v>158</v>
      </c>
      <c r="B1356" t="s">
        <v>577</v>
      </c>
      <c r="C1356" t="s">
        <v>3103</v>
      </c>
      <c r="D1356" t="s">
        <v>1119</v>
      </c>
      <c r="E1356" t="s">
        <v>1148</v>
      </c>
      <c r="F1356">
        <v>8</v>
      </c>
      <c r="G1356">
        <f t="shared" si="21"/>
        <v>8</v>
      </c>
      <c r="H1356" t="s">
        <v>1121</v>
      </c>
      <c r="K1356" s="2">
        <v>3063.93</v>
      </c>
      <c r="L1356" s="2">
        <v>2092.85</v>
      </c>
      <c r="M1356">
        <v>837.08</v>
      </c>
      <c r="N1356">
        <v>134</v>
      </c>
    </row>
    <row r="1357" spans="1:14" x14ac:dyDescent="0.3">
      <c r="A1357" t="s">
        <v>159</v>
      </c>
      <c r="B1357" t="s">
        <v>578</v>
      </c>
      <c r="C1357" t="s">
        <v>3104</v>
      </c>
      <c r="D1357" t="s">
        <v>1119</v>
      </c>
      <c r="E1357" t="s">
        <v>1130</v>
      </c>
      <c r="F1357">
        <v>10</v>
      </c>
      <c r="G1357">
        <f t="shared" si="21"/>
        <v>10</v>
      </c>
      <c r="H1357" t="s">
        <v>1121</v>
      </c>
      <c r="K1357" s="2">
        <v>3241.93</v>
      </c>
      <c r="L1357" s="2">
        <v>2092.85</v>
      </c>
      <c r="M1357" s="2">
        <v>1015.08</v>
      </c>
      <c r="N1357">
        <v>134</v>
      </c>
    </row>
    <row r="1358" spans="1:14" x14ac:dyDescent="0.3">
      <c r="A1358" t="s">
        <v>160</v>
      </c>
      <c r="B1358" t="s">
        <v>576</v>
      </c>
      <c r="C1358" t="s">
        <v>3105</v>
      </c>
      <c r="D1358" t="s">
        <v>1119</v>
      </c>
      <c r="E1358" t="s">
        <v>1144</v>
      </c>
      <c r="F1358">
        <v>6</v>
      </c>
      <c r="G1358">
        <f t="shared" si="21"/>
        <v>6</v>
      </c>
      <c r="H1358" t="s">
        <v>1121</v>
      </c>
      <c r="K1358" s="2">
        <v>1395.28</v>
      </c>
      <c r="L1358">
        <v>681.2</v>
      </c>
      <c r="M1358">
        <v>580.08000000000004</v>
      </c>
      <c r="N1358">
        <v>134</v>
      </c>
    </row>
    <row r="1359" spans="1:14" x14ac:dyDescent="0.3">
      <c r="A1359" t="s">
        <v>161</v>
      </c>
      <c r="B1359" t="s">
        <v>577</v>
      </c>
      <c r="C1359" t="s">
        <v>3106</v>
      </c>
      <c r="D1359" t="s">
        <v>1119</v>
      </c>
      <c r="E1359" t="s">
        <v>1148</v>
      </c>
      <c r="F1359">
        <v>8</v>
      </c>
      <c r="G1359">
        <f t="shared" si="21"/>
        <v>8</v>
      </c>
      <c r="H1359" t="s">
        <v>1121</v>
      </c>
      <c r="K1359" s="2">
        <v>3139.23</v>
      </c>
      <c r="L1359" s="2">
        <v>2168.15</v>
      </c>
      <c r="M1359">
        <v>837.08</v>
      </c>
      <c r="N1359">
        <v>134</v>
      </c>
    </row>
    <row r="1360" spans="1:14" x14ac:dyDescent="0.3">
      <c r="A1360" t="s">
        <v>162</v>
      </c>
      <c r="B1360" t="s">
        <v>578</v>
      </c>
      <c r="C1360" t="s">
        <v>3107</v>
      </c>
      <c r="D1360" t="s">
        <v>1119</v>
      </c>
      <c r="E1360" t="s">
        <v>1130</v>
      </c>
      <c r="F1360">
        <v>10</v>
      </c>
      <c r="G1360">
        <f t="shared" si="21"/>
        <v>10</v>
      </c>
      <c r="H1360" t="s">
        <v>1121</v>
      </c>
      <c r="K1360" s="2">
        <v>3317.23</v>
      </c>
      <c r="L1360" s="2">
        <v>2168.15</v>
      </c>
      <c r="M1360" s="2">
        <v>1015.08</v>
      </c>
      <c r="N1360">
        <v>134</v>
      </c>
    </row>
    <row r="1361" spans="1:14" x14ac:dyDescent="0.3">
      <c r="A1361" t="s">
        <v>163</v>
      </c>
      <c r="B1361" t="s">
        <v>576</v>
      </c>
      <c r="C1361" t="s">
        <v>3108</v>
      </c>
      <c r="D1361" t="s">
        <v>1119</v>
      </c>
      <c r="E1361" t="s">
        <v>1144</v>
      </c>
      <c r="F1361">
        <v>6</v>
      </c>
      <c r="G1361">
        <f t="shared" si="21"/>
        <v>6</v>
      </c>
      <c r="H1361" t="s">
        <v>1121</v>
      </c>
      <c r="K1361" s="2">
        <v>1298.98</v>
      </c>
      <c r="L1361">
        <v>584.9</v>
      </c>
      <c r="M1361">
        <v>580.08000000000004</v>
      </c>
      <c r="N1361">
        <v>134</v>
      </c>
    </row>
    <row r="1362" spans="1:14" x14ac:dyDescent="0.3">
      <c r="A1362" t="s">
        <v>165</v>
      </c>
      <c r="B1362" t="s">
        <v>577</v>
      </c>
      <c r="C1362" t="s">
        <v>3109</v>
      </c>
      <c r="D1362" t="s">
        <v>1119</v>
      </c>
      <c r="E1362" t="s">
        <v>1148</v>
      </c>
      <c r="F1362">
        <v>8</v>
      </c>
      <c r="G1362">
        <f t="shared" si="21"/>
        <v>8</v>
      </c>
      <c r="H1362" t="s">
        <v>1121</v>
      </c>
      <c r="K1362" s="2">
        <v>3063.93</v>
      </c>
      <c r="L1362" s="2">
        <v>2092.85</v>
      </c>
      <c r="M1362">
        <v>837.08</v>
      </c>
      <c r="N1362">
        <v>134</v>
      </c>
    </row>
    <row r="1363" spans="1:14" x14ac:dyDescent="0.3">
      <c r="A1363" t="s">
        <v>166</v>
      </c>
      <c r="B1363" t="s">
        <v>578</v>
      </c>
      <c r="C1363" t="s">
        <v>3110</v>
      </c>
      <c r="D1363" t="s">
        <v>1119</v>
      </c>
      <c r="E1363" t="s">
        <v>1130</v>
      </c>
      <c r="F1363">
        <v>10</v>
      </c>
      <c r="G1363">
        <f t="shared" si="21"/>
        <v>10</v>
      </c>
      <c r="H1363" t="s">
        <v>1121</v>
      </c>
      <c r="K1363" s="2">
        <v>3241.93</v>
      </c>
      <c r="L1363" s="2">
        <v>2092.85</v>
      </c>
      <c r="M1363" s="2">
        <v>1015.08</v>
      </c>
      <c r="N1363">
        <v>134</v>
      </c>
    </row>
    <row r="1364" spans="1:14" x14ac:dyDescent="0.3">
      <c r="A1364" t="s">
        <v>167</v>
      </c>
      <c r="B1364" t="s">
        <v>576</v>
      </c>
      <c r="C1364" t="s">
        <v>3111</v>
      </c>
      <c r="D1364" t="s">
        <v>1119</v>
      </c>
      <c r="E1364" t="s">
        <v>1144</v>
      </c>
      <c r="F1364">
        <v>6</v>
      </c>
      <c r="G1364">
        <f t="shared" si="21"/>
        <v>6</v>
      </c>
      <c r="H1364" t="s">
        <v>1121</v>
      </c>
      <c r="K1364" s="2">
        <v>1395.28</v>
      </c>
      <c r="L1364">
        <v>681.2</v>
      </c>
      <c r="M1364">
        <v>580.08000000000004</v>
      </c>
      <c r="N1364">
        <v>134</v>
      </c>
    </row>
    <row r="1365" spans="1:14" x14ac:dyDescent="0.3">
      <c r="A1365" t="s">
        <v>168</v>
      </c>
      <c r="B1365" t="s">
        <v>577</v>
      </c>
      <c r="C1365" t="s">
        <v>3112</v>
      </c>
      <c r="D1365" t="s">
        <v>1119</v>
      </c>
      <c r="E1365" t="s">
        <v>1148</v>
      </c>
      <c r="F1365">
        <v>8</v>
      </c>
      <c r="G1365">
        <f t="shared" si="21"/>
        <v>8</v>
      </c>
      <c r="H1365" t="s">
        <v>1121</v>
      </c>
      <c r="K1365" s="2">
        <v>3026.23</v>
      </c>
      <c r="L1365" s="2">
        <v>2055.15</v>
      </c>
      <c r="M1365">
        <v>837.08</v>
      </c>
      <c r="N1365">
        <v>134</v>
      </c>
    </row>
    <row r="1366" spans="1:14" x14ac:dyDescent="0.3">
      <c r="A1366" t="s">
        <v>169</v>
      </c>
      <c r="B1366" t="s">
        <v>578</v>
      </c>
      <c r="C1366" t="s">
        <v>3113</v>
      </c>
      <c r="D1366" t="s">
        <v>1119</v>
      </c>
      <c r="E1366" t="s">
        <v>1130</v>
      </c>
      <c r="F1366">
        <v>10</v>
      </c>
      <c r="G1366">
        <f t="shared" si="21"/>
        <v>10</v>
      </c>
      <c r="H1366" t="s">
        <v>1121</v>
      </c>
      <c r="K1366" s="2">
        <v>3214.53</v>
      </c>
      <c r="L1366" s="2">
        <v>2065.4499999999998</v>
      </c>
      <c r="M1366" s="2">
        <v>1015.08</v>
      </c>
      <c r="N1366">
        <v>134</v>
      </c>
    </row>
    <row r="1367" spans="1:14" x14ac:dyDescent="0.3">
      <c r="A1367" t="s">
        <v>170</v>
      </c>
      <c r="B1367" t="s">
        <v>576</v>
      </c>
      <c r="C1367" t="s">
        <v>3114</v>
      </c>
      <c r="D1367" t="s">
        <v>1119</v>
      </c>
      <c r="E1367" t="s">
        <v>1144</v>
      </c>
      <c r="F1367">
        <v>6</v>
      </c>
      <c r="G1367">
        <f t="shared" si="21"/>
        <v>6</v>
      </c>
      <c r="H1367" t="s">
        <v>1121</v>
      </c>
      <c r="K1367" s="2">
        <v>1298.98</v>
      </c>
      <c r="L1367">
        <v>584.9</v>
      </c>
      <c r="M1367">
        <v>580.08000000000004</v>
      </c>
      <c r="N1367">
        <v>134</v>
      </c>
    </row>
    <row r="1368" spans="1:14" x14ac:dyDescent="0.3">
      <c r="A1368" t="s">
        <v>173</v>
      </c>
      <c r="B1368" t="s">
        <v>577</v>
      </c>
      <c r="C1368" t="s">
        <v>3115</v>
      </c>
      <c r="D1368" t="s">
        <v>1119</v>
      </c>
      <c r="E1368" t="s">
        <v>1148</v>
      </c>
      <c r="F1368">
        <v>8</v>
      </c>
      <c r="G1368">
        <f t="shared" si="21"/>
        <v>8</v>
      </c>
      <c r="H1368" t="s">
        <v>1121</v>
      </c>
      <c r="K1368" s="2">
        <v>3063.93</v>
      </c>
      <c r="L1368" s="2">
        <v>2092.85</v>
      </c>
      <c r="M1368">
        <v>837.08</v>
      </c>
      <c r="N1368">
        <v>134</v>
      </c>
    </row>
    <row r="1369" spans="1:14" x14ac:dyDescent="0.3">
      <c r="A1369" t="s">
        <v>174</v>
      </c>
      <c r="B1369" t="s">
        <v>578</v>
      </c>
      <c r="C1369" t="s">
        <v>3116</v>
      </c>
      <c r="D1369" t="s">
        <v>1119</v>
      </c>
      <c r="E1369" t="s">
        <v>1130</v>
      </c>
      <c r="F1369">
        <v>10</v>
      </c>
      <c r="G1369">
        <f t="shared" si="21"/>
        <v>10</v>
      </c>
      <c r="H1369" t="s">
        <v>1121</v>
      </c>
      <c r="K1369" s="2">
        <v>3241.93</v>
      </c>
      <c r="L1369" s="2">
        <v>2092.85</v>
      </c>
      <c r="M1369" s="2">
        <v>1015.08</v>
      </c>
      <c r="N1369">
        <v>134</v>
      </c>
    </row>
    <row r="1370" spans="1:14" x14ac:dyDescent="0.3">
      <c r="A1370" t="s">
        <v>175</v>
      </c>
      <c r="B1370" t="s">
        <v>576</v>
      </c>
      <c r="C1370" t="s">
        <v>3117</v>
      </c>
      <c r="D1370" t="s">
        <v>1119</v>
      </c>
      <c r="E1370" t="s">
        <v>1144</v>
      </c>
      <c r="F1370">
        <v>6</v>
      </c>
      <c r="G1370">
        <f t="shared" si="21"/>
        <v>6</v>
      </c>
      <c r="H1370" t="s">
        <v>1121</v>
      </c>
      <c r="K1370" s="2">
        <v>1298.98</v>
      </c>
      <c r="L1370">
        <v>584.9</v>
      </c>
      <c r="M1370">
        <v>580.08000000000004</v>
      </c>
      <c r="N1370">
        <v>134</v>
      </c>
    </row>
    <row r="1371" spans="1:14" x14ac:dyDescent="0.3">
      <c r="A1371" t="s">
        <v>177</v>
      </c>
      <c r="B1371" t="s">
        <v>577</v>
      </c>
      <c r="C1371" t="s">
        <v>3118</v>
      </c>
      <c r="D1371" t="s">
        <v>1119</v>
      </c>
      <c r="E1371" t="s">
        <v>1148</v>
      </c>
      <c r="F1371">
        <v>8</v>
      </c>
      <c r="G1371">
        <f t="shared" si="21"/>
        <v>8</v>
      </c>
      <c r="H1371" t="s">
        <v>1121</v>
      </c>
      <c r="K1371" s="2">
        <v>3063.93</v>
      </c>
      <c r="L1371" s="2">
        <v>2092.85</v>
      </c>
      <c r="M1371">
        <v>837.08</v>
      </c>
      <c r="N1371">
        <v>134</v>
      </c>
    </row>
    <row r="1372" spans="1:14" x14ac:dyDescent="0.3">
      <c r="A1372" t="s">
        <v>178</v>
      </c>
      <c r="B1372" t="s">
        <v>578</v>
      </c>
      <c r="C1372" t="s">
        <v>3119</v>
      </c>
      <c r="D1372" t="s">
        <v>1119</v>
      </c>
      <c r="E1372" t="s">
        <v>1130</v>
      </c>
      <c r="F1372">
        <v>10</v>
      </c>
      <c r="G1372">
        <f t="shared" si="21"/>
        <v>10</v>
      </c>
      <c r="H1372" t="s">
        <v>1121</v>
      </c>
      <c r="K1372" s="2">
        <v>3241.93</v>
      </c>
      <c r="L1372" s="2">
        <v>2092.85</v>
      </c>
      <c r="M1372" s="2">
        <v>1015.08</v>
      </c>
      <c r="N1372">
        <v>134</v>
      </c>
    </row>
    <row r="1373" spans="1:14" x14ac:dyDescent="0.3">
      <c r="A1373" t="s">
        <v>904</v>
      </c>
      <c r="B1373" t="s">
        <v>3120</v>
      </c>
      <c r="C1373" t="s">
        <v>3279</v>
      </c>
      <c r="D1373" t="s">
        <v>1581</v>
      </c>
      <c r="E1373" t="s">
        <v>1133</v>
      </c>
      <c r="F1373">
        <v>2</v>
      </c>
      <c r="G1373">
        <f t="shared" si="21"/>
        <v>2</v>
      </c>
      <c r="H1373" t="s">
        <v>1121</v>
      </c>
      <c r="K1373">
        <v>372.58</v>
      </c>
      <c r="L1373">
        <v>34.25</v>
      </c>
      <c r="M1373">
        <v>204.33</v>
      </c>
      <c r="N1373">
        <v>134</v>
      </c>
    </row>
    <row r="1374" spans="1:14" x14ac:dyDescent="0.3">
      <c r="A1374" t="s">
        <v>905</v>
      </c>
      <c r="B1374" t="s">
        <v>576</v>
      </c>
      <c r="C1374" t="s">
        <v>3280</v>
      </c>
      <c r="D1374" t="s">
        <v>1581</v>
      </c>
      <c r="E1374" t="s">
        <v>1136</v>
      </c>
      <c r="F1374">
        <v>4</v>
      </c>
      <c r="G1374">
        <f t="shared" si="21"/>
        <v>4</v>
      </c>
      <c r="H1374" t="s">
        <v>1121</v>
      </c>
      <c r="K1374">
        <v>887.91</v>
      </c>
      <c r="L1374">
        <v>345.25</v>
      </c>
      <c r="M1374">
        <v>408.66</v>
      </c>
      <c r="N1374">
        <v>134</v>
      </c>
    </row>
    <row r="1375" spans="1:14" x14ac:dyDescent="0.3">
      <c r="A1375" t="s">
        <v>906</v>
      </c>
      <c r="B1375" t="s">
        <v>577</v>
      </c>
      <c r="C1375" t="s">
        <v>3281</v>
      </c>
      <c r="D1375" t="s">
        <v>1581</v>
      </c>
      <c r="E1375" t="s">
        <v>1148</v>
      </c>
      <c r="F1375">
        <v>8</v>
      </c>
      <c r="G1375">
        <f t="shared" si="21"/>
        <v>8</v>
      </c>
      <c r="H1375" t="s">
        <v>1121</v>
      </c>
      <c r="K1375" s="2">
        <v>2796.41</v>
      </c>
      <c r="L1375" s="2">
        <v>1818.75</v>
      </c>
      <c r="M1375">
        <v>843.66</v>
      </c>
      <c r="N1375">
        <v>134</v>
      </c>
    </row>
    <row r="1376" spans="1:14" x14ac:dyDescent="0.3">
      <c r="A1376" t="s">
        <v>907</v>
      </c>
      <c r="B1376" t="s">
        <v>578</v>
      </c>
      <c r="C1376" t="s">
        <v>3282</v>
      </c>
      <c r="D1376" t="s">
        <v>1581</v>
      </c>
      <c r="E1376" t="s">
        <v>1130</v>
      </c>
      <c r="F1376">
        <v>10</v>
      </c>
      <c r="G1376">
        <f t="shared" si="21"/>
        <v>10</v>
      </c>
      <c r="H1376" t="s">
        <v>1121</v>
      </c>
      <c r="K1376" s="2">
        <v>3546.51</v>
      </c>
      <c r="L1376" s="2">
        <v>2390.85</v>
      </c>
      <c r="M1376" s="2">
        <v>1021.66</v>
      </c>
      <c r="N1376">
        <v>134</v>
      </c>
    </row>
    <row r="1377" spans="1:14" x14ac:dyDescent="0.3">
      <c r="A1377" t="s">
        <v>3146</v>
      </c>
      <c r="C1377" t="s">
        <v>3193</v>
      </c>
      <c r="D1377" t="s">
        <v>1119</v>
      </c>
      <c r="E1377" t="s">
        <v>1148</v>
      </c>
      <c r="F1377">
        <v>8</v>
      </c>
      <c r="G1377">
        <f t="shared" si="21"/>
        <v>8</v>
      </c>
      <c r="H1377" t="s">
        <v>1121</v>
      </c>
      <c r="K1377" s="2">
        <v>1511.6</v>
      </c>
      <c r="L1377">
        <v>626.1</v>
      </c>
      <c r="M1377">
        <v>751.5</v>
      </c>
      <c r="N1377">
        <v>134</v>
      </c>
    </row>
    <row r="1378" spans="1:14" x14ac:dyDescent="0.3">
      <c r="A1378" t="s">
        <v>3148</v>
      </c>
      <c r="C1378" t="s">
        <v>3194</v>
      </c>
      <c r="D1378" t="s">
        <v>1119</v>
      </c>
      <c r="E1378" t="s">
        <v>1130</v>
      </c>
      <c r="F1378">
        <v>10</v>
      </c>
      <c r="G1378">
        <f t="shared" si="21"/>
        <v>10</v>
      </c>
      <c r="H1378" t="s">
        <v>1121</v>
      </c>
      <c r="K1378" s="2">
        <v>2481.6</v>
      </c>
      <c r="L1378" s="2">
        <v>1418.1</v>
      </c>
      <c r="M1378">
        <v>929.5</v>
      </c>
      <c r="N1378">
        <v>134</v>
      </c>
    </row>
    <row r="1379" spans="1:14" x14ac:dyDescent="0.3">
      <c r="A1379" t="s">
        <v>3149</v>
      </c>
      <c r="C1379" t="s">
        <v>3195</v>
      </c>
      <c r="D1379" t="s">
        <v>1119</v>
      </c>
      <c r="E1379" t="s">
        <v>3196</v>
      </c>
      <c r="F1379">
        <v>12</v>
      </c>
      <c r="G1379">
        <f t="shared" si="21"/>
        <v>12</v>
      </c>
      <c r="H1379" t="s">
        <v>1121</v>
      </c>
      <c r="K1379" s="2">
        <v>3921.1</v>
      </c>
      <c r="L1379" s="2">
        <v>2679.6</v>
      </c>
      <c r="M1379" s="2">
        <v>1107.5</v>
      </c>
      <c r="N1379">
        <v>134</v>
      </c>
    </row>
    <row r="1380" spans="1:14" x14ac:dyDescent="0.3">
      <c r="A1380" t="s">
        <v>3150</v>
      </c>
      <c r="C1380" t="s">
        <v>3197</v>
      </c>
      <c r="D1380" t="s">
        <v>1119</v>
      </c>
      <c r="E1380" t="s">
        <v>3196</v>
      </c>
      <c r="F1380">
        <v>12</v>
      </c>
      <c r="G1380">
        <f t="shared" si="21"/>
        <v>12</v>
      </c>
      <c r="H1380" t="s">
        <v>1121</v>
      </c>
      <c r="K1380" s="2">
        <v>4036.9</v>
      </c>
      <c r="L1380" s="2">
        <v>2795.4</v>
      </c>
      <c r="M1380" s="2">
        <v>1107.5</v>
      </c>
      <c r="N1380">
        <v>134</v>
      </c>
    </row>
    <row r="1381" spans="1:14" x14ac:dyDescent="0.3">
      <c r="A1381" t="s">
        <v>3209</v>
      </c>
      <c r="B1381" t="s">
        <v>576</v>
      </c>
      <c r="C1381" t="s">
        <v>3283</v>
      </c>
      <c r="D1381" t="s">
        <v>1119</v>
      </c>
      <c r="E1381" t="s">
        <v>1136</v>
      </c>
      <c r="F1381">
        <v>4</v>
      </c>
      <c r="G1381">
        <f t="shared" si="21"/>
        <v>4</v>
      </c>
      <c r="H1381" t="s">
        <v>1121</v>
      </c>
      <c r="K1381">
        <v>824.65</v>
      </c>
      <c r="L1381">
        <v>349.9</v>
      </c>
      <c r="M1381">
        <v>375.75</v>
      </c>
      <c r="N1381">
        <v>99</v>
      </c>
    </row>
    <row r="1382" spans="1:14" x14ac:dyDescent="0.3">
      <c r="A1382" t="s">
        <v>3211</v>
      </c>
      <c r="B1382">
        <v>1000</v>
      </c>
      <c r="C1382" t="s">
        <v>3284</v>
      </c>
      <c r="D1382" t="s">
        <v>1119</v>
      </c>
      <c r="E1382" t="s">
        <v>1148</v>
      </c>
      <c r="F1382">
        <v>8</v>
      </c>
      <c r="G1382">
        <f t="shared" si="21"/>
        <v>8</v>
      </c>
      <c r="H1382" t="s">
        <v>1121</v>
      </c>
      <c r="K1382" s="2">
        <v>2024.35</v>
      </c>
      <c r="L1382" s="2">
        <v>1193.5999999999999</v>
      </c>
      <c r="M1382">
        <v>731.75</v>
      </c>
      <c r="N1382">
        <v>99</v>
      </c>
    </row>
    <row r="1383" spans="1:14" x14ac:dyDescent="0.3">
      <c r="A1383" t="s">
        <v>3212</v>
      </c>
      <c r="B1383">
        <v>2000</v>
      </c>
      <c r="C1383" t="s">
        <v>3285</v>
      </c>
      <c r="D1383" t="s">
        <v>1119</v>
      </c>
      <c r="E1383" t="s">
        <v>1148</v>
      </c>
      <c r="F1383">
        <v>8</v>
      </c>
      <c r="G1383">
        <f t="shared" si="21"/>
        <v>8</v>
      </c>
      <c r="H1383" t="s">
        <v>1121</v>
      </c>
      <c r="K1383" s="2">
        <v>2063.85</v>
      </c>
      <c r="L1383" s="2">
        <v>1193.5999999999999</v>
      </c>
      <c r="M1383">
        <v>771.25</v>
      </c>
      <c r="N1383">
        <v>99</v>
      </c>
    </row>
    <row r="1384" spans="1:14" x14ac:dyDescent="0.3">
      <c r="A1384" t="s">
        <v>3223</v>
      </c>
      <c r="B1384" t="s">
        <v>3120</v>
      </c>
      <c r="C1384" t="s">
        <v>3286</v>
      </c>
      <c r="D1384" t="s">
        <v>1581</v>
      </c>
      <c r="E1384" t="s">
        <v>1133</v>
      </c>
      <c r="F1384">
        <v>2</v>
      </c>
      <c r="G1384">
        <f t="shared" si="21"/>
        <v>2</v>
      </c>
      <c r="H1384" t="s">
        <v>1121</v>
      </c>
      <c r="K1384">
        <v>372.58</v>
      </c>
      <c r="L1384">
        <v>34.25</v>
      </c>
      <c r="M1384">
        <v>204.33</v>
      </c>
      <c r="N1384">
        <v>134</v>
      </c>
    </row>
    <row r="1385" spans="1:14" x14ac:dyDescent="0.3">
      <c r="A1385" t="s">
        <v>3224</v>
      </c>
      <c r="B1385" t="s">
        <v>576</v>
      </c>
      <c r="C1385" t="s">
        <v>3287</v>
      </c>
      <c r="D1385" t="s">
        <v>1581</v>
      </c>
      <c r="E1385" t="s">
        <v>1136</v>
      </c>
      <c r="F1385">
        <v>4</v>
      </c>
      <c r="G1385">
        <f t="shared" si="21"/>
        <v>4</v>
      </c>
      <c r="H1385" t="s">
        <v>1121</v>
      </c>
      <c r="K1385" s="2">
        <v>1000.41</v>
      </c>
      <c r="L1385">
        <v>457.75</v>
      </c>
      <c r="M1385">
        <v>408.66</v>
      </c>
      <c r="N1385">
        <v>134</v>
      </c>
    </row>
    <row r="1386" spans="1:14" x14ac:dyDescent="0.3">
      <c r="A1386" t="s">
        <v>3225</v>
      </c>
      <c r="B1386" t="s">
        <v>577</v>
      </c>
      <c r="C1386" t="s">
        <v>3288</v>
      </c>
      <c r="D1386" t="s">
        <v>1581</v>
      </c>
      <c r="E1386" t="s">
        <v>1148</v>
      </c>
      <c r="F1386">
        <v>8</v>
      </c>
      <c r="G1386">
        <f t="shared" si="21"/>
        <v>8</v>
      </c>
      <c r="H1386" t="s">
        <v>1121</v>
      </c>
      <c r="K1386" s="2">
        <v>2908.91</v>
      </c>
      <c r="L1386" s="2">
        <v>1931.25</v>
      </c>
      <c r="M1386">
        <v>843.66</v>
      </c>
      <c r="N1386">
        <v>134</v>
      </c>
    </row>
    <row r="1387" spans="1:14" x14ac:dyDescent="0.3">
      <c r="A1387" t="s">
        <v>3226</v>
      </c>
      <c r="B1387" t="s">
        <v>578</v>
      </c>
      <c r="C1387" t="s">
        <v>3289</v>
      </c>
      <c r="D1387" t="s">
        <v>1581</v>
      </c>
      <c r="E1387" t="s">
        <v>1130</v>
      </c>
      <c r="F1387">
        <v>10</v>
      </c>
      <c r="G1387">
        <f t="shared" si="21"/>
        <v>10</v>
      </c>
      <c r="H1387" t="s">
        <v>1121</v>
      </c>
      <c r="K1387" s="2">
        <v>3659.01</v>
      </c>
      <c r="L1387" s="2">
        <v>2503.35</v>
      </c>
      <c r="M1387" s="2">
        <v>1021.66</v>
      </c>
      <c r="N1387">
        <v>134</v>
      </c>
    </row>
    <row r="1388" spans="1:14" x14ac:dyDescent="0.3">
      <c r="A1388" t="s">
        <v>3344</v>
      </c>
      <c r="B1388">
        <v>500</v>
      </c>
      <c r="C1388" t="s">
        <v>3358</v>
      </c>
      <c r="D1388" t="s">
        <v>1119</v>
      </c>
      <c r="E1388" t="s">
        <v>1133</v>
      </c>
      <c r="F1388">
        <v>2</v>
      </c>
      <c r="G1388">
        <f t="shared" si="21"/>
        <v>2</v>
      </c>
      <c r="K1388">
        <v>600.65</v>
      </c>
      <c r="L1388">
        <v>304.14999999999998</v>
      </c>
      <c r="M1388">
        <v>197.5</v>
      </c>
      <c r="N1388">
        <v>99</v>
      </c>
    </row>
    <row r="1389" spans="1:14" x14ac:dyDescent="0.3">
      <c r="A1389" t="s">
        <v>3345</v>
      </c>
      <c r="B1389">
        <v>500</v>
      </c>
      <c r="C1389" t="s">
        <v>3359</v>
      </c>
      <c r="D1389" t="s">
        <v>1119</v>
      </c>
      <c r="E1389" t="s">
        <v>1229</v>
      </c>
      <c r="F1389">
        <v>3</v>
      </c>
      <c r="G1389">
        <f t="shared" si="21"/>
        <v>3</v>
      </c>
      <c r="K1389">
        <v>900.15</v>
      </c>
      <c r="L1389">
        <v>485.15</v>
      </c>
      <c r="M1389">
        <v>316</v>
      </c>
      <c r="N1389">
        <v>99</v>
      </c>
    </row>
    <row r="1390" spans="1:14" x14ac:dyDescent="0.3">
      <c r="A1390" t="s">
        <v>3346</v>
      </c>
      <c r="B1390">
        <v>500</v>
      </c>
      <c r="C1390" t="s">
        <v>3360</v>
      </c>
      <c r="D1390" t="s">
        <v>1119</v>
      </c>
      <c r="E1390" t="s">
        <v>1164</v>
      </c>
      <c r="F1390">
        <v>3.3</v>
      </c>
      <c r="G1390">
        <f t="shared" si="21"/>
        <v>3.4999999999999996</v>
      </c>
      <c r="K1390">
        <v>964.4</v>
      </c>
      <c r="L1390">
        <v>490.15</v>
      </c>
      <c r="M1390">
        <v>375.25</v>
      </c>
      <c r="N1390">
        <v>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79"/>
  <sheetViews>
    <sheetView workbookViewId="0">
      <selection activeCell="F1" sqref="F1:G2"/>
    </sheetView>
  </sheetViews>
  <sheetFormatPr baseColWidth="10" defaultRowHeight="14.4" x14ac:dyDescent="0.3"/>
  <sheetData>
    <row r="1" spans="1:14" x14ac:dyDescent="0.3">
      <c r="A1" t="s">
        <v>1105</v>
      </c>
      <c r="B1" t="s">
        <v>1106</v>
      </c>
      <c r="C1" t="s">
        <v>1107</v>
      </c>
      <c r="D1" t="s">
        <v>1108</v>
      </c>
      <c r="E1" t="s">
        <v>1109</v>
      </c>
      <c r="F1" t="s">
        <v>3129</v>
      </c>
      <c r="G1" t="s">
        <v>3130</v>
      </c>
      <c r="H1" t="s">
        <v>1110</v>
      </c>
      <c r="I1" t="s">
        <v>1111</v>
      </c>
      <c r="J1" t="s">
        <v>1112</v>
      </c>
      <c r="K1" t="s">
        <v>1113</v>
      </c>
      <c r="L1" t="s">
        <v>1114</v>
      </c>
      <c r="M1" t="s">
        <v>1115</v>
      </c>
      <c r="N1" t="s">
        <v>1116</v>
      </c>
    </row>
    <row r="2" spans="1:14" x14ac:dyDescent="0.3">
      <c r="A2" t="s">
        <v>1117</v>
      </c>
      <c r="C2" t="s">
        <v>1118</v>
      </c>
      <c r="D2" t="s">
        <v>1119</v>
      </c>
      <c r="E2" t="s">
        <v>1120</v>
      </c>
      <c r="F2">
        <v>7</v>
      </c>
      <c r="G2">
        <f>(F2-INT(F2))*5/3+INT(F2)</f>
        <v>7</v>
      </c>
      <c r="H2" t="s">
        <v>1121</v>
      </c>
      <c r="K2" s="2">
        <v>2023.45</v>
      </c>
      <c r="L2" s="2">
        <v>1805.95</v>
      </c>
      <c r="M2">
        <v>118.5</v>
      </c>
      <c r="N2">
        <v>99</v>
      </c>
    </row>
    <row r="3" spans="1:14" x14ac:dyDescent="0.3">
      <c r="A3" t="s">
        <v>1122</v>
      </c>
      <c r="C3" t="s">
        <v>1123</v>
      </c>
      <c r="D3" t="s">
        <v>1119</v>
      </c>
      <c r="E3" t="s">
        <v>1120</v>
      </c>
      <c r="F3">
        <v>7</v>
      </c>
      <c r="G3">
        <f t="shared" ref="G3:G66" si="0">(F3-INT(F3))*5/3+INT(F3)</f>
        <v>7</v>
      </c>
      <c r="H3" t="s">
        <v>1121</v>
      </c>
      <c r="K3" s="2">
        <v>1377.95</v>
      </c>
      <c r="L3">
        <v>785.45</v>
      </c>
      <c r="M3">
        <v>592.5</v>
      </c>
    </row>
    <row r="4" spans="1:14" x14ac:dyDescent="0.3">
      <c r="A4">
        <v>1913</v>
      </c>
      <c r="B4" t="s">
        <v>1124</v>
      </c>
      <c r="C4" t="s">
        <v>1125</v>
      </c>
      <c r="D4" t="s">
        <v>1126</v>
      </c>
      <c r="E4" t="s">
        <v>1127</v>
      </c>
      <c r="F4">
        <v>2.2999999999999998</v>
      </c>
      <c r="G4">
        <f t="shared" si="0"/>
        <v>2.4999999999999996</v>
      </c>
      <c r="H4" t="s">
        <v>1121</v>
      </c>
      <c r="K4">
        <v>558.5</v>
      </c>
      <c r="L4">
        <v>302</v>
      </c>
      <c r="M4">
        <v>197.5</v>
      </c>
      <c r="N4">
        <v>59</v>
      </c>
    </row>
    <row r="5" spans="1:14" x14ac:dyDescent="0.3">
      <c r="A5">
        <v>1914</v>
      </c>
      <c r="B5" t="s">
        <v>1128</v>
      </c>
      <c r="C5" t="s">
        <v>1129</v>
      </c>
      <c r="D5" t="s">
        <v>1126</v>
      </c>
      <c r="E5" t="s">
        <v>1130</v>
      </c>
      <c r="F5">
        <v>10</v>
      </c>
      <c r="G5">
        <f t="shared" si="0"/>
        <v>10</v>
      </c>
      <c r="H5" t="s">
        <v>1121</v>
      </c>
      <c r="I5">
        <v>53.94</v>
      </c>
      <c r="K5" s="2">
        <v>1160</v>
      </c>
      <c r="L5">
        <v>500</v>
      </c>
      <c r="M5">
        <v>660</v>
      </c>
    </row>
    <row r="6" spans="1:14" x14ac:dyDescent="0.3">
      <c r="A6" t="s">
        <v>1131</v>
      </c>
      <c r="C6" t="s">
        <v>1132</v>
      </c>
      <c r="D6" t="s">
        <v>1119</v>
      </c>
      <c r="E6" t="s">
        <v>1133</v>
      </c>
      <c r="F6">
        <v>2</v>
      </c>
      <c r="G6">
        <f t="shared" si="0"/>
        <v>2</v>
      </c>
      <c r="H6" t="s">
        <v>1121</v>
      </c>
      <c r="K6">
        <v>405.4</v>
      </c>
      <c r="L6">
        <v>247.4</v>
      </c>
      <c r="M6">
        <v>158</v>
      </c>
    </row>
    <row r="7" spans="1:14" x14ac:dyDescent="0.3">
      <c r="A7" t="s">
        <v>610</v>
      </c>
      <c r="C7" t="s">
        <v>1134</v>
      </c>
      <c r="D7" t="s">
        <v>1119</v>
      </c>
      <c r="E7" t="s">
        <v>1133</v>
      </c>
      <c r="F7">
        <v>2</v>
      </c>
      <c r="G7">
        <f t="shared" si="0"/>
        <v>2</v>
      </c>
      <c r="H7" t="s">
        <v>1121</v>
      </c>
      <c r="K7">
        <v>457.4</v>
      </c>
      <c r="L7">
        <v>200.4</v>
      </c>
      <c r="M7">
        <v>158</v>
      </c>
      <c r="N7">
        <v>99</v>
      </c>
    </row>
    <row r="8" spans="1:14" x14ac:dyDescent="0.3">
      <c r="A8" t="s">
        <v>611</v>
      </c>
      <c r="C8" t="s">
        <v>1135</v>
      </c>
      <c r="D8" t="s">
        <v>1119</v>
      </c>
      <c r="E8" t="s">
        <v>1144</v>
      </c>
      <c r="F8">
        <v>6</v>
      </c>
      <c r="G8">
        <f t="shared" si="0"/>
        <v>6</v>
      </c>
      <c r="H8" t="s">
        <v>1121</v>
      </c>
      <c r="K8" s="2">
        <v>1363.08</v>
      </c>
      <c r="L8">
        <v>724.25</v>
      </c>
      <c r="M8">
        <v>539.83000000000004</v>
      </c>
      <c r="N8">
        <v>99</v>
      </c>
    </row>
    <row r="9" spans="1:14" x14ac:dyDescent="0.3">
      <c r="A9" t="s">
        <v>1137</v>
      </c>
      <c r="C9" t="s">
        <v>1138</v>
      </c>
      <c r="D9" t="s">
        <v>1119</v>
      </c>
      <c r="E9" t="s">
        <v>1136</v>
      </c>
      <c r="F9">
        <v>4</v>
      </c>
      <c r="G9">
        <f t="shared" si="0"/>
        <v>4</v>
      </c>
      <c r="H9" t="s">
        <v>1121</v>
      </c>
      <c r="K9">
        <v>969.9</v>
      </c>
      <c r="L9">
        <v>396.9</v>
      </c>
      <c r="M9">
        <v>474</v>
      </c>
      <c r="N9">
        <v>99</v>
      </c>
    </row>
    <row r="10" spans="1:14" x14ac:dyDescent="0.3">
      <c r="A10">
        <v>2007</v>
      </c>
      <c r="B10">
        <v>2007</v>
      </c>
      <c r="C10" t="s">
        <v>1139</v>
      </c>
      <c r="D10" t="s">
        <v>1126</v>
      </c>
      <c r="E10" t="s">
        <v>1140</v>
      </c>
      <c r="F10">
        <v>0.3</v>
      </c>
      <c r="G10">
        <f t="shared" si="0"/>
        <v>0.5</v>
      </c>
      <c r="H10" t="s">
        <v>1121</v>
      </c>
      <c r="K10">
        <v>98.5</v>
      </c>
      <c r="M10">
        <v>39.5</v>
      </c>
      <c r="N10">
        <v>59</v>
      </c>
    </row>
    <row r="11" spans="1:14" x14ac:dyDescent="0.3">
      <c r="A11">
        <v>2021</v>
      </c>
      <c r="B11">
        <v>2021</v>
      </c>
      <c r="C11" t="s">
        <v>1141</v>
      </c>
      <c r="D11" t="s">
        <v>1126</v>
      </c>
      <c r="E11" t="s">
        <v>1140</v>
      </c>
      <c r="F11">
        <v>0.3</v>
      </c>
      <c r="G11">
        <f t="shared" si="0"/>
        <v>0.5</v>
      </c>
      <c r="H11" t="s">
        <v>1121</v>
      </c>
      <c r="K11">
        <v>419</v>
      </c>
      <c r="L11">
        <v>386</v>
      </c>
      <c r="M11">
        <v>33</v>
      </c>
    </row>
    <row r="12" spans="1:14" x14ac:dyDescent="0.3">
      <c r="A12">
        <v>2023</v>
      </c>
      <c r="B12">
        <v>2023</v>
      </c>
      <c r="C12" t="s">
        <v>1142</v>
      </c>
      <c r="D12" t="s">
        <v>1126</v>
      </c>
      <c r="E12" t="s">
        <v>1140</v>
      </c>
      <c r="F12">
        <v>0.3</v>
      </c>
      <c r="G12">
        <f t="shared" si="0"/>
        <v>0.5</v>
      </c>
      <c r="H12" t="s">
        <v>1121</v>
      </c>
      <c r="K12">
        <v>78.5</v>
      </c>
      <c r="L12">
        <v>12.5</v>
      </c>
      <c r="M12">
        <v>66</v>
      </c>
    </row>
    <row r="13" spans="1:14" x14ac:dyDescent="0.3">
      <c r="A13">
        <v>2026</v>
      </c>
      <c r="B13">
        <v>2026</v>
      </c>
      <c r="C13" t="s">
        <v>1143</v>
      </c>
      <c r="D13" t="s">
        <v>1126</v>
      </c>
      <c r="E13" t="s">
        <v>1144</v>
      </c>
      <c r="F13">
        <v>6</v>
      </c>
      <c r="G13">
        <f t="shared" si="0"/>
        <v>6</v>
      </c>
      <c r="H13" t="s">
        <v>1121</v>
      </c>
      <c r="K13" s="2">
        <v>1105</v>
      </c>
      <c r="L13">
        <v>709</v>
      </c>
      <c r="M13">
        <v>396</v>
      </c>
    </row>
    <row r="14" spans="1:14" x14ac:dyDescent="0.3">
      <c r="A14">
        <v>2029</v>
      </c>
      <c r="B14">
        <v>2029</v>
      </c>
      <c r="C14" t="s">
        <v>1145</v>
      </c>
      <c r="D14" t="s">
        <v>1126</v>
      </c>
      <c r="E14" t="s">
        <v>1140</v>
      </c>
      <c r="F14">
        <v>0.3</v>
      </c>
      <c r="G14">
        <f t="shared" si="0"/>
        <v>0.5</v>
      </c>
      <c r="H14" t="s">
        <v>1121</v>
      </c>
      <c r="I14">
        <v>53.94</v>
      </c>
      <c r="K14">
        <v>73.86</v>
      </c>
      <c r="L14">
        <v>73.86</v>
      </c>
    </row>
    <row r="15" spans="1:14" x14ac:dyDescent="0.3">
      <c r="A15">
        <v>2105</v>
      </c>
      <c r="B15" t="s">
        <v>1146</v>
      </c>
      <c r="C15" t="s">
        <v>1147</v>
      </c>
      <c r="D15" t="s">
        <v>1126</v>
      </c>
      <c r="E15" t="s">
        <v>1148</v>
      </c>
      <c r="F15">
        <v>8</v>
      </c>
      <c r="G15">
        <f t="shared" si="0"/>
        <v>8</v>
      </c>
      <c r="H15" t="s">
        <v>1121</v>
      </c>
      <c r="K15">
        <v>868</v>
      </c>
      <c r="L15">
        <v>241</v>
      </c>
      <c r="M15">
        <v>528</v>
      </c>
      <c r="N15">
        <v>99</v>
      </c>
    </row>
    <row r="16" spans="1:14" x14ac:dyDescent="0.3">
      <c r="A16">
        <v>2111</v>
      </c>
      <c r="B16">
        <v>2111</v>
      </c>
      <c r="C16" t="s">
        <v>1149</v>
      </c>
      <c r="D16" t="s">
        <v>1126</v>
      </c>
      <c r="E16" t="s">
        <v>1150</v>
      </c>
      <c r="F16">
        <v>1</v>
      </c>
      <c r="G16">
        <f t="shared" si="0"/>
        <v>1</v>
      </c>
      <c r="H16" t="s">
        <v>1121</v>
      </c>
      <c r="I16">
        <v>53.94</v>
      </c>
      <c r="K16">
        <v>346</v>
      </c>
      <c r="L16">
        <v>221</v>
      </c>
      <c r="M16">
        <v>66</v>
      </c>
      <c r="N16">
        <v>59</v>
      </c>
    </row>
    <row r="17" spans="1:14" x14ac:dyDescent="0.3">
      <c r="A17">
        <v>2115</v>
      </c>
      <c r="B17">
        <v>2115</v>
      </c>
      <c r="C17" t="s">
        <v>1151</v>
      </c>
      <c r="D17" t="s">
        <v>1126</v>
      </c>
      <c r="E17" t="s">
        <v>1152</v>
      </c>
      <c r="F17">
        <v>0.45</v>
      </c>
      <c r="G17">
        <f t="shared" si="0"/>
        <v>0.75</v>
      </c>
      <c r="H17" t="s">
        <v>1121</v>
      </c>
      <c r="K17">
        <v>123.6</v>
      </c>
      <c r="L17">
        <v>5.35</v>
      </c>
      <c r="M17">
        <v>59.25</v>
      </c>
      <c r="N17">
        <v>59</v>
      </c>
    </row>
    <row r="18" spans="1:14" x14ac:dyDescent="0.3">
      <c r="A18">
        <v>2118</v>
      </c>
      <c r="B18">
        <v>2118</v>
      </c>
      <c r="C18" t="s">
        <v>1153</v>
      </c>
      <c r="D18" t="s">
        <v>1126</v>
      </c>
      <c r="E18" t="s">
        <v>1154</v>
      </c>
      <c r="F18">
        <v>0.15</v>
      </c>
      <c r="G18">
        <f t="shared" si="0"/>
        <v>0.25</v>
      </c>
      <c r="H18" t="s">
        <v>1121</v>
      </c>
      <c r="K18">
        <v>97.5</v>
      </c>
      <c r="L18">
        <v>81</v>
      </c>
      <c r="M18">
        <v>16.5</v>
      </c>
    </row>
    <row r="19" spans="1:14" x14ac:dyDescent="0.3">
      <c r="A19">
        <v>2120</v>
      </c>
      <c r="B19">
        <v>2120</v>
      </c>
      <c r="C19" t="s">
        <v>1155</v>
      </c>
      <c r="D19" t="s">
        <v>1126</v>
      </c>
      <c r="E19" t="s">
        <v>1152</v>
      </c>
      <c r="F19">
        <v>0.45</v>
      </c>
      <c r="G19">
        <f t="shared" si="0"/>
        <v>0.75</v>
      </c>
      <c r="H19" t="s">
        <v>1121</v>
      </c>
      <c r="K19">
        <v>134</v>
      </c>
      <c r="L19">
        <v>15.5</v>
      </c>
      <c r="M19">
        <v>118.5</v>
      </c>
    </row>
    <row r="20" spans="1:14" x14ac:dyDescent="0.3">
      <c r="A20">
        <v>2123</v>
      </c>
      <c r="B20">
        <v>2123</v>
      </c>
      <c r="C20" t="s">
        <v>1156</v>
      </c>
      <c r="D20" t="s">
        <v>1126</v>
      </c>
      <c r="E20" t="s">
        <v>1152</v>
      </c>
      <c r="F20">
        <v>0.45</v>
      </c>
      <c r="G20">
        <f t="shared" si="0"/>
        <v>0.75</v>
      </c>
      <c r="H20" t="s">
        <v>1121</v>
      </c>
      <c r="K20">
        <v>177.5</v>
      </c>
      <c r="L20">
        <v>78.5</v>
      </c>
      <c r="M20">
        <v>99</v>
      </c>
    </row>
    <row r="21" spans="1:14" x14ac:dyDescent="0.3">
      <c r="A21">
        <v>2124</v>
      </c>
      <c r="B21">
        <v>2124</v>
      </c>
      <c r="C21" t="s">
        <v>1157</v>
      </c>
      <c r="D21" t="s">
        <v>1126</v>
      </c>
      <c r="E21" t="s">
        <v>1152</v>
      </c>
      <c r="F21">
        <v>0.45</v>
      </c>
      <c r="G21">
        <f t="shared" si="0"/>
        <v>0.75</v>
      </c>
      <c r="H21" t="s">
        <v>1121</v>
      </c>
      <c r="I21">
        <v>53.94</v>
      </c>
      <c r="K21">
        <v>138.25</v>
      </c>
      <c r="M21">
        <v>59.25</v>
      </c>
      <c r="N21">
        <v>79</v>
      </c>
    </row>
    <row r="22" spans="1:14" x14ac:dyDescent="0.3">
      <c r="A22">
        <v>2127</v>
      </c>
      <c r="B22">
        <v>2127</v>
      </c>
      <c r="C22" t="s">
        <v>1158</v>
      </c>
      <c r="D22" t="s">
        <v>1126</v>
      </c>
      <c r="E22" t="s">
        <v>1154</v>
      </c>
      <c r="F22">
        <v>0.15</v>
      </c>
      <c r="G22">
        <f t="shared" si="0"/>
        <v>0.25</v>
      </c>
      <c r="H22" t="s">
        <v>1121</v>
      </c>
      <c r="K22">
        <v>155.5</v>
      </c>
      <c r="L22">
        <v>122.5</v>
      </c>
      <c r="M22">
        <v>33</v>
      </c>
    </row>
    <row r="23" spans="1:14" x14ac:dyDescent="0.3">
      <c r="A23">
        <v>2135</v>
      </c>
      <c r="C23" t="s">
        <v>1159</v>
      </c>
      <c r="D23" t="s">
        <v>1126</v>
      </c>
      <c r="E23" t="s">
        <v>1140</v>
      </c>
      <c r="F23">
        <v>0.3</v>
      </c>
      <c r="G23">
        <f t="shared" si="0"/>
        <v>0.5</v>
      </c>
      <c r="H23" t="s">
        <v>1121</v>
      </c>
      <c r="K23">
        <v>164.83</v>
      </c>
      <c r="M23">
        <v>65.83</v>
      </c>
      <c r="N23">
        <v>99</v>
      </c>
    </row>
    <row r="24" spans="1:14" x14ac:dyDescent="0.3">
      <c r="A24">
        <v>2137</v>
      </c>
      <c r="B24">
        <v>2137</v>
      </c>
      <c r="C24" t="s">
        <v>1160</v>
      </c>
      <c r="D24" t="s">
        <v>1126</v>
      </c>
      <c r="E24" t="s">
        <v>1152</v>
      </c>
      <c r="F24">
        <v>0.45</v>
      </c>
      <c r="G24">
        <f t="shared" si="0"/>
        <v>0.75</v>
      </c>
      <c r="H24" t="s">
        <v>1121</v>
      </c>
      <c r="K24">
        <v>67</v>
      </c>
      <c r="L24">
        <v>17.5</v>
      </c>
      <c r="M24">
        <v>49.5</v>
      </c>
    </row>
    <row r="25" spans="1:14" x14ac:dyDescent="0.3">
      <c r="A25">
        <v>2146</v>
      </c>
      <c r="B25">
        <v>2146</v>
      </c>
      <c r="C25" t="s">
        <v>1161</v>
      </c>
      <c r="D25" t="s">
        <v>1126</v>
      </c>
      <c r="E25" t="s">
        <v>1162</v>
      </c>
      <c r="F25">
        <v>0.2</v>
      </c>
      <c r="G25">
        <f t="shared" si="0"/>
        <v>0.33333333333333331</v>
      </c>
      <c r="H25" t="s">
        <v>1121</v>
      </c>
      <c r="K25">
        <v>34.630000000000003</v>
      </c>
      <c r="L25">
        <v>8.3000000000000007</v>
      </c>
      <c r="M25">
        <v>26.33</v>
      </c>
    </row>
    <row r="26" spans="1:14" x14ac:dyDescent="0.3">
      <c r="A26">
        <v>2180</v>
      </c>
      <c r="B26">
        <v>2180</v>
      </c>
      <c r="C26" t="s">
        <v>1163</v>
      </c>
      <c r="D26" t="s">
        <v>1126</v>
      </c>
      <c r="E26" t="s">
        <v>1164</v>
      </c>
      <c r="F26">
        <v>3.3</v>
      </c>
      <c r="G26">
        <f t="shared" si="0"/>
        <v>3.4999999999999996</v>
      </c>
      <c r="H26" t="s">
        <v>1121</v>
      </c>
      <c r="K26" s="2">
        <v>1695</v>
      </c>
      <c r="L26" s="2">
        <v>1142</v>
      </c>
      <c r="M26">
        <v>553</v>
      </c>
    </row>
    <row r="27" spans="1:14" x14ac:dyDescent="0.3">
      <c r="A27">
        <v>2200</v>
      </c>
      <c r="B27">
        <v>2200</v>
      </c>
      <c r="C27" t="s">
        <v>1165</v>
      </c>
      <c r="D27" t="s">
        <v>1126</v>
      </c>
      <c r="E27" t="s">
        <v>1154</v>
      </c>
      <c r="F27">
        <v>0.15</v>
      </c>
      <c r="G27">
        <f t="shared" si="0"/>
        <v>0.25</v>
      </c>
      <c r="H27" t="s">
        <v>1121</v>
      </c>
      <c r="K27">
        <v>93</v>
      </c>
      <c r="L27">
        <v>76.5</v>
      </c>
      <c r="M27">
        <v>16.5</v>
      </c>
    </row>
    <row r="28" spans="1:14" x14ac:dyDescent="0.3">
      <c r="A28">
        <v>2206</v>
      </c>
      <c r="C28" t="s">
        <v>1166</v>
      </c>
      <c r="D28" t="s">
        <v>1126</v>
      </c>
      <c r="G28">
        <f t="shared" si="0"/>
        <v>0</v>
      </c>
      <c r="H28" t="s">
        <v>1121</v>
      </c>
      <c r="K28">
        <v>418.5</v>
      </c>
      <c r="L28">
        <v>241</v>
      </c>
      <c r="M28">
        <v>118.5</v>
      </c>
      <c r="N28">
        <v>59</v>
      </c>
    </row>
    <row r="29" spans="1:14" x14ac:dyDescent="0.3">
      <c r="A29" t="s">
        <v>1167</v>
      </c>
      <c r="B29" t="s">
        <v>1167</v>
      </c>
      <c r="C29" t="s">
        <v>1168</v>
      </c>
      <c r="D29" t="s">
        <v>1126</v>
      </c>
      <c r="E29" t="s">
        <v>1140</v>
      </c>
      <c r="F29">
        <v>0.3</v>
      </c>
      <c r="G29">
        <f t="shared" si="0"/>
        <v>0.5</v>
      </c>
      <c r="H29" t="s">
        <v>1121</v>
      </c>
      <c r="K29">
        <v>138</v>
      </c>
      <c r="M29">
        <v>79</v>
      </c>
      <c r="N29">
        <v>59</v>
      </c>
    </row>
    <row r="30" spans="1:14" x14ac:dyDescent="0.3">
      <c r="A30" t="s">
        <v>3163</v>
      </c>
      <c r="B30" t="s">
        <v>3163</v>
      </c>
      <c r="C30" t="s">
        <v>3164</v>
      </c>
      <c r="D30" t="s">
        <v>1126</v>
      </c>
      <c r="E30" t="s">
        <v>1224</v>
      </c>
      <c r="F30">
        <v>1.3</v>
      </c>
      <c r="G30">
        <f t="shared" si="0"/>
        <v>1.5</v>
      </c>
      <c r="H30" t="s">
        <v>1121</v>
      </c>
      <c r="K30">
        <v>274.2</v>
      </c>
      <c r="L30">
        <v>96.2</v>
      </c>
      <c r="M30">
        <v>99</v>
      </c>
      <c r="N30">
        <v>79</v>
      </c>
    </row>
    <row r="31" spans="1:14" x14ac:dyDescent="0.3">
      <c r="A31" t="s">
        <v>3247</v>
      </c>
      <c r="C31" t="s">
        <v>3248</v>
      </c>
      <c r="D31" t="s">
        <v>1126</v>
      </c>
      <c r="E31" t="s">
        <v>1152</v>
      </c>
      <c r="F31">
        <v>0.45</v>
      </c>
      <c r="G31">
        <f t="shared" si="0"/>
        <v>0.75</v>
      </c>
      <c r="K31">
        <v>177.5</v>
      </c>
      <c r="M31">
        <v>118.5</v>
      </c>
      <c r="N31">
        <v>59</v>
      </c>
    </row>
    <row r="32" spans="1:14" x14ac:dyDescent="0.3">
      <c r="A32">
        <v>2215</v>
      </c>
      <c r="B32">
        <v>2215</v>
      </c>
      <c r="C32" t="s">
        <v>1169</v>
      </c>
      <c r="D32" t="s">
        <v>1126</v>
      </c>
      <c r="E32" t="s">
        <v>1140</v>
      </c>
      <c r="F32">
        <v>0.3</v>
      </c>
      <c r="G32">
        <f t="shared" si="0"/>
        <v>0.5</v>
      </c>
      <c r="H32" t="s">
        <v>1121</v>
      </c>
      <c r="K32">
        <v>33</v>
      </c>
      <c r="M32">
        <v>33</v>
      </c>
    </row>
    <row r="33" spans="1:14" x14ac:dyDescent="0.3">
      <c r="A33">
        <v>2216</v>
      </c>
      <c r="B33">
        <v>2216</v>
      </c>
      <c r="C33" t="s">
        <v>3198</v>
      </c>
      <c r="D33" t="s">
        <v>1126</v>
      </c>
      <c r="E33" t="s">
        <v>1150</v>
      </c>
      <c r="F33">
        <v>1</v>
      </c>
      <c r="G33">
        <f t="shared" si="0"/>
        <v>1</v>
      </c>
      <c r="H33" t="s">
        <v>1121</v>
      </c>
      <c r="K33">
        <v>180</v>
      </c>
      <c r="L33">
        <v>22</v>
      </c>
      <c r="M33">
        <v>158</v>
      </c>
    </row>
    <row r="34" spans="1:14" x14ac:dyDescent="0.3">
      <c r="A34">
        <v>2223</v>
      </c>
      <c r="B34">
        <v>2223</v>
      </c>
      <c r="C34" t="s">
        <v>1170</v>
      </c>
      <c r="D34" t="s">
        <v>1126</v>
      </c>
      <c r="E34" t="s">
        <v>1133</v>
      </c>
      <c r="F34">
        <v>2</v>
      </c>
      <c r="G34">
        <f t="shared" si="0"/>
        <v>2</v>
      </c>
      <c r="H34" t="s">
        <v>1121</v>
      </c>
      <c r="K34" s="2">
        <v>1742</v>
      </c>
      <c r="L34" s="2">
        <v>1485</v>
      </c>
      <c r="M34">
        <v>158</v>
      </c>
      <c r="N34">
        <v>99</v>
      </c>
    </row>
    <row r="35" spans="1:14" x14ac:dyDescent="0.3">
      <c r="A35">
        <v>2228</v>
      </c>
      <c r="B35">
        <v>2228</v>
      </c>
      <c r="C35" t="s">
        <v>3165</v>
      </c>
      <c r="D35" t="s">
        <v>1126</v>
      </c>
      <c r="E35" t="s">
        <v>1154</v>
      </c>
      <c r="F35">
        <v>0.15</v>
      </c>
      <c r="G35">
        <f t="shared" si="0"/>
        <v>0.25</v>
      </c>
      <c r="H35" t="s">
        <v>1121</v>
      </c>
      <c r="K35">
        <v>55.25</v>
      </c>
      <c r="L35">
        <v>19</v>
      </c>
      <c r="M35">
        <v>36.25</v>
      </c>
    </row>
    <row r="36" spans="1:14" x14ac:dyDescent="0.3">
      <c r="A36">
        <v>2233</v>
      </c>
      <c r="B36">
        <v>2233</v>
      </c>
      <c r="C36" t="s">
        <v>1171</v>
      </c>
      <c r="D36" t="s">
        <v>1126</v>
      </c>
      <c r="E36" t="s">
        <v>1140</v>
      </c>
      <c r="F36">
        <v>0.3</v>
      </c>
      <c r="G36">
        <f t="shared" si="0"/>
        <v>0.5</v>
      </c>
      <c r="H36" t="s">
        <v>1121</v>
      </c>
      <c r="K36">
        <v>196.5</v>
      </c>
      <c r="L36">
        <v>130.5</v>
      </c>
      <c r="M36">
        <v>66</v>
      </c>
    </row>
    <row r="37" spans="1:14" x14ac:dyDescent="0.3">
      <c r="A37">
        <v>2238</v>
      </c>
      <c r="B37">
        <v>2238</v>
      </c>
      <c r="C37" t="s">
        <v>1172</v>
      </c>
      <c r="D37" t="s">
        <v>1126</v>
      </c>
      <c r="E37" t="s">
        <v>1154</v>
      </c>
      <c r="F37">
        <v>0.15</v>
      </c>
      <c r="G37">
        <f t="shared" si="0"/>
        <v>0.25</v>
      </c>
      <c r="H37" t="s">
        <v>1121</v>
      </c>
      <c r="K37">
        <v>39.9</v>
      </c>
      <c r="L37">
        <v>3.65</v>
      </c>
      <c r="M37">
        <v>36.25</v>
      </c>
    </row>
    <row r="38" spans="1:14" x14ac:dyDescent="0.3">
      <c r="A38">
        <v>2241</v>
      </c>
      <c r="B38">
        <v>2241</v>
      </c>
      <c r="C38" t="s">
        <v>3199</v>
      </c>
      <c r="D38" t="s">
        <v>1126</v>
      </c>
      <c r="E38" t="s">
        <v>1152</v>
      </c>
      <c r="F38">
        <v>0.45</v>
      </c>
      <c r="G38">
        <f t="shared" si="0"/>
        <v>0.75</v>
      </c>
      <c r="H38" t="s">
        <v>1121</v>
      </c>
      <c r="K38">
        <v>74.150000000000006</v>
      </c>
      <c r="L38">
        <v>14.9</v>
      </c>
      <c r="M38">
        <v>59.25</v>
      </c>
    </row>
    <row r="39" spans="1:14" x14ac:dyDescent="0.3">
      <c r="A39">
        <v>2250</v>
      </c>
      <c r="C39" t="s">
        <v>1173</v>
      </c>
      <c r="D39" t="s">
        <v>1126</v>
      </c>
      <c r="E39" t="s">
        <v>1154</v>
      </c>
      <c r="F39">
        <v>0.15</v>
      </c>
      <c r="G39">
        <f t="shared" si="0"/>
        <v>0.25</v>
      </c>
      <c r="K39">
        <v>17.18</v>
      </c>
      <c r="L39">
        <v>0.68</v>
      </c>
      <c r="M39">
        <v>16.5</v>
      </c>
    </row>
    <row r="40" spans="1:14" x14ac:dyDescent="0.3">
      <c r="A40">
        <v>2280</v>
      </c>
      <c r="B40">
        <v>2280</v>
      </c>
      <c r="C40" t="s">
        <v>1174</v>
      </c>
      <c r="D40" t="s">
        <v>1126</v>
      </c>
      <c r="E40" t="s">
        <v>1140</v>
      </c>
      <c r="F40">
        <v>0.3</v>
      </c>
      <c r="G40">
        <f t="shared" si="0"/>
        <v>0.5</v>
      </c>
      <c r="H40" t="s">
        <v>1121</v>
      </c>
      <c r="K40">
        <v>39</v>
      </c>
      <c r="L40">
        <v>39</v>
      </c>
    </row>
    <row r="41" spans="1:14" x14ac:dyDescent="0.3">
      <c r="A41">
        <v>2302</v>
      </c>
      <c r="B41">
        <v>2302</v>
      </c>
      <c r="C41" t="s">
        <v>3249</v>
      </c>
      <c r="D41" t="s">
        <v>1126</v>
      </c>
      <c r="E41" t="s">
        <v>1154</v>
      </c>
      <c r="F41">
        <v>0.15</v>
      </c>
      <c r="G41">
        <f t="shared" si="0"/>
        <v>0.25</v>
      </c>
      <c r="H41" t="s">
        <v>1121</v>
      </c>
      <c r="K41">
        <v>39.5</v>
      </c>
      <c r="M41">
        <v>39.5</v>
      </c>
    </row>
    <row r="42" spans="1:14" x14ac:dyDescent="0.3">
      <c r="A42">
        <v>2303</v>
      </c>
      <c r="B42">
        <v>2303</v>
      </c>
      <c r="C42" t="s">
        <v>3250</v>
      </c>
      <c r="D42" t="s">
        <v>1126</v>
      </c>
      <c r="E42" t="s">
        <v>1154</v>
      </c>
      <c r="F42">
        <v>0.15</v>
      </c>
      <c r="G42">
        <f t="shared" si="0"/>
        <v>0.25</v>
      </c>
      <c r="H42" t="s">
        <v>1121</v>
      </c>
      <c r="K42">
        <v>39.5</v>
      </c>
      <c r="M42">
        <v>39.5</v>
      </c>
    </row>
    <row r="43" spans="1:14" x14ac:dyDescent="0.3">
      <c r="A43">
        <v>2515</v>
      </c>
      <c r="C43" t="s">
        <v>1175</v>
      </c>
      <c r="D43" t="s">
        <v>1126</v>
      </c>
      <c r="G43">
        <f t="shared" si="0"/>
        <v>0</v>
      </c>
    </row>
    <row r="44" spans="1:14" x14ac:dyDescent="0.3">
      <c r="A44">
        <v>2578</v>
      </c>
      <c r="B44">
        <v>2578</v>
      </c>
      <c r="C44" t="s">
        <v>1176</v>
      </c>
      <c r="D44" t="s">
        <v>1126</v>
      </c>
      <c r="E44" t="s">
        <v>1140</v>
      </c>
      <c r="F44">
        <v>0.3</v>
      </c>
      <c r="G44">
        <f t="shared" si="0"/>
        <v>0.5</v>
      </c>
      <c r="H44" t="s">
        <v>1121</v>
      </c>
      <c r="K44">
        <v>247</v>
      </c>
      <c r="L44">
        <v>247</v>
      </c>
    </row>
    <row r="45" spans="1:14" x14ac:dyDescent="0.3">
      <c r="A45">
        <v>2584</v>
      </c>
      <c r="B45">
        <v>2584</v>
      </c>
      <c r="C45" t="s">
        <v>1177</v>
      </c>
      <c r="D45" t="s">
        <v>1126</v>
      </c>
      <c r="E45" t="s">
        <v>1178</v>
      </c>
      <c r="F45">
        <v>5</v>
      </c>
      <c r="G45">
        <f t="shared" si="0"/>
        <v>5</v>
      </c>
      <c r="H45" t="s">
        <v>1121</v>
      </c>
      <c r="K45">
        <v>330</v>
      </c>
      <c r="M45">
        <v>330</v>
      </c>
    </row>
    <row r="46" spans="1:14" x14ac:dyDescent="0.3">
      <c r="A46">
        <v>2585</v>
      </c>
      <c r="B46">
        <v>2585</v>
      </c>
      <c r="C46" t="s">
        <v>1179</v>
      </c>
      <c r="D46" t="s">
        <v>1126</v>
      </c>
      <c r="E46" t="s">
        <v>1140</v>
      </c>
      <c r="F46">
        <v>0.3</v>
      </c>
      <c r="G46">
        <f t="shared" si="0"/>
        <v>0.5</v>
      </c>
      <c r="H46" t="s">
        <v>1121</v>
      </c>
      <c r="K46">
        <v>78.900000000000006</v>
      </c>
      <c r="L46">
        <v>12.9</v>
      </c>
      <c r="M46">
        <v>66</v>
      </c>
    </row>
    <row r="47" spans="1:14" x14ac:dyDescent="0.3">
      <c r="A47">
        <v>2592</v>
      </c>
      <c r="B47">
        <v>2592</v>
      </c>
      <c r="C47" t="s">
        <v>1180</v>
      </c>
      <c r="D47" t="s">
        <v>1126</v>
      </c>
      <c r="E47" t="s">
        <v>1140</v>
      </c>
      <c r="F47">
        <v>0.3</v>
      </c>
      <c r="G47">
        <f t="shared" si="0"/>
        <v>0.5</v>
      </c>
      <c r="H47" t="s">
        <v>1121</v>
      </c>
      <c r="K47">
        <v>170</v>
      </c>
      <c r="L47">
        <v>71</v>
      </c>
      <c r="M47">
        <v>99</v>
      </c>
    </row>
    <row r="48" spans="1:14" x14ac:dyDescent="0.3">
      <c r="A48">
        <v>2601</v>
      </c>
      <c r="C48" t="s">
        <v>1181</v>
      </c>
      <c r="D48" t="s">
        <v>1126</v>
      </c>
      <c r="G48">
        <f t="shared" si="0"/>
        <v>0</v>
      </c>
      <c r="H48" t="s">
        <v>1121</v>
      </c>
      <c r="K48">
        <v>66</v>
      </c>
      <c r="M48">
        <v>66</v>
      </c>
    </row>
    <row r="49" spans="1:14" x14ac:dyDescent="0.3">
      <c r="A49">
        <v>2614</v>
      </c>
      <c r="B49">
        <v>2614</v>
      </c>
      <c r="C49" t="s">
        <v>1182</v>
      </c>
      <c r="D49" t="s">
        <v>1126</v>
      </c>
      <c r="E49" t="s">
        <v>1154</v>
      </c>
      <c r="F49">
        <v>0.15</v>
      </c>
      <c r="G49">
        <f t="shared" si="0"/>
        <v>0.25</v>
      </c>
      <c r="H49" t="s">
        <v>1121</v>
      </c>
      <c r="K49">
        <v>82.5</v>
      </c>
      <c r="M49">
        <v>82.5</v>
      </c>
    </row>
    <row r="50" spans="1:14" x14ac:dyDescent="0.3">
      <c r="A50">
        <v>2655</v>
      </c>
      <c r="B50">
        <v>2655</v>
      </c>
      <c r="C50" t="s">
        <v>1183</v>
      </c>
      <c r="D50" t="s">
        <v>1126</v>
      </c>
      <c r="E50" t="s">
        <v>1140</v>
      </c>
      <c r="F50">
        <v>0.3</v>
      </c>
      <c r="G50">
        <f t="shared" si="0"/>
        <v>0.5</v>
      </c>
      <c r="H50" t="s">
        <v>1121</v>
      </c>
      <c r="K50">
        <v>105.4</v>
      </c>
      <c r="L50">
        <v>6.4</v>
      </c>
      <c r="M50">
        <v>99</v>
      </c>
    </row>
    <row r="51" spans="1:14" x14ac:dyDescent="0.3">
      <c r="A51">
        <v>2674</v>
      </c>
      <c r="C51" t="s">
        <v>1184</v>
      </c>
      <c r="D51" t="s">
        <v>1126</v>
      </c>
      <c r="E51" t="s">
        <v>1154</v>
      </c>
      <c r="F51">
        <v>0.15</v>
      </c>
      <c r="G51">
        <f t="shared" si="0"/>
        <v>0.25</v>
      </c>
      <c r="H51" t="s">
        <v>1121</v>
      </c>
      <c r="K51">
        <v>21.3</v>
      </c>
      <c r="L51">
        <v>4.8</v>
      </c>
      <c r="M51">
        <v>16.5</v>
      </c>
    </row>
    <row r="52" spans="1:14" x14ac:dyDescent="0.3">
      <c r="A52">
        <v>2677</v>
      </c>
      <c r="B52">
        <v>2677</v>
      </c>
      <c r="C52" t="s">
        <v>1185</v>
      </c>
      <c r="D52" t="s">
        <v>1126</v>
      </c>
      <c r="E52" t="s">
        <v>1140</v>
      </c>
      <c r="F52">
        <v>0.3</v>
      </c>
      <c r="G52">
        <f t="shared" si="0"/>
        <v>0.5</v>
      </c>
      <c r="H52" t="s">
        <v>1121</v>
      </c>
    </row>
    <row r="53" spans="1:14" x14ac:dyDescent="0.3">
      <c r="A53">
        <v>2680</v>
      </c>
      <c r="B53" t="s">
        <v>1186</v>
      </c>
      <c r="C53" t="s">
        <v>1187</v>
      </c>
      <c r="D53" t="s">
        <v>1126</v>
      </c>
      <c r="E53" t="s">
        <v>1152</v>
      </c>
      <c r="F53">
        <v>0.45</v>
      </c>
      <c r="G53">
        <f t="shared" si="0"/>
        <v>0.75</v>
      </c>
    </row>
    <row r="54" spans="1:14" x14ac:dyDescent="0.3">
      <c r="A54">
        <v>2713</v>
      </c>
      <c r="B54" t="s">
        <v>1188</v>
      </c>
      <c r="C54" t="s">
        <v>1189</v>
      </c>
      <c r="D54" t="s">
        <v>1126</v>
      </c>
      <c r="E54" t="s">
        <v>1150</v>
      </c>
      <c r="F54">
        <v>1</v>
      </c>
      <c r="G54">
        <f t="shared" si="0"/>
        <v>1</v>
      </c>
      <c r="H54" t="s">
        <v>1121</v>
      </c>
      <c r="K54">
        <v>86.32</v>
      </c>
      <c r="L54">
        <v>7.32</v>
      </c>
      <c r="M54">
        <v>79</v>
      </c>
    </row>
    <row r="55" spans="1:14" x14ac:dyDescent="0.3">
      <c r="A55">
        <v>2714</v>
      </c>
      <c r="C55" t="s">
        <v>1190</v>
      </c>
      <c r="D55" t="s">
        <v>1126</v>
      </c>
      <c r="E55" t="s">
        <v>1150</v>
      </c>
      <c r="F55">
        <v>1</v>
      </c>
      <c r="G55">
        <f t="shared" si="0"/>
        <v>1</v>
      </c>
      <c r="H55" t="s">
        <v>1121</v>
      </c>
      <c r="K55" s="2">
        <v>3547.4</v>
      </c>
      <c r="L55" s="2">
        <v>3369.4</v>
      </c>
      <c r="M55">
        <v>79</v>
      </c>
      <c r="N55">
        <v>99</v>
      </c>
    </row>
    <row r="56" spans="1:14" x14ac:dyDescent="0.3">
      <c r="A56" t="s">
        <v>1191</v>
      </c>
      <c r="B56" t="s">
        <v>1192</v>
      </c>
      <c r="C56" t="s">
        <v>1193</v>
      </c>
      <c r="D56" t="s">
        <v>1126</v>
      </c>
      <c r="E56" t="s">
        <v>1140</v>
      </c>
      <c r="F56">
        <v>0.3</v>
      </c>
      <c r="G56">
        <f t="shared" si="0"/>
        <v>0.5</v>
      </c>
      <c r="H56" t="s">
        <v>1121</v>
      </c>
    </row>
    <row r="57" spans="1:14" x14ac:dyDescent="0.3">
      <c r="A57" t="s">
        <v>1194</v>
      </c>
      <c r="B57" t="s">
        <v>1194</v>
      </c>
      <c r="C57" t="s">
        <v>1195</v>
      </c>
      <c r="D57" t="s">
        <v>1119</v>
      </c>
      <c r="G57">
        <f t="shared" si="0"/>
        <v>0</v>
      </c>
      <c r="K57">
        <v>136</v>
      </c>
      <c r="L57">
        <v>136</v>
      </c>
    </row>
    <row r="58" spans="1:14" x14ac:dyDescent="0.3">
      <c r="A58" t="s">
        <v>1196</v>
      </c>
      <c r="B58" t="s">
        <v>1196</v>
      </c>
      <c r="C58" t="s">
        <v>1197</v>
      </c>
      <c r="D58" t="s">
        <v>1119</v>
      </c>
      <c r="E58" t="s">
        <v>1140</v>
      </c>
      <c r="F58">
        <v>0.3</v>
      </c>
      <c r="G58">
        <f t="shared" si="0"/>
        <v>0.5</v>
      </c>
      <c r="K58">
        <v>626.5</v>
      </c>
      <c r="L58">
        <v>587</v>
      </c>
      <c r="M58">
        <v>39.5</v>
      </c>
    </row>
    <row r="59" spans="1:14" x14ac:dyDescent="0.3">
      <c r="A59" t="s">
        <v>1198</v>
      </c>
      <c r="B59" t="s">
        <v>1198</v>
      </c>
      <c r="C59" t="s">
        <v>1199</v>
      </c>
      <c r="D59" t="s">
        <v>1119</v>
      </c>
      <c r="G59">
        <f t="shared" si="0"/>
        <v>0</v>
      </c>
      <c r="K59">
        <v>87</v>
      </c>
      <c r="L59">
        <v>87</v>
      </c>
    </row>
    <row r="60" spans="1:14" x14ac:dyDescent="0.3">
      <c r="A60" t="s">
        <v>1200</v>
      </c>
      <c r="B60" t="s">
        <v>1200</v>
      </c>
      <c r="C60" t="s">
        <v>1201</v>
      </c>
      <c r="D60" t="s">
        <v>1119</v>
      </c>
      <c r="G60">
        <f t="shared" si="0"/>
        <v>0</v>
      </c>
      <c r="K60">
        <v>112</v>
      </c>
      <c r="L60">
        <v>112</v>
      </c>
    </row>
    <row r="61" spans="1:14" x14ac:dyDescent="0.3">
      <c r="A61" t="s">
        <v>1202</v>
      </c>
      <c r="B61" t="s">
        <v>1202</v>
      </c>
      <c r="C61" t="s">
        <v>1203</v>
      </c>
      <c r="D61" t="s">
        <v>1119</v>
      </c>
      <c r="E61" t="s">
        <v>1140</v>
      </c>
      <c r="F61">
        <v>0.3</v>
      </c>
      <c r="G61">
        <f t="shared" si="0"/>
        <v>0.5</v>
      </c>
      <c r="K61">
        <v>911.5</v>
      </c>
      <c r="L61">
        <v>872</v>
      </c>
      <c r="M61">
        <v>39.5</v>
      </c>
    </row>
    <row r="62" spans="1:14" x14ac:dyDescent="0.3">
      <c r="A62" t="s">
        <v>1204</v>
      </c>
      <c r="B62" t="s">
        <v>1205</v>
      </c>
      <c r="C62" t="s">
        <v>1206</v>
      </c>
      <c r="D62" t="s">
        <v>1207</v>
      </c>
      <c r="G62">
        <f t="shared" si="0"/>
        <v>0</v>
      </c>
    </row>
    <row r="63" spans="1:14" x14ac:dyDescent="0.3">
      <c r="A63" t="s">
        <v>1208</v>
      </c>
      <c r="C63" t="s">
        <v>1209</v>
      </c>
      <c r="D63" t="s">
        <v>1119</v>
      </c>
      <c r="E63" t="s">
        <v>1133</v>
      </c>
      <c r="F63">
        <v>2</v>
      </c>
      <c r="G63">
        <f t="shared" si="0"/>
        <v>2</v>
      </c>
      <c r="H63" t="s">
        <v>1121</v>
      </c>
      <c r="K63">
        <v>223.95</v>
      </c>
      <c r="L63">
        <v>65.95</v>
      </c>
      <c r="M63">
        <v>158</v>
      </c>
    </row>
    <row r="64" spans="1:14" x14ac:dyDescent="0.3">
      <c r="A64" t="s">
        <v>1210</v>
      </c>
      <c r="C64" t="s">
        <v>1211</v>
      </c>
      <c r="D64" t="s">
        <v>1119</v>
      </c>
      <c r="E64" t="s">
        <v>1164</v>
      </c>
      <c r="F64">
        <v>3.3</v>
      </c>
      <c r="G64">
        <f t="shared" si="0"/>
        <v>3.4999999999999996</v>
      </c>
      <c r="H64" t="s">
        <v>1121</v>
      </c>
      <c r="K64">
        <v>691.73</v>
      </c>
      <c r="L64">
        <v>349.4</v>
      </c>
      <c r="M64">
        <v>342.33</v>
      </c>
    </row>
    <row r="65" spans="1:13" x14ac:dyDescent="0.3">
      <c r="A65" t="s">
        <v>3141</v>
      </c>
      <c r="B65">
        <v>250</v>
      </c>
      <c r="C65" t="s">
        <v>3167</v>
      </c>
      <c r="D65" t="s">
        <v>1119</v>
      </c>
      <c r="E65" t="s">
        <v>1133</v>
      </c>
      <c r="F65">
        <v>2</v>
      </c>
      <c r="G65">
        <f t="shared" si="0"/>
        <v>2</v>
      </c>
      <c r="K65">
        <v>218</v>
      </c>
      <c r="L65">
        <v>60</v>
      </c>
      <c r="M65">
        <v>158</v>
      </c>
    </row>
    <row r="66" spans="1:13" x14ac:dyDescent="0.3">
      <c r="A66" t="s">
        <v>3142</v>
      </c>
      <c r="B66">
        <v>500</v>
      </c>
      <c r="C66" t="s">
        <v>3168</v>
      </c>
      <c r="D66" t="s">
        <v>1119</v>
      </c>
      <c r="E66" t="s">
        <v>1164</v>
      </c>
      <c r="F66">
        <v>3.3</v>
      </c>
      <c r="G66">
        <f t="shared" si="0"/>
        <v>3.4999999999999996</v>
      </c>
      <c r="K66">
        <v>760.6</v>
      </c>
      <c r="L66">
        <v>444.6</v>
      </c>
      <c r="M66">
        <v>316</v>
      </c>
    </row>
    <row r="67" spans="1:13" x14ac:dyDescent="0.3">
      <c r="A67" t="s">
        <v>3143</v>
      </c>
      <c r="B67">
        <v>1000</v>
      </c>
      <c r="C67" t="s">
        <v>3169</v>
      </c>
      <c r="D67" t="s">
        <v>1119</v>
      </c>
      <c r="E67" t="s">
        <v>1136</v>
      </c>
      <c r="F67">
        <v>4</v>
      </c>
      <c r="G67">
        <f t="shared" ref="G67:G130" si="1">(F67-INT(F67))*5/3+INT(F67)</f>
        <v>4</v>
      </c>
      <c r="K67">
        <v>812.1</v>
      </c>
      <c r="L67">
        <v>456.6</v>
      </c>
      <c r="M67">
        <v>355.5</v>
      </c>
    </row>
    <row r="68" spans="1:13" x14ac:dyDescent="0.3">
      <c r="A68" t="s">
        <v>1212</v>
      </c>
      <c r="B68" t="s">
        <v>1212</v>
      </c>
      <c r="C68" t="s">
        <v>1213</v>
      </c>
      <c r="D68" t="s">
        <v>1126</v>
      </c>
      <c r="E68" t="s">
        <v>1150</v>
      </c>
      <c r="F68">
        <v>1</v>
      </c>
      <c r="G68">
        <f t="shared" si="1"/>
        <v>1</v>
      </c>
      <c r="H68" t="s">
        <v>1121</v>
      </c>
      <c r="K68">
        <v>132</v>
      </c>
      <c r="M68">
        <v>132</v>
      </c>
    </row>
    <row r="69" spans="1:13" x14ac:dyDescent="0.3">
      <c r="A69" t="s">
        <v>1214</v>
      </c>
      <c r="C69" t="s">
        <v>1215</v>
      </c>
      <c r="D69" t="s">
        <v>1119</v>
      </c>
      <c r="G69">
        <f t="shared" si="1"/>
        <v>0</v>
      </c>
    </row>
    <row r="70" spans="1:13" x14ac:dyDescent="0.3">
      <c r="A70" t="s">
        <v>1216</v>
      </c>
      <c r="C70" t="s">
        <v>1217</v>
      </c>
      <c r="D70" t="s">
        <v>1119</v>
      </c>
      <c r="E70" t="s">
        <v>1150</v>
      </c>
      <c r="F70">
        <v>1</v>
      </c>
      <c r="G70">
        <f t="shared" si="1"/>
        <v>1</v>
      </c>
      <c r="H70" t="s">
        <v>1121</v>
      </c>
      <c r="K70">
        <v>275.43</v>
      </c>
      <c r="L70">
        <v>150.35</v>
      </c>
      <c r="M70">
        <v>125.08</v>
      </c>
    </row>
    <row r="71" spans="1:13" x14ac:dyDescent="0.3">
      <c r="A71" t="s">
        <v>1218</v>
      </c>
      <c r="C71" t="s">
        <v>1219</v>
      </c>
      <c r="D71" t="s">
        <v>1119</v>
      </c>
      <c r="E71" t="s">
        <v>1140</v>
      </c>
      <c r="F71">
        <v>0.3</v>
      </c>
      <c r="G71">
        <f t="shared" si="1"/>
        <v>0.5</v>
      </c>
      <c r="H71" t="s">
        <v>1121</v>
      </c>
      <c r="K71">
        <v>109.93</v>
      </c>
      <c r="L71">
        <v>24.35</v>
      </c>
      <c r="M71">
        <v>85.58</v>
      </c>
    </row>
    <row r="72" spans="1:13" x14ac:dyDescent="0.3">
      <c r="A72" t="s">
        <v>1220</v>
      </c>
      <c r="C72" t="s">
        <v>1221</v>
      </c>
      <c r="D72" t="s">
        <v>1119</v>
      </c>
      <c r="E72" t="s">
        <v>1150</v>
      </c>
      <c r="F72">
        <v>1</v>
      </c>
      <c r="G72">
        <f t="shared" si="1"/>
        <v>1</v>
      </c>
      <c r="H72" t="s">
        <v>1121</v>
      </c>
      <c r="K72">
        <v>373.68</v>
      </c>
      <c r="L72">
        <v>228.85</v>
      </c>
      <c r="M72">
        <v>144.83000000000001</v>
      </c>
    </row>
    <row r="73" spans="1:13" x14ac:dyDescent="0.3">
      <c r="A73" t="s">
        <v>1222</v>
      </c>
      <c r="C73" t="s">
        <v>1223</v>
      </c>
      <c r="D73" t="s">
        <v>1119</v>
      </c>
      <c r="E73" t="s">
        <v>1224</v>
      </c>
      <c r="F73">
        <v>1.3</v>
      </c>
      <c r="G73">
        <f t="shared" si="1"/>
        <v>1.5</v>
      </c>
      <c r="H73" t="s">
        <v>1121</v>
      </c>
      <c r="K73">
        <v>499.43</v>
      </c>
      <c r="L73">
        <v>334.85</v>
      </c>
      <c r="M73">
        <v>164.58</v>
      </c>
    </row>
    <row r="74" spans="1:13" x14ac:dyDescent="0.3">
      <c r="A74" t="s">
        <v>1225</v>
      </c>
      <c r="C74" t="s">
        <v>1226</v>
      </c>
      <c r="D74" t="s">
        <v>1119</v>
      </c>
      <c r="E74" t="s">
        <v>1224</v>
      </c>
      <c r="F74">
        <v>1.3</v>
      </c>
      <c r="G74">
        <f t="shared" si="1"/>
        <v>1.5</v>
      </c>
      <c r="H74" t="s">
        <v>1121</v>
      </c>
      <c r="K74">
        <v>164.58</v>
      </c>
      <c r="M74">
        <v>164.58</v>
      </c>
    </row>
    <row r="75" spans="1:13" x14ac:dyDescent="0.3">
      <c r="A75" t="s">
        <v>1227</v>
      </c>
      <c r="C75" t="s">
        <v>1228</v>
      </c>
      <c r="D75" t="s">
        <v>1119</v>
      </c>
      <c r="E75" t="s">
        <v>1229</v>
      </c>
      <c r="F75">
        <v>3</v>
      </c>
      <c r="G75">
        <f t="shared" si="1"/>
        <v>3</v>
      </c>
      <c r="H75" t="s">
        <v>1121</v>
      </c>
      <c r="K75">
        <v>476.93</v>
      </c>
      <c r="L75">
        <v>193.85</v>
      </c>
      <c r="M75">
        <v>283.08</v>
      </c>
    </row>
    <row r="76" spans="1:13" x14ac:dyDescent="0.3">
      <c r="A76" t="s">
        <v>1230</v>
      </c>
      <c r="C76" t="s">
        <v>1231</v>
      </c>
      <c r="D76" t="s">
        <v>1119</v>
      </c>
      <c r="E76" t="s">
        <v>1127</v>
      </c>
      <c r="F76">
        <v>2.2999999999999998</v>
      </c>
      <c r="G76">
        <f t="shared" si="1"/>
        <v>2.4999999999999996</v>
      </c>
      <c r="K76">
        <v>399.05</v>
      </c>
      <c r="L76">
        <v>23.8</v>
      </c>
      <c r="M76">
        <v>375.25</v>
      </c>
    </row>
    <row r="77" spans="1:13" x14ac:dyDescent="0.3">
      <c r="A77" t="s">
        <v>1232</v>
      </c>
      <c r="C77" t="s">
        <v>1233</v>
      </c>
      <c r="D77" t="s">
        <v>1119</v>
      </c>
      <c r="E77" t="s">
        <v>1133</v>
      </c>
      <c r="F77">
        <v>2</v>
      </c>
      <c r="G77">
        <f t="shared" si="1"/>
        <v>2</v>
      </c>
      <c r="H77" t="s">
        <v>1121</v>
      </c>
      <c r="K77">
        <v>234.35</v>
      </c>
      <c r="L77">
        <v>76.349999999999994</v>
      </c>
      <c r="M77">
        <v>158</v>
      </c>
    </row>
    <row r="78" spans="1:13" x14ac:dyDescent="0.3">
      <c r="A78" t="s">
        <v>1234</v>
      </c>
      <c r="C78" t="s">
        <v>1235</v>
      </c>
      <c r="D78" t="s">
        <v>1119</v>
      </c>
      <c r="E78" t="s">
        <v>1133</v>
      </c>
      <c r="F78">
        <v>2</v>
      </c>
      <c r="G78">
        <f t="shared" si="1"/>
        <v>2</v>
      </c>
      <c r="H78" t="s">
        <v>1121</v>
      </c>
      <c r="K78">
        <v>245.45</v>
      </c>
      <c r="L78">
        <v>87.45</v>
      </c>
      <c r="M78">
        <v>158</v>
      </c>
    </row>
    <row r="79" spans="1:13" x14ac:dyDescent="0.3">
      <c r="A79" t="s">
        <v>1236</v>
      </c>
      <c r="C79" t="s">
        <v>1237</v>
      </c>
      <c r="D79" t="s">
        <v>1119</v>
      </c>
      <c r="E79" t="s">
        <v>1133</v>
      </c>
      <c r="F79">
        <v>2</v>
      </c>
      <c r="G79">
        <f t="shared" si="1"/>
        <v>2</v>
      </c>
      <c r="H79" t="s">
        <v>1121</v>
      </c>
      <c r="K79">
        <v>234.35</v>
      </c>
      <c r="L79">
        <v>76.349999999999994</v>
      </c>
      <c r="M79">
        <v>158</v>
      </c>
    </row>
    <row r="80" spans="1:13" x14ac:dyDescent="0.3">
      <c r="A80" t="s">
        <v>1238</v>
      </c>
      <c r="B80" t="s">
        <v>1239</v>
      </c>
      <c r="C80" t="s">
        <v>1240</v>
      </c>
      <c r="D80" t="s">
        <v>1207</v>
      </c>
      <c r="G80">
        <f t="shared" si="1"/>
        <v>0</v>
      </c>
    </row>
    <row r="81" spans="1:14" x14ac:dyDescent="0.3">
      <c r="A81" t="s">
        <v>1241</v>
      </c>
      <c r="C81" t="s">
        <v>1242</v>
      </c>
      <c r="D81" t="s">
        <v>1119</v>
      </c>
      <c r="E81" t="s">
        <v>1224</v>
      </c>
      <c r="F81">
        <v>1.3</v>
      </c>
      <c r="G81">
        <f t="shared" si="1"/>
        <v>1.5</v>
      </c>
      <c r="H81" t="s">
        <v>1121</v>
      </c>
      <c r="K81">
        <v>162.6</v>
      </c>
      <c r="L81">
        <v>24.35</v>
      </c>
      <c r="M81">
        <v>138.25</v>
      </c>
    </row>
    <row r="82" spans="1:14" x14ac:dyDescent="0.3">
      <c r="A82" t="s">
        <v>1243</v>
      </c>
      <c r="C82" t="s">
        <v>1244</v>
      </c>
      <c r="D82" t="s">
        <v>1119</v>
      </c>
      <c r="E82" t="s">
        <v>1229</v>
      </c>
      <c r="F82">
        <v>3</v>
      </c>
      <c r="G82">
        <f t="shared" si="1"/>
        <v>3</v>
      </c>
      <c r="I82">
        <v>280</v>
      </c>
      <c r="K82">
        <v>296</v>
      </c>
      <c r="M82">
        <v>237</v>
      </c>
      <c r="N82">
        <v>59</v>
      </c>
    </row>
    <row r="83" spans="1:14" x14ac:dyDescent="0.3">
      <c r="A83" t="s">
        <v>1245</v>
      </c>
      <c r="B83" t="s">
        <v>1245</v>
      </c>
      <c r="C83" t="s">
        <v>1246</v>
      </c>
      <c r="D83" t="s">
        <v>1119</v>
      </c>
      <c r="G83">
        <f t="shared" si="1"/>
        <v>0</v>
      </c>
    </row>
    <row r="84" spans="1:14" x14ac:dyDescent="0.3">
      <c r="A84" t="s">
        <v>823</v>
      </c>
      <c r="B84" t="s">
        <v>823</v>
      </c>
      <c r="C84" t="s">
        <v>1247</v>
      </c>
      <c r="D84" t="s">
        <v>1119</v>
      </c>
      <c r="E84" t="s">
        <v>1150</v>
      </c>
      <c r="F84">
        <v>1</v>
      </c>
      <c r="G84">
        <f t="shared" si="1"/>
        <v>1</v>
      </c>
      <c r="K84">
        <v>84.35</v>
      </c>
      <c r="L84">
        <v>5.35</v>
      </c>
      <c r="M84">
        <v>79</v>
      </c>
    </row>
    <row r="85" spans="1:14" x14ac:dyDescent="0.3">
      <c r="A85" t="s">
        <v>1248</v>
      </c>
      <c r="C85" t="s">
        <v>1249</v>
      </c>
      <c r="D85" t="s">
        <v>1119</v>
      </c>
      <c r="E85" t="s">
        <v>1224</v>
      </c>
      <c r="F85">
        <v>1.3</v>
      </c>
      <c r="G85">
        <f t="shared" si="1"/>
        <v>1.5</v>
      </c>
      <c r="H85" t="s">
        <v>1121</v>
      </c>
      <c r="K85">
        <v>142.85</v>
      </c>
      <c r="L85">
        <v>24.35</v>
      </c>
      <c r="M85">
        <v>118.5</v>
      </c>
    </row>
    <row r="86" spans="1:14" x14ac:dyDescent="0.3">
      <c r="A86" t="s">
        <v>1250</v>
      </c>
      <c r="C86" t="s">
        <v>1251</v>
      </c>
      <c r="D86" t="s">
        <v>1119</v>
      </c>
      <c r="E86" t="s">
        <v>1229</v>
      </c>
      <c r="F86">
        <v>3</v>
      </c>
      <c r="G86">
        <f t="shared" si="1"/>
        <v>3</v>
      </c>
      <c r="H86" t="s">
        <v>1121</v>
      </c>
      <c r="K86">
        <v>538.35</v>
      </c>
      <c r="L86">
        <v>301.35000000000002</v>
      </c>
      <c r="M86">
        <v>237</v>
      </c>
    </row>
    <row r="87" spans="1:14" x14ac:dyDescent="0.3">
      <c r="A87" t="s">
        <v>1252</v>
      </c>
      <c r="C87" t="s">
        <v>1253</v>
      </c>
      <c r="D87" t="s">
        <v>1119</v>
      </c>
      <c r="G87">
        <f t="shared" si="1"/>
        <v>0</v>
      </c>
      <c r="K87">
        <v>284.85000000000002</v>
      </c>
      <c r="L87">
        <v>126.85</v>
      </c>
      <c r="M87">
        <v>158</v>
      </c>
    </row>
    <row r="88" spans="1:14" x14ac:dyDescent="0.3">
      <c r="A88" t="s">
        <v>1254</v>
      </c>
      <c r="C88" t="s">
        <v>1255</v>
      </c>
      <c r="D88" t="s">
        <v>1119</v>
      </c>
      <c r="G88">
        <f t="shared" si="1"/>
        <v>0</v>
      </c>
      <c r="K88">
        <v>142.85</v>
      </c>
      <c r="L88">
        <v>24.35</v>
      </c>
      <c r="M88">
        <v>118.5</v>
      </c>
    </row>
    <row r="89" spans="1:14" x14ac:dyDescent="0.3">
      <c r="A89" t="s">
        <v>1256</v>
      </c>
      <c r="C89" t="s">
        <v>1257</v>
      </c>
      <c r="D89" t="s">
        <v>1119</v>
      </c>
      <c r="G89">
        <f t="shared" si="1"/>
        <v>0</v>
      </c>
      <c r="K89">
        <v>197.85</v>
      </c>
      <c r="L89">
        <v>39.85</v>
      </c>
      <c r="M89">
        <v>158</v>
      </c>
    </row>
    <row r="90" spans="1:14" x14ac:dyDescent="0.3">
      <c r="A90" t="s">
        <v>1258</v>
      </c>
      <c r="C90" t="s">
        <v>1259</v>
      </c>
      <c r="D90" t="s">
        <v>1119</v>
      </c>
      <c r="G90">
        <f t="shared" si="1"/>
        <v>0</v>
      </c>
      <c r="K90" s="2">
        <v>1416.35</v>
      </c>
      <c r="L90" s="2">
        <v>1100.3499999999999</v>
      </c>
      <c r="M90">
        <v>316</v>
      </c>
    </row>
    <row r="91" spans="1:14" x14ac:dyDescent="0.3">
      <c r="A91" t="s">
        <v>1260</v>
      </c>
      <c r="C91" t="s">
        <v>1261</v>
      </c>
      <c r="D91" t="s">
        <v>1119</v>
      </c>
      <c r="E91" t="s">
        <v>1133</v>
      </c>
      <c r="F91">
        <v>2</v>
      </c>
      <c r="G91">
        <f t="shared" si="1"/>
        <v>2</v>
      </c>
      <c r="K91">
        <v>177.75</v>
      </c>
      <c r="M91">
        <v>177.75</v>
      </c>
    </row>
    <row r="92" spans="1:14" x14ac:dyDescent="0.3">
      <c r="A92" t="s">
        <v>1262</v>
      </c>
      <c r="B92" t="s">
        <v>1262</v>
      </c>
      <c r="C92" t="s">
        <v>1263</v>
      </c>
      <c r="D92" t="s">
        <v>1119</v>
      </c>
      <c r="G92">
        <f t="shared" si="1"/>
        <v>0</v>
      </c>
    </row>
    <row r="93" spans="1:14" x14ac:dyDescent="0.3">
      <c r="A93" t="s">
        <v>1264</v>
      </c>
      <c r="B93" t="s">
        <v>1264</v>
      </c>
      <c r="C93" t="s">
        <v>1265</v>
      </c>
      <c r="D93" t="s">
        <v>1119</v>
      </c>
      <c r="G93">
        <f t="shared" si="1"/>
        <v>0</v>
      </c>
    </row>
    <row r="94" spans="1:14" x14ac:dyDescent="0.3">
      <c r="A94" t="s">
        <v>1266</v>
      </c>
      <c r="C94" t="s">
        <v>1267</v>
      </c>
      <c r="D94" t="s">
        <v>1119</v>
      </c>
      <c r="G94">
        <f t="shared" si="1"/>
        <v>0</v>
      </c>
      <c r="K94">
        <v>103.35</v>
      </c>
      <c r="L94">
        <v>24.35</v>
      </c>
      <c r="M94">
        <v>79</v>
      </c>
    </row>
    <row r="95" spans="1:14" x14ac:dyDescent="0.3">
      <c r="A95" t="s">
        <v>1268</v>
      </c>
      <c r="C95" t="s">
        <v>1269</v>
      </c>
      <c r="D95" t="s">
        <v>1119</v>
      </c>
      <c r="G95">
        <f t="shared" si="1"/>
        <v>0</v>
      </c>
      <c r="K95">
        <v>103.35</v>
      </c>
      <c r="L95">
        <v>24.35</v>
      </c>
      <c r="M95">
        <v>79</v>
      </c>
    </row>
    <row r="96" spans="1:14" x14ac:dyDescent="0.3">
      <c r="A96" t="s">
        <v>1270</v>
      </c>
      <c r="C96" t="s">
        <v>1271</v>
      </c>
      <c r="D96" t="s">
        <v>1119</v>
      </c>
      <c r="G96">
        <f t="shared" si="1"/>
        <v>0</v>
      </c>
      <c r="K96">
        <v>103.35</v>
      </c>
      <c r="L96">
        <v>24.35</v>
      </c>
      <c r="M96">
        <v>79</v>
      </c>
    </row>
    <row r="97" spans="1:14" x14ac:dyDescent="0.3">
      <c r="A97" t="s">
        <v>1272</v>
      </c>
      <c r="C97" t="s">
        <v>1273</v>
      </c>
      <c r="D97" t="s">
        <v>1119</v>
      </c>
      <c r="G97">
        <f t="shared" si="1"/>
        <v>0</v>
      </c>
      <c r="K97">
        <v>233.35</v>
      </c>
      <c r="L97">
        <v>75.349999999999994</v>
      </c>
      <c r="M97">
        <v>158</v>
      </c>
    </row>
    <row r="98" spans="1:14" x14ac:dyDescent="0.3">
      <c r="A98" t="s">
        <v>1274</v>
      </c>
      <c r="C98" t="s">
        <v>1275</v>
      </c>
      <c r="D98" t="s">
        <v>1126</v>
      </c>
      <c r="E98" t="s">
        <v>1136</v>
      </c>
      <c r="F98">
        <v>4</v>
      </c>
      <c r="G98">
        <f t="shared" si="1"/>
        <v>4</v>
      </c>
      <c r="H98" t="s">
        <v>1121</v>
      </c>
      <c r="I98">
        <v>51.94</v>
      </c>
      <c r="K98">
        <v>489.5</v>
      </c>
      <c r="M98">
        <v>355.5</v>
      </c>
      <c r="N98">
        <v>134</v>
      </c>
    </row>
    <row r="99" spans="1:14" x14ac:dyDescent="0.3">
      <c r="A99" t="s">
        <v>1276</v>
      </c>
      <c r="C99" t="s">
        <v>1277</v>
      </c>
      <c r="D99" t="s">
        <v>1126</v>
      </c>
      <c r="E99" t="s">
        <v>1148</v>
      </c>
      <c r="F99">
        <v>8</v>
      </c>
      <c r="G99">
        <f t="shared" si="1"/>
        <v>8</v>
      </c>
      <c r="H99" t="s">
        <v>1121</v>
      </c>
      <c r="K99">
        <v>845</v>
      </c>
      <c r="M99">
        <v>711</v>
      </c>
      <c r="N99">
        <v>134</v>
      </c>
    </row>
    <row r="100" spans="1:14" x14ac:dyDescent="0.3">
      <c r="A100" t="s">
        <v>1278</v>
      </c>
      <c r="B100" t="s">
        <v>1278</v>
      </c>
      <c r="C100" t="s">
        <v>1279</v>
      </c>
      <c r="D100" t="s">
        <v>1126</v>
      </c>
      <c r="E100" t="s">
        <v>1150</v>
      </c>
      <c r="F100">
        <v>1</v>
      </c>
      <c r="G100">
        <f t="shared" si="1"/>
        <v>1</v>
      </c>
      <c r="H100" t="s">
        <v>1121</v>
      </c>
      <c r="K100">
        <v>158</v>
      </c>
      <c r="M100">
        <v>158</v>
      </c>
    </row>
    <row r="101" spans="1:14" x14ac:dyDescent="0.3">
      <c r="A101" t="s">
        <v>1280</v>
      </c>
      <c r="B101" t="s">
        <v>1280</v>
      </c>
      <c r="C101" t="s">
        <v>1281</v>
      </c>
      <c r="D101" t="s">
        <v>1126</v>
      </c>
      <c r="E101" t="s">
        <v>1140</v>
      </c>
      <c r="F101">
        <v>0.3</v>
      </c>
      <c r="G101">
        <f t="shared" si="1"/>
        <v>0.5</v>
      </c>
      <c r="H101" t="s">
        <v>1121</v>
      </c>
      <c r="K101">
        <v>39.5</v>
      </c>
      <c r="M101">
        <v>39.5</v>
      </c>
    </row>
    <row r="102" spans="1:14" x14ac:dyDescent="0.3">
      <c r="A102" t="s">
        <v>1282</v>
      </c>
      <c r="C102" t="s">
        <v>1283</v>
      </c>
      <c r="D102" t="s">
        <v>1119</v>
      </c>
      <c r="E102" t="s">
        <v>1224</v>
      </c>
      <c r="F102">
        <v>1.3</v>
      </c>
      <c r="G102">
        <f t="shared" si="1"/>
        <v>1.5</v>
      </c>
      <c r="H102" t="s">
        <v>1121</v>
      </c>
      <c r="K102">
        <v>180.35</v>
      </c>
      <c r="L102">
        <v>61.85</v>
      </c>
      <c r="M102">
        <v>118.5</v>
      </c>
    </row>
    <row r="103" spans="1:14" x14ac:dyDescent="0.3">
      <c r="A103" t="s">
        <v>1284</v>
      </c>
      <c r="C103" t="s">
        <v>1285</v>
      </c>
      <c r="D103" t="s">
        <v>1119</v>
      </c>
      <c r="E103" t="s">
        <v>1229</v>
      </c>
      <c r="F103">
        <v>3</v>
      </c>
      <c r="G103">
        <f t="shared" si="1"/>
        <v>3</v>
      </c>
      <c r="H103" t="s">
        <v>1121</v>
      </c>
      <c r="K103">
        <v>427.55</v>
      </c>
      <c r="L103">
        <v>190.55</v>
      </c>
      <c r="M103">
        <v>237</v>
      </c>
    </row>
    <row r="104" spans="1:14" x14ac:dyDescent="0.3">
      <c r="A104" t="s">
        <v>1286</v>
      </c>
      <c r="C104" t="s">
        <v>1287</v>
      </c>
      <c r="D104" t="s">
        <v>1126</v>
      </c>
      <c r="E104" t="s">
        <v>1150</v>
      </c>
      <c r="F104">
        <v>1</v>
      </c>
      <c r="G104">
        <f t="shared" si="1"/>
        <v>1</v>
      </c>
    </row>
    <row r="105" spans="1:14" x14ac:dyDescent="0.3">
      <c r="A105" t="s">
        <v>1288</v>
      </c>
      <c r="C105" t="s">
        <v>1289</v>
      </c>
      <c r="D105" t="s">
        <v>1290</v>
      </c>
      <c r="G105">
        <f t="shared" si="1"/>
        <v>0</v>
      </c>
      <c r="H105" t="s">
        <v>1121</v>
      </c>
    </row>
    <row r="106" spans="1:14" x14ac:dyDescent="0.3">
      <c r="A106" t="s">
        <v>3251</v>
      </c>
      <c r="B106" t="s">
        <v>3252</v>
      </c>
      <c r="C106" t="s">
        <v>3253</v>
      </c>
      <c r="D106" t="s">
        <v>1207</v>
      </c>
      <c r="G106">
        <f t="shared" si="1"/>
        <v>0</v>
      </c>
      <c r="H106" t="s">
        <v>1121</v>
      </c>
    </row>
    <row r="107" spans="1:14" x14ac:dyDescent="0.3">
      <c r="A107" t="s">
        <v>1291</v>
      </c>
      <c r="B107" t="s">
        <v>1292</v>
      </c>
      <c r="C107" t="s">
        <v>1293</v>
      </c>
      <c r="D107" t="s">
        <v>1126</v>
      </c>
      <c r="E107" t="s">
        <v>1150</v>
      </c>
      <c r="F107">
        <v>1</v>
      </c>
      <c r="G107">
        <f t="shared" si="1"/>
        <v>1</v>
      </c>
      <c r="K107">
        <v>480.33</v>
      </c>
      <c r="L107">
        <v>315.5</v>
      </c>
      <c r="M107">
        <v>65.83</v>
      </c>
      <c r="N107">
        <v>99</v>
      </c>
    </row>
    <row r="108" spans="1:14" x14ac:dyDescent="0.3">
      <c r="A108" t="s">
        <v>1294</v>
      </c>
      <c r="B108" t="s">
        <v>1292</v>
      </c>
      <c r="C108" t="s">
        <v>1295</v>
      </c>
      <c r="D108" t="s">
        <v>1126</v>
      </c>
      <c r="E108" t="s">
        <v>1150</v>
      </c>
      <c r="F108">
        <v>1</v>
      </c>
      <c r="G108">
        <f t="shared" si="1"/>
        <v>1</v>
      </c>
      <c r="K108">
        <v>178</v>
      </c>
      <c r="M108">
        <v>79</v>
      </c>
      <c r="N108">
        <v>99</v>
      </c>
    </row>
    <row r="109" spans="1:14" x14ac:dyDescent="0.3">
      <c r="A109" t="s">
        <v>1296</v>
      </c>
      <c r="B109" t="s">
        <v>1292</v>
      </c>
      <c r="C109" t="s">
        <v>1297</v>
      </c>
      <c r="D109" t="s">
        <v>1126</v>
      </c>
      <c r="E109" t="s">
        <v>1140</v>
      </c>
      <c r="F109">
        <v>0.3</v>
      </c>
      <c r="G109">
        <f t="shared" si="1"/>
        <v>0.5</v>
      </c>
      <c r="K109">
        <v>79</v>
      </c>
      <c r="M109">
        <v>79</v>
      </c>
    </row>
    <row r="110" spans="1:14" x14ac:dyDescent="0.3">
      <c r="A110" t="s">
        <v>1298</v>
      </c>
      <c r="B110" t="s">
        <v>1298</v>
      </c>
      <c r="C110" t="s">
        <v>1299</v>
      </c>
      <c r="D110" t="s">
        <v>1119</v>
      </c>
      <c r="G110">
        <f t="shared" si="1"/>
        <v>0</v>
      </c>
    </row>
    <row r="111" spans="1:14" x14ac:dyDescent="0.3">
      <c r="A111" t="s">
        <v>1300</v>
      </c>
      <c r="C111" t="s">
        <v>1301</v>
      </c>
      <c r="D111" t="s">
        <v>1119</v>
      </c>
      <c r="E111" t="s">
        <v>1229</v>
      </c>
      <c r="F111">
        <v>3</v>
      </c>
      <c r="G111">
        <f t="shared" si="1"/>
        <v>3</v>
      </c>
      <c r="H111" t="s">
        <v>1121</v>
      </c>
      <c r="K111">
        <v>328.85</v>
      </c>
      <c r="L111">
        <v>170.85</v>
      </c>
      <c r="M111">
        <v>158</v>
      </c>
    </row>
    <row r="112" spans="1:14" x14ac:dyDescent="0.3">
      <c r="A112" t="s">
        <v>1302</v>
      </c>
      <c r="C112" t="s">
        <v>1303</v>
      </c>
      <c r="D112" t="s">
        <v>1119</v>
      </c>
      <c r="E112" t="s">
        <v>1229</v>
      </c>
      <c r="F112">
        <v>3</v>
      </c>
      <c r="G112">
        <f t="shared" si="1"/>
        <v>3</v>
      </c>
      <c r="H112" t="s">
        <v>1121</v>
      </c>
      <c r="K112">
        <v>306.55</v>
      </c>
      <c r="L112">
        <v>148.55000000000001</v>
      </c>
      <c r="M112">
        <v>158</v>
      </c>
    </row>
    <row r="113" spans="1:14" x14ac:dyDescent="0.3">
      <c r="A113" t="s">
        <v>1304</v>
      </c>
      <c r="C113" t="s">
        <v>1305</v>
      </c>
      <c r="D113" t="s">
        <v>1119</v>
      </c>
      <c r="E113" t="s">
        <v>1224</v>
      </c>
      <c r="F113">
        <v>1.3</v>
      </c>
      <c r="G113">
        <f t="shared" si="1"/>
        <v>1.5</v>
      </c>
      <c r="H113" t="s">
        <v>1121</v>
      </c>
      <c r="K113">
        <v>168.45</v>
      </c>
      <c r="L113">
        <v>49.95</v>
      </c>
      <c r="M113">
        <v>118.5</v>
      </c>
    </row>
    <row r="114" spans="1:14" x14ac:dyDescent="0.3">
      <c r="A114" t="s">
        <v>1306</v>
      </c>
      <c r="C114" t="s">
        <v>1307</v>
      </c>
      <c r="D114" t="s">
        <v>1119</v>
      </c>
      <c r="E114" t="s">
        <v>1229</v>
      </c>
      <c r="F114">
        <v>3</v>
      </c>
      <c r="G114">
        <f t="shared" si="1"/>
        <v>3</v>
      </c>
      <c r="H114" t="s">
        <v>1121</v>
      </c>
      <c r="K114">
        <v>392.95</v>
      </c>
      <c r="L114">
        <v>155.94999999999999</v>
      </c>
      <c r="M114">
        <v>237</v>
      </c>
    </row>
    <row r="115" spans="1:14" x14ac:dyDescent="0.3">
      <c r="A115" t="s">
        <v>1308</v>
      </c>
      <c r="C115" t="s">
        <v>1309</v>
      </c>
      <c r="D115" t="s">
        <v>1119</v>
      </c>
      <c r="E115" t="s">
        <v>1136</v>
      </c>
      <c r="F115">
        <v>4</v>
      </c>
      <c r="G115">
        <f t="shared" si="1"/>
        <v>4</v>
      </c>
      <c r="H115" t="s">
        <v>1121</v>
      </c>
      <c r="K115">
        <v>991.55</v>
      </c>
      <c r="L115">
        <v>675.55</v>
      </c>
      <c r="M115">
        <v>316</v>
      </c>
    </row>
    <row r="116" spans="1:14" x14ac:dyDescent="0.3">
      <c r="A116" t="s">
        <v>1310</v>
      </c>
      <c r="C116" t="s">
        <v>1311</v>
      </c>
      <c r="D116" t="s">
        <v>1119</v>
      </c>
      <c r="E116" t="s">
        <v>1120</v>
      </c>
      <c r="F116">
        <v>7</v>
      </c>
      <c r="G116">
        <f t="shared" si="1"/>
        <v>7</v>
      </c>
      <c r="H116" t="s">
        <v>1121</v>
      </c>
      <c r="K116" s="2">
        <v>1324.55</v>
      </c>
      <c r="L116">
        <v>771.55</v>
      </c>
      <c r="M116">
        <v>553</v>
      </c>
    </row>
    <row r="117" spans="1:14" x14ac:dyDescent="0.3">
      <c r="A117" t="s">
        <v>321</v>
      </c>
      <c r="B117" t="s">
        <v>1312</v>
      </c>
      <c r="C117" t="s">
        <v>1313</v>
      </c>
      <c r="D117" t="s">
        <v>1119</v>
      </c>
      <c r="E117" t="s">
        <v>1150</v>
      </c>
      <c r="F117">
        <v>1</v>
      </c>
      <c r="G117">
        <f t="shared" si="1"/>
        <v>1</v>
      </c>
      <c r="K117">
        <v>301.8</v>
      </c>
      <c r="L117">
        <v>5.3</v>
      </c>
      <c r="M117">
        <v>197.5</v>
      </c>
      <c r="N117">
        <v>99</v>
      </c>
    </row>
    <row r="118" spans="1:14" x14ac:dyDescent="0.3">
      <c r="A118" s="3">
        <v>37043</v>
      </c>
      <c r="C118" t="s">
        <v>1314</v>
      </c>
      <c r="D118" t="s">
        <v>1119</v>
      </c>
      <c r="E118" t="s">
        <v>1133</v>
      </c>
      <c r="F118">
        <v>2</v>
      </c>
      <c r="G118">
        <f t="shared" si="1"/>
        <v>2</v>
      </c>
      <c r="H118" t="s">
        <v>1121</v>
      </c>
      <c r="K118">
        <v>295.60000000000002</v>
      </c>
      <c r="L118">
        <v>137.6</v>
      </c>
      <c r="M118">
        <v>158</v>
      </c>
    </row>
    <row r="119" spans="1:14" x14ac:dyDescent="0.3">
      <c r="A119" s="3">
        <v>37408</v>
      </c>
      <c r="C119" t="s">
        <v>1315</v>
      </c>
      <c r="D119" t="s">
        <v>1119</v>
      </c>
      <c r="E119" t="s">
        <v>1164</v>
      </c>
      <c r="F119">
        <v>3.3</v>
      </c>
      <c r="G119">
        <f t="shared" si="1"/>
        <v>3.4999999999999996</v>
      </c>
      <c r="H119" t="s">
        <v>1121</v>
      </c>
      <c r="K119">
        <v>425.05</v>
      </c>
      <c r="L119">
        <v>188.05</v>
      </c>
      <c r="M119">
        <v>237</v>
      </c>
    </row>
    <row r="120" spans="1:14" x14ac:dyDescent="0.3">
      <c r="A120" s="3">
        <v>37773</v>
      </c>
      <c r="C120" t="s">
        <v>1316</v>
      </c>
      <c r="D120" t="s">
        <v>1119</v>
      </c>
      <c r="E120" t="s">
        <v>1127</v>
      </c>
      <c r="F120">
        <v>2.2999999999999998</v>
      </c>
      <c r="G120">
        <f t="shared" si="1"/>
        <v>2.4999999999999996</v>
      </c>
      <c r="H120" t="s">
        <v>1121</v>
      </c>
      <c r="K120">
        <v>248.18</v>
      </c>
      <c r="L120">
        <v>24.35</v>
      </c>
      <c r="M120">
        <v>223.83</v>
      </c>
    </row>
    <row r="121" spans="1:14" x14ac:dyDescent="0.3">
      <c r="A121" s="3">
        <v>38139</v>
      </c>
      <c r="C121" t="s">
        <v>1317</v>
      </c>
      <c r="D121" t="s">
        <v>1119</v>
      </c>
      <c r="E121" t="s">
        <v>1318</v>
      </c>
      <c r="F121">
        <v>1.45</v>
      </c>
      <c r="G121">
        <f t="shared" si="1"/>
        <v>1.75</v>
      </c>
      <c r="H121" t="s">
        <v>1121</v>
      </c>
      <c r="K121">
        <v>272.05</v>
      </c>
      <c r="L121">
        <v>114.05</v>
      </c>
      <c r="M121">
        <v>158</v>
      </c>
    </row>
    <row r="122" spans="1:14" x14ac:dyDescent="0.3">
      <c r="A122" s="3">
        <v>38504</v>
      </c>
      <c r="C122" t="s">
        <v>1319</v>
      </c>
      <c r="D122" t="s">
        <v>1119</v>
      </c>
      <c r="E122" t="s">
        <v>1127</v>
      </c>
      <c r="F122">
        <v>2.2999999999999998</v>
      </c>
      <c r="G122">
        <f t="shared" si="1"/>
        <v>2.4999999999999996</v>
      </c>
      <c r="H122" t="s">
        <v>1121</v>
      </c>
      <c r="K122">
        <v>580.1</v>
      </c>
      <c r="L122">
        <v>441.85</v>
      </c>
      <c r="M122">
        <v>138.25</v>
      </c>
    </row>
    <row r="123" spans="1:14" x14ac:dyDescent="0.3">
      <c r="A123" t="s">
        <v>1320</v>
      </c>
      <c r="B123" t="s">
        <v>1321</v>
      </c>
      <c r="C123" t="s">
        <v>1322</v>
      </c>
      <c r="D123" t="s">
        <v>1126</v>
      </c>
      <c r="E123" t="s">
        <v>1136</v>
      </c>
      <c r="F123">
        <v>4</v>
      </c>
      <c r="G123">
        <f t="shared" si="1"/>
        <v>4</v>
      </c>
      <c r="H123" t="s">
        <v>1121</v>
      </c>
      <c r="K123">
        <v>450</v>
      </c>
      <c r="M123">
        <v>316</v>
      </c>
      <c r="N123">
        <v>134</v>
      </c>
    </row>
    <row r="124" spans="1:14" x14ac:dyDescent="0.3">
      <c r="A124" t="s">
        <v>325</v>
      </c>
      <c r="C124" t="s">
        <v>1323</v>
      </c>
      <c r="D124" t="s">
        <v>1119</v>
      </c>
      <c r="E124" t="s">
        <v>1224</v>
      </c>
      <c r="F124">
        <v>1.3</v>
      </c>
      <c r="G124">
        <f t="shared" si="1"/>
        <v>1.5</v>
      </c>
      <c r="H124" t="s">
        <v>1121</v>
      </c>
      <c r="K124">
        <v>510.35</v>
      </c>
      <c r="L124">
        <v>292.85000000000002</v>
      </c>
      <c r="M124">
        <v>118.5</v>
      </c>
      <c r="N124">
        <v>99</v>
      </c>
    </row>
    <row r="125" spans="1:14" x14ac:dyDescent="0.3">
      <c r="A125" t="s">
        <v>327</v>
      </c>
      <c r="C125" t="s">
        <v>1324</v>
      </c>
      <c r="D125" t="s">
        <v>1119</v>
      </c>
      <c r="E125" t="s">
        <v>1229</v>
      </c>
      <c r="F125">
        <v>3</v>
      </c>
      <c r="G125">
        <f t="shared" si="1"/>
        <v>3</v>
      </c>
      <c r="H125" t="s">
        <v>1121</v>
      </c>
      <c r="K125">
        <v>989.35</v>
      </c>
      <c r="L125">
        <v>653.35</v>
      </c>
      <c r="M125">
        <v>237</v>
      </c>
      <c r="N125">
        <v>99</v>
      </c>
    </row>
    <row r="126" spans="1:14" x14ac:dyDescent="0.3">
      <c r="A126" t="s">
        <v>328</v>
      </c>
      <c r="C126" t="s">
        <v>1325</v>
      </c>
      <c r="D126" t="s">
        <v>1119</v>
      </c>
      <c r="E126" t="s">
        <v>1136</v>
      </c>
      <c r="F126">
        <v>4</v>
      </c>
      <c r="G126">
        <f t="shared" si="1"/>
        <v>4</v>
      </c>
      <c r="H126" t="s">
        <v>1121</v>
      </c>
      <c r="K126" s="2">
        <v>1084.8499999999999</v>
      </c>
      <c r="L126">
        <v>768.85</v>
      </c>
      <c r="M126">
        <v>316</v>
      </c>
    </row>
    <row r="127" spans="1:14" x14ac:dyDescent="0.3">
      <c r="A127" t="s">
        <v>1326</v>
      </c>
      <c r="C127" t="s">
        <v>1327</v>
      </c>
      <c r="D127" t="s">
        <v>1119</v>
      </c>
      <c r="E127" t="s">
        <v>1133</v>
      </c>
      <c r="F127">
        <v>2</v>
      </c>
      <c r="G127">
        <f t="shared" si="1"/>
        <v>2</v>
      </c>
      <c r="K127">
        <v>283.14999999999998</v>
      </c>
      <c r="L127">
        <v>125.15</v>
      </c>
      <c r="M127">
        <v>158</v>
      </c>
    </row>
    <row r="128" spans="1:14" x14ac:dyDescent="0.3">
      <c r="A128" t="s">
        <v>1328</v>
      </c>
      <c r="C128" t="s">
        <v>1329</v>
      </c>
      <c r="D128" t="s">
        <v>1119</v>
      </c>
      <c r="E128" t="s">
        <v>1133</v>
      </c>
      <c r="F128">
        <v>2</v>
      </c>
      <c r="G128">
        <f t="shared" si="1"/>
        <v>2</v>
      </c>
      <c r="K128">
        <v>420.15</v>
      </c>
      <c r="L128">
        <v>262.14999999999998</v>
      </c>
      <c r="M128">
        <v>158</v>
      </c>
    </row>
    <row r="129" spans="1:13" x14ac:dyDescent="0.3">
      <c r="A129" t="s">
        <v>1330</v>
      </c>
      <c r="B129" t="s">
        <v>1331</v>
      </c>
      <c r="C129" t="s">
        <v>1332</v>
      </c>
      <c r="D129" t="s">
        <v>1207</v>
      </c>
      <c r="G129">
        <f t="shared" si="1"/>
        <v>0</v>
      </c>
      <c r="H129" t="s">
        <v>1121</v>
      </c>
    </row>
    <row r="130" spans="1:13" x14ac:dyDescent="0.3">
      <c r="A130" t="s">
        <v>334</v>
      </c>
      <c r="C130" t="s">
        <v>1333</v>
      </c>
      <c r="D130" t="s">
        <v>1119</v>
      </c>
      <c r="E130" t="s">
        <v>1224</v>
      </c>
      <c r="F130">
        <v>1.3</v>
      </c>
      <c r="G130">
        <f t="shared" si="1"/>
        <v>1.5</v>
      </c>
      <c r="H130" t="s">
        <v>1121</v>
      </c>
      <c r="K130">
        <v>210.25</v>
      </c>
      <c r="L130">
        <v>91.75</v>
      </c>
      <c r="M130">
        <v>118.5</v>
      </c>
    </row>
    <row r="131" spans="1:13" x14ac:dyDescent="0.3">
      <c r="A131" t="s">
        <v>336</v>
      </c>
      <c r="C131" t="s">
        <v>1334</v>
      </c>
      <c r="D131" t="s">
        <v>1119</v>
      </c>
      <c r="E131" t="s">
        <v>1133</v>
      </c>
      <c r="F131">
        <v>2</v>
      </c>
      <c r="G131">
        <f t="shared" ref="G131:G194" si="2">(F131-INT(F131))*5/3+INT(F131)</f>
        <v>2</v>
      </c>
      <c r="H131" t="s">
        <v>1121</v>
      </c>
      <c r="K131">
        <v>325.25</v>
      </c>
      <c r="L131">
        <v>167.25</v>
      </c>
      <c r="M131">
        <v>158</v>
      </c>
    </row>
    <row r="132" spans="1:13" x14ac:dyDescent="0.3">
      <c r="A132" t="s">
        <v>1335</v>
      </c>
      <c r="C132" t="s">
        <v>1336</v>
      </c>
      <c r="D132" t="s">
        <v>1119</v>
      </c>
      <c r="E132" t="s">
        <v>1224</v>
      </c>
      <c r="F132">
        <v>1.3</v>
      </c>
      <c r="G132">
        <f t="shared" si="2"/>
        <v>1.5</v>
      </c>
      <c r="H132" t="s">
        <v>1121</v>
      </c>
      <c r="K132">
        <v>221.85</v>
      </c>
      <c r="L132">
        <v>103.35</v>
      </c>
      <c r="M132">
        <v>118.5</v>
      </c>
    </row>
    <row r="133" spans="1:13" x14ac:dyDescent="0.3">
      <c r="A133" t="s">
        <v>1337</v>
      </c>
      <c r="C133" t="s">
        <v>1338</v>
      </c>
      <c r="D133" t="s">
        <v>1119</v>
      </c>
      <c r="E133" t="s">
        <v>1133</v>
      </c>
      <c r="F133">
        <v>2</v>
      </c>
      <c r="G133">
        <f t="shared" si="2"/>
        <v>2</v>
      </c>
      <c r="H133" t="s">
        <v>1121</v>
      </c>
      <c r="K133">
        <v>348.85</v>
      </c>
      <c r="L133">
        <v>190.85</v>
      </c>
      <c r="M133">
        <v>158</v>
      </c>
    </row>
    <row r="134" spans="1:13" x14ac:dyDescent="0.3">
      <c r="A134" t="s">
        <v>1339</v>
      </c>
      <c r="C134" t="s">
        <v>1340</v>
      </c>
      <c r="D134" t="s">
        <v>1119</v>
      </c>
      <c r="E134" t="s">
        <v>1224</v>
      </c>
      <c r="F134">
        <v>1.3</v>
      </c>
      <c r="G134">
        <f t="shared" si="2"/>
        <v>1.5</v>
      </c>
      <c r="H134" t="s">
        <v>1121</v>
      </c>
      <c r="K134">
        <v>207.35</v>
      </c>
      <c r="L134">
        <v>88.85</v>
      </c>
      <c r="M134">
        <v>118.5</v>
      </c>
    </row>
    <row r="135" spans="1:13" x14ac:dyDescent="0.3">
      <c r="A135" t="s">
        <v>1341</v>
      </c>
      <c r="C135" t="s">
        <v>1342</v>
      </c>
      <c r="D135" t="s">
        <v>1119</v>
      </c>
      <c r="E135" t="s">
        <v>1133</v>
      </c>
      <c r="F135">
        <v>2</v>
      </c>
      <c r="G135">
        <f t="shared" si="2"/>
        <v>2</v>
      </c>
      <c r="H135" t="s">
        <v>1121</v>
      </c>
      <c r="K135">
        <v>384.85</v>
      </c>
      <c r="L135">
        <v>226.85</v>
      </c>
      <c r="M135">
        <v>158</v>
      </c>
    </row>
    <row r="136" spans="1:13" x14ac:dyDescent="0.3">
      <c r="A136" t="s">
        <v>1343</v>
      </c>
      <c r="C136" t="s">
        <v>1344</v>
      </c>
      <c r="D136" t="s">
        <v>1119</v>
      </c>
      <c r="E136" t="s">
        <v>1224</v>
      </c>
      <c r="F136">
        <v>1.3</v>
      </c>
      <c r="G136">
        <f t="shared" si="2"/>
        <v>1.5</v>
      </c>
      <c r="H136" t="s">
        <v>1121</v>
      </c>
      <c r="K136">
        <v>203.85</v>
      </c>
      <c r="L136">
        <v>85.35</v>
      </c>
      <c r="M136">
        <v>118.5</v>
      </c>
    </row>
    <row r="137" spans="1:13" x14ac:dyDescent="0.3">
      <c r="A137" t="s">
        <v>1345</v>
      </c>
      <c r="C137" t="s">
        <v>1346</v>
      </c>
      <c r="D137" t="s">
        <v>1119</v>
      </c>
      <c r="E137" t="s">
        <v>1133</v>
      </c>
      <c r="F137">
        <v>2</v>
      </c>
      <c r="G137">
        <f t="shared" si="2"/>
        <v>2</v>
      </c>
      <c r="H137" t="s">
        <v>1121</v>
      </c>
      <c r="K137">
        <v>318.85000000000002</v>
      </c>
      <c r="L137">
        <v>160.85</v>
      </c>
      <c r="M137">
        <v>158</v>
      </c>
    </row>
    <row r="138" spans="1:13" x14ac:dyDescent="0.3">
      <c r="A138" t="s">
        <v>1347</v>
      </c>
      <c r="C138" t="s">
        <v>1348</v>
      </c>
      <c r="D138" t="s">
        <v>1119</v>
      </c>
      <c r="E138" t="s">
        <v>1224</v>
      </c>
      <c r="F138">
        <v>1.3</v>
      </c>
      <c r="G138">
        <f t="shared" si="2"/>
        <v>1.5</v>
      </c>
      <c r="H138" t="s">
        <v>1121</v>
      </c>
      <c r="K138">
        <v>216.85</v>
      </c>
      <c r="L138">
        <v>98.35</v>
      </c>
      <c r="M138">
        <v>118.5</v>
      </c>
    </row>
    <row r="139" spans="1:13" x14ac:dyDescent="0.3">
      <c r="A139" t="s">
        <v>1349</v>
      </c>
      <c r="C139" t="s">
        <v>1350</v>
      </c>
      <c r="D139" t="s">
        <v>1119</v>
      </c>
      <c r="E139" t="s">
        <v>1133</v>
      </c>
      <c r="F139">
        <v>2</v>
      </c>
      <c r="G139">
        <f t="shared" si="2"/>
        <v>2</v>
      </c>
      <c r="H139" t="s">
        <v>1121</v>
      </c>
      <c r="K139">
        <v>509.85</v>
      </c>
      <c r="L139">
        <v>351.85</v>
      </c>
      <c r="M139">
        <v>158</v>
      </c>
    </row>
    <row r="140" spans="1:13" x14ac:dyDescent="0.3">
      <c r="A140" t="s">
        <v>1351</v>
      </c>
      <c r="C140" t="s">
        <v>1352</v>
      </c>
      <c r="D140" t="s">
        <v>1119</v>
      </c>
      <c r="E140" t="s">
        <v>1133</v>
      </c>
      <c r="F140">
        <v>2</v>
      </c>
      <c r="G140">
        <f t="shared" si="2"/>
        <v>2</v>
      </c>
      <c r="H140" t="s">
        <v>1121</v>
      </c>
      <c r="K140">
        <v>433.05</v>
      </c>
      <c r="L140">
        <v>275.05</v>
      </c>
      <c r="M140">
        <v>158</v>
      </c>
    </row>
    <row r="141" spans="1:13" x14ac:dyDescent="0.3">
      <c r="A141" t="s">
        <v>1353</v>
      </c>
      <c r="C141" t="s">
        <v>1354</v>
      </c>
      <c r="D141" t="s">
        <v>1119</v>
      </c>
      <c r="E141" t="s">
        <v>1224</v>
      </c>
      <c r="F141">
        <v>1.3</v>
      </c>
      <c r="G141">
        <f t="shared" si="2"/>
        <v>1.5</v>
      </c>
      <c r="H141" t="s">
        <v>1121</v>
      </c>
      <c r="K141">
        <v>190.55</v>
      </c>
      <c r="L141">
        <v>72.05</v>
      </c>
      <c r="M141">
        <v>118.5</v>
      </c>
    </row>
    <row r="142" spans="1:13" x14ac:dyDescent="0.3">
      <c r="A142" t="s">
        <v>1355</v>
      </c>
      <c r="C142" t="s">
        <v>1356</v>
      </c>
      <c r="D142" t="s">
        <v>1119</v>
      </c>
      <c r="E142" t="s">
        <v>1224</v>
      </c>
      <c r="F142">
        <v>1.3</v>
      </c>
      <c r="G142">
        <f t="shared" si="2"/>
        <v>1.5</v>
      </c>
      <c r="H142" t="s">
        <v>1121</v>
      </c>
      <c r="K142">
        <v>175.05</v>
      </c>
      <c r="L142">
        <v>56.55</v>
      </c>
      <c r="M142">
        <v>118.5</v>
      </c>
    </row>
    <row r="143" spans="1:13" x14ac:dyDescent="0.3">
      <c r="A143" t="s">
        <v>331</v>
      </c>
      <c r="C143" t="s">
        <v>1357</v>
      </c>
      <c r="D143" t="s">
        <v>1119</v>
      </c>
      <c r="E143" t="s">
        <v>1224</v>
      </c>
      <c r="F143">
        <v>1.3</v>
      </c>
      <c r="G143">
        <f t="shared" si="2"/>
        <v>1.5</v>
      </c>
      <c r="H143" t="s">
        <v>1121</v>
      </c>
      <c r="K143">
        <v>188.55</v>
      </c>
      <c r="L143">
        <v>70.05</v>
      </c>
      <c r="M143">
        <v>118.5</v>
      </c>
    </row>
    <row r="144" spans="1:13" x14ac:dyDescent="0.3">
      <c r="A144" t="s">
        <v>333</v>
      </c>
      <c r="C144" t="s">
        <v>1358</v>
      </c>
      <c r="D144" t="s">
        <v>1119</v>
      </c>
      <c r="E144" t="s">
        <v>1224</v>
      </c>
      <c r="F144">
        <v>1.3</v>
      </c>
      <c r="G144">
        <f t="shared" si="2"/>
        <v>1.5</v>
      </c>
      <c r="H144" t="s">
        <v>1121</v>
      </c>
      <c r="K144">
        <v>267.55</v>
      </c>
      <c r="L144">
        <v>149.05000000000001</v>
      </c>
      <c r="M144">
        <v>118.5</v>
      </c>
    </row>
    <row r="145" spans="1:14" x14ac:dyDescent="0.3">
      <c r="A145" t="s">
        <v>1359</v>
      </c>
      <c r="C145" t="s">
        <v>1360</v>
      </c>
      <c r="D145" t="s">
        <v>1119</v>
      </c>
      <c r="E145" t="s">
        <v>1136</v>
      </c>
      <c r="F145">
        <v>4</v>
      </c>
      <c r="G145">
        <f t="shared" si="2"/>
        <v>4</v>
      </c>
      <c r="H145" t="s">
        <v>1121</v>
      </c>
      <c r="K145">
        <v>539.9</v>
      </c>
      <c r="L145">
        <v>11.9</v>
      </c>
      <c r="M145">
        <v>528</v>
      </c>
    </row>
    <row r="146" spans="1:14" x14ac:dyDescent="0.3">
      <c r="A146" t="s">
        <v>1361</v>
      </c>
      <c r="C146" t="s">
        <v>1362</v>
      </c>
      <c r="D146" t="s">
        <v>1119</v>
      </c>
      <c r="G146">
        <f t="shared" si="2"/>
        <v>0</v>
      </c>
    </row>
    <row r="147" spans="1:14" x14ac:dyDescent="0.3">
      <c r="A147" t="s">
        <v>1363</v>
      </c>
      <c r="C147" t="s">
        <v>1364</v>
      </c>
      <c r="D147" t="s">
        <v>1119</v>
      </c>
      <c r="E147" t="s">
        <v>1150</v>
      </c>
      <c r="F147">
        <v>1</v>
      </c>
      <c r="G147">
        <f t="shared" si="2"/>
        <v>1</v>
      </c>
      <c r="H147" t="s">
        <v>1121</v>
      </c>
      <c r="I147">
        <v>200.27</v>
      </c>
      <c r="K147">
        <v>176.65</v>
      </c>
      <c r="L147">
        <v>18.649999999999999</v>
      </c>
      <c r="M147">
        <v>158</v>
      </c>
    </row>
    <row r="148" spans="1:14" x14ac:dyDescent="0.3">
      <c r="A148" t="s">
        <v>180</v>
      </c>
      <c r="B148" t="s">
        <v>1365</v>
      </c>
      <c r="C148" t="s">
        <v>1366</v>
      </c>
      <c r="D148" t="s">
        <v>1119</v>
      </c>
      <c r="E148" t="s">
        <v>1178</v>
      </c>
      <c r="F148">
        <v>5</v>
      </c>
      <c r="G148">
        <f t="shared" si="2"/>
        <v>5</v>
      </c>
      <c r="H148" t="s">
        <v>1121</v>
      </c>
      <c r="K148" s="2">
        <v>1090.5</v>
      </c>
      <c r="L148">
        <v>522</v>
      </c>
      <c r="M148">
        <v>434.5</v>
      </c>
      <c r="N148">
        <v>134</v>
      </c>
    </row>
    <row r="149" spans="1:14" x14ac:dyDescent="0.3">
      <c r="A149" t="s">
        <v>183</v>
      </c>
      <c r="B149" t="s">
        <v>1367</v>
      </c>
      <c r="C149" t="s">
        <v>1368</v>
      </c>
      <c r="D149" t="s">
        <v>1119</v>
      </c>
      <c r="E149" t="s">
        <v>1148</v>
      </c>
      <c r="F149">
        <v>8</v>
      </c>
      <c r="G149">
        <f t="shared" si="2"/>
        <v>8</v>
      </c>
      <c r="H149" t="s">
        <v>1121</v>
      </c>
      <c r="K149" s="2">
        <v>2024</v>
      </c>
      <c r="L149" s="2">
        <v>1218.5</v>
      </c>
      <c r="M149">
        <v>671.5</v>
      </c>
      <c r="N149">
        <v>134</v>
      </c>
    </row>
    <row r="150" spans="1:14" x14ac:dyDescent="0.3">
      <c r="A150" t="s">
        <v>184</v>
      </c>
      <c r="B150" t="s">
        <v>1369</v>
      </c>
      <c r="C150" t="s">
        <v>1370</v>
      </c>
      <c r="D150" t="s">
        <v>1119</v>
      </c>
      <c r="E150" t="s">
        <v>1148</v>
      </c>
      <c r="F150">
        <v>8</v>
      </c>
      <c r="G150">
        <f t="shared" si="2"/>
        <v>8</v>
      </c>
      <c r="H150" t="s">
        <v>1121</v>
      </c>
      <c r="K150" s="2">
        <v>2099</v>
      </c>
      <c r="L150" s="2">
        <v>1293.5</v>
      </c>
      <c r="M150">
        <v>671.5</v>
      </c>
      <c r="N150">
        <v>134</v>
      </c>
    </row>
    <row r="151" spans="1:14" x14ac:dyDescent="0.3">
      <c r="A151" t="s">
        <v>185</v>
      </c>
      <c r="B151" t="s">
        <v>1365</v>
      </c>
      <c r="C151" t="s">
        <v>1371</v>
      </c>
      <c r="D151" t="s">
        <v>1119</v>
      </c>
      <c r="E151" t="s">
        <v>1178</v>
      </c>
      <c r="F151">
        <v>5</v>
      </c>
      <c r="G151">
        <f t="shared" si="2"/>
        <v>5</v>
      </c>
      <c r="H151" t="s">
        <v>1121</v>
      </c>
      <c r="K151">
        <v>947.48</v>
      </c>
      <c r="L151">
        <v>372.4</v>
      </c>
      <c r="M151">
        <v>441.08</v>
      </c>
      <c r="N151">
        <v>134</v>
      </c>
    </row>
    <row r="152" spans="1:14" x14ac:dyDescent="0.3">
      <c r="A152" t="s">
        <v>188</v>
      </c>
      <c r="B152" t="s">
        <v>1367</v>
      </c>
      <c r="C152" t="s">
        <v>1372</v>
      </c>
      <c r="D152" t="s">
        <v>1119</v>
      </c>
      <c r="E152" t="s">
        <v>1148</v>
      </c>
      <c r="F152">
        <v>8</v>
      </c>
      <c r="G152">
        <f t="shared" si="2"/>
        <v>8</v>
      </c>
      <c r="H152" t="s">
        <v>1121</v>
      </c>
      <c r="K152" s="2">
        <v>2281.63</v>
      </c>
      <c r="L152" s="2">
        <v>1469.55</v>
      </c>
      <c r="M152">
        <v>678.08</v>
      </c>
      <c r="N152">
        <v>134</v>
      </c>
    </row>
    <row r="153" spans="1:14" x14ac:dyDescent="0.3">
      <c r="A153" t="s">
        <v>189</v>
      </c>
      <c r="B153" t="s">
        <v>1369</v>
      </c>
      <c r="C153" t="s">
        <v>1373</v>
      </c>
      <c r="D153" t="s">
        <v>1119</v>
      </c>
      <c r="E153" t="s">
        <v>1148</v>
      </c>
      <c r="F153">
        <v>8</v>
      </c>
      <c r="G153">
        <f t="shared" si="2"/>
        <v>8</v>
      </c>
      <c r="H153" t="s">
        <v>1121</v>
      </c>
      <c r="K153" s="2">
        <v>2341.63</v>
      </c>
      <c r="L153" s="2">
        <v>1529.55</v>
      </c>
      <c r="M153">
        <v>678.08</v>
      </c>
      <c r="N153">
        <v>134</v>
      </c>
    </row>
    <row r="154" spans="1:14" x14ac:dyDescent="0.3">
      <c r="A154" t="s">
        <v>191</v>
      </c>
      <c r="B154" t="s">
        <v>1365</v>
      </c>
      <c r="C154" t="s">
        <v>1374</v>
      </c>
      <c r="D154" t="s">
        <v>1119</v>
      </c>
      <c r="E154" t="s">
        <v>1178</v>
      </c>
      <c r="F154">
        <v>5</v>
      </c>
      <c r="G154">
        <f t="shared" si="2"/>
        <v>5</v>
      </c>
      <c r="H154" t="s">
        <v>1121</v>
      </c>
      <c r="K154">
        <v>947.48</v>
      </c>
      <c r="L154">
        <v>372.4</v>
      </c>
      <c r="M154">
        <v>441.08</v>
      </c>
      <c r="N154">
        <v>134</v>
      </c>
    </row>
    <row r="155" spans="1:14" x14ac:dyDescent="0.3">
      <c r="A155" t="s">
        <v>193</v>
      </c>
      <c r="B155" t="s">
        <v>1367</v>
      </c>
      <c r="C155" t="s">
        <v>1375</v>
      </c>
      <c r="D155" t="s">
        <v>1119</v>
      </c>
      <c r="E155" t="s">
        <v>1148</v>
      </c>
      <c r="F155">
        <v>8</v>
      </c>
      <c r="G155">
        <f t="shared" si="2"/>
        <v>8</v>
      </c>
      <c r="H155" t="s">
        <v>1121</v>
      </c>
      <c r="K155" s="2">
        <v>2281.63</v>
      </c>
      <c r="L155" s="2">
        <v>1469.55</v>
      </c>
      <c r="M155">
        <v>678.08</v>
      </c>
      <c r="N155">
        <v>134</v>
      </c>
    </row>
    <row r="156" spans="1:14" x14ac:dyDescent="0.3">
      <c r="A156" t="s">
        <v>194</v>
      </c>
      <c r="B156" t="s">
        <v>1369</v>
      </c>
      <c r="C156" t="s">
        <v>1376</v>
      </c>
      <c r="D156" t="s">
        <v>1119</v>
      </c>
      <c r="E156" t="s">
        <v>1148</v>
      </c>
      <c r="F156">
        <v>8</v>
      </c>
      <c r="G156">
        <f t="shared" si="2"/>
        <v>8</v>
      </c>
      <c r="H156" t="s">
        <v>1121</v>
      </c>
      <c r="K156" s="2">
        <v>2341.63</v>
      </c>
      <c r="L156" s="2">
        <v>1529.55</v>
      </c>
      <c r="M156">
        <v>678.08</v>
      </c>
      <c r="N156">
        <v>134</v>
      </c>
    </row>
    <row r="157" spans="1:14" x14ac:dyDescent="0.3">
      <c r="A157" t="s">
        <v>196</v>
      </c>
      <c r="B157" t="s">
        <v>1365</v>
      </c>
      <c r="C157" t="s">
        <v>1377</v>
      </c>
      <c r="D157" t="s">
        <v>1119</v>
      </c>
      <c r="E157" t="s">
        <v>1178</v>
      </c>
      <c r="F157">
        <v>5</v>
      </c>
      <c r="G157">
        <f t="shared" si="2"/>
        <v>5</v>
      </c>
      <c r="H157" t="s">
        <v>1121</v>
      </c>
      <c r="K157">
        <v>887.1</v>
      </c>
      <c r="L157">
        <v>318.60000000000002</v>
      </c>
      <c r="M157">
        <v>434.5</v>
      </c>
      <c r="N157">
        <v>134</v>
      </c>
    </row>
    <row r="158" spans="1:14" x14ac:dyDescent="0.3">
      <c r="A158" t="s">
        <v>198</v>
      </c>
      <c r="B158" t="s">
        <v>1367</v>
      </c>
      <c r="C158" t="s">
        <v>1378</v>
      </c>
      <c r="D158" t="s">
        <v>1119</v>
      </c>
      <c r="E158" t="s">
        <v>1148</v>
      </c>
      <c r="F158">
        <v>8</v>
      </c>
      <c r="G158">
        <f t="shared" si="2"/>
        <v>8</v>
      </c>
      <c r="H158" t="s">
        <v>1121</v>
      </c>
      <c r="K158" s="2">
        <v>1563.1</v>
      </c>
      <c r="L158">
        <v>757.6</v>
      </c>
      <c r="M158">
        <v>671.5</v>
      </c>
      <c r="N158">
        <v>134</v>
      </c>
    </row>
    <row r="159" spans="1:14" x14ac:dyDescent="0.3">
      <c r="A159" t="s">
        <v>199</v>
      </c>
      <c r="B159" t="s">
        <v>1369</v>
      </c>
      <c r="C159" t="s">
        <v>1379</v>
      </c>
      <c r="D159" t="s">
        <v>1119</v>
      </c>
      <c r="E159" t="s">
        <v>1148</v>
      </c>
      <c r="F159">
        <v>8</v>
      </c>
      <c r="G159">
        <f t="shared" si="2"/>
        <v>8</v>
      </c>
      <c r="H159" t="s">
        <v>1121</v>
      </c>
      <c r="K159" s="2">
        <v>2271.85</v>
      </c>
      <c r="L159" s="2">
        <v>1466.35</v>
      </c>
      <c r="M159">
        <v>671.5</v>
      </c>
      <c r="N159">
        <v>134</v>
      </c>
    </row>
    <row r="160" spans="1:14" x14ac:dyDescent="0.3">
      <c r="A160" t="s">
        <v>201</v>
      </c>
      <c r="B160" t="s">
        <v>1380</v>
      </c>
      <c r="C160" t="s">
        <v>1381</v>
      </c>
      <c r="D160" t="s">
        <v>1119</v>
      </c>
      <c r="E160" t="s">
        <v>1148</v>
      </c>
      <c r="F160">
        <v>8</v>
      </c>
      <c r="G160">
        <f t="shared" si="2"/>
        <v>8</v>
      </c>
      <c r="H160" t="s">
        <v>1121</v>
      </c>
      <c r="K160" s="2">
        <v>1628.1</v>
      </c>
      <c r="L160">
        <v>822.6</v>
      </c>
      <c r="M160">
        <v>671.5</v>
      </c>
      <c r="N160">
        <v>134</v>
      </c>
    </row>
    <row r="161" spans="1:14" x14ac:dyDescent="0.3">
      <c r="A161" t="s">
        <v>202</v>
      </c>
      <c r="B161" t="s">
        <v>1365</v>
      </c>
      <c r="C161" t="s">
        <v>1382</v>
      </c>
      <c r="D161" t="s">
        <v>1119</v>
      </c>
      <c r="E161" t="s">
        <v>1178</v>
      </c>
      <c r="F161">
        <v>5</v>
      </c>
      <c r="G161">
        <f t="shared" si="2"/>
        <v>5</v>
      </c>
      <c r="H161" t="s">
        <v>1121</v>
      </c>
      <c r="K161">
        <v>887.1</v>
      </c>
      <c r="L161">
        <v>318.60000000000002</v>
      </c>
      <c r="M161">
        <v>434.5</v>
      </c>
      <c r="N161">
        <v>134</v>
      </c>
    </row>
    <row r="162" spans="1:14" x14ac:dyDescent="0.3">
      <c r="A162" t="s">
        <v>203</v>
      </c>
      <c r="B162" t="s">
        <v>1367</v>
      </c>
      <c r="C162" t="s">
        <v>1383</v>
      </c>
      <c r="D162" t="s">
        <v>1119</v>
      </c>
      <c r="E162" t="s">
        <v>1148</v>
      </c>
      <c r="F162">
        <v>8</v>
      </c>
      <c r="G162">
        <f t="shared" si="2"/>
        <v>8</v>
      </c>
      <c r="H162" t="s">
        <v>1121</v>
      </c>
      <c r="K162" s="2">
        <v>1563.1</v>
      </c>
      <c r="L162">
        <v>757.6</v>
      </c>
      <c r="M162">
        <v>671.5</v>
      </c>
      <c r="N162">
        <v>134</v>
      </c>
    </row>
    <row r="163" spans="1:14" x14ac:dyDescent="0.3">
      <c r="A163" t="s">
        <v>205</v>
      </c>
      <c r="B163" t="s">
        <v>1369</v>
      </c>
      <c r="C163" t="s">
        <v>1384</v>
      </c>
      <c r="D163" t="s">
        <v>1119</v>
      </c>
      <c r="E163" t="s">
        <v>1148</v>
      </c>
      <c r="F163">
        <v>8</v>
      </c>
      <c r="G163">
        <f t="shared" si="2"/>
        <v>8</v>
      </c>
      <c r="H163" t="s">
        <v>1121</v>
      </c>
      <c r="K163" s="2">
        <v>2271.85</v>
      </c>
      <c r="L163" s="2">
        <v>1466.35</v>
      </c>
      <c r="M163">
        <v>671.5</v>
      </c>
      <c r="N163">
        <v>134</v>
      </c>
    </row>
    <row r="164" spans="1:14" x14ac:dyDescent="0.3">
      <c r="A164" t="s">
        <v>207</v>
      </c>
      <c r="B164" t="s">
        <v>1380</v>
      </c>
      <c r="C164" t="s">
        <v>1385</v>
      </c>
      <c r="D164" t="s">
        <v>1119</v>
      </c>
      <c r="E164" t="s">
        <v>1148</v>
      </c>
      <c r="F164">
        <v>8</v>
      </c>
      <c r="G164">
        <f t="shared" si="2"/>
        <v>8</v>
      </c>
      <c r="H164" t="s">
        <v>1121</v>
      </c>
      <c r="K164" s="2">
        <v>1628.1</v>
      </c>
      <c r="L164">
        <v>822.6</v>
      </c>
      <c r="M164">
        <v>671.5</v>
      </c>
      <c r="N164">
        <v>134</v>
      </c>
    </row>
    <row r="165" spans="1:14" x14ac:dyDescent="0.3">
      <c r="A165" t="s">
        <v>208</v>
      </c>
      <c r="B165" t="s">
        <v>1365</v>
      </c>
      <c r="C165" t="s">
        <v>1386</v>
      </c>
      <c r="D165" t="s">
        <v>1119</v>
      </c>
      <c r="E165" t="s">
        <v>1178</v>
      </c>
      <c r="F165">
        <v>5</v>
      </c>
      <c r="G165">
        <f t="shared" si="2"/>
        <v>5</v>
      </c>
      <c r="H165" t="s">
        <v>1121</v>
      </c>
      <c r="K165" s="2">
        <v>1022.1</v>
      </c>
      <c r="L165">
        <v>453.6</v>
      </c>
      <c r="M165">
        <v>434.5</v>
      </c>
      <c r="N165">
        <v>134</v>
      </c>
    </row>
    <row r="166" spans="1:14" x14ac:dyDescent="0.3">
      <c r="A166" t="s">
        <v>210</v>
      </c>
      <c r="B166" t="s">
        <v>1367</v>
      </c>
      <c r="C166" t="s">
        <v>1387</v>
      </c>
      <c r="D166" t="s">
        <v>1119</v>
      </c>
      <c r="E166" t="s">
        <v>1148</v>
      </c>
      <c r="F166">
        <v>8</v>
      </c>
      <c r="G166">
        <f t="shared" si="2"/>
        <v>8</v>
      </c>
      <c r="H166" t="s">
        <v>1121</v>
      </c>
      <c r="K166" s="2">
        <v>1639.1</v>
      </c>
      <c r="L166">
        <v>833.6</v>
      </c>
      <c r="M166">
        <v>671.5</v>
      </c>
      <c r="N166">
        <v>134</v>
      </c>
    </row>
    <row r="167" spans="1:14" x14ac:dyDescent="0.3">
      <c r="A167" t="s">
        <v>213</v>
      </c>
      <c r="B167" t="s">
        <v>1369</v>
      </c>
      <c r="C167" t="s">
        <v>1388</v>
      </c>
      <c r="D167" t="s">
        <v>1119</v>
      </c>
      <c r="E167" t="s">
        <v>1148</v>
      </c>
      <c r="F167">
        <v>8</v>
      </c>
      <c r="G167">
        <f t="shared" si="2"/>
        <v>8</v>
      </c>
      <c r="H167" t="s">
        <v>1121</v>
      </c>
      <c r="K167" s="2">
        <v>2139.35</v>
      </c>
      <c r="L167" s="2">
        <v>1333.85</v>
      </c>
      <c r="M167">
        <v>671.5</v>
      </c>
      <c r="N167">
        <v>134</v>
      </c>
    </row>
    <row r="168" spans="1:14" x14ac:dyDescent="0.3">
      <c r="A168" t="s">
        <v>214</v>
      </c>
      <c r="B168" t="s">
        <v>1380</v>
      </c>
      <c r="C168" t="s">
        <v>1389</v>
      </c>
      <c r="D168" t="s">
        <v>1119</v>
      </c>
      <c r="E168" t="s">
        <v>1148</v>
      </c>
      <c r="F168">
        <v>8</v>
      </c>
      <c r="G168">
        <f t="shared" si="2"/>
        <v>8</v>
      </c>
      <c r="H168" t="s">
        <v>1121</v>
      </c>
      <c r="K168" s="2">
        <v>1704.1</v>
      </c>
      <c r="L168">
        <v>898.6</v>
      </c>
      <c r="M168">
        <v>671.5</v>
      </c>
      <c r="N168">
        <v>134</v>
      </c>
    </row>
    <row r="169" spans="1:14" x14ac:dyDescent="0.3">
      <c r="A169" t="s">
        <v>215</v>
      </c>
      <c r="B169" t="s">
        <v>1365</v>
      </c>
      <c r="C169" t="s">
        <v>1390</v>
      </c>
      <c r="D169" t="s">
        <v>1119</v>
      </c>
      <c r="E169" t="s">
        <v>1178</v>
      </c>
      <c r="F169">
        <v>5</v>
      </c>
      <c r="G169">
        <f t="shared" si="2"/>
        <v>5</v>
      </c>
      <c r="H169" t="s">
        <v>1121</v>
      </c>
      <c r="K169">
        <v>879.6</v>
      </c>
      <c r="L169">
        <v>291.35000000000002</v>
      </c>
      <c r="M169">
        <v>454.25</v>
      </c>
      <c r="N169">
        <v>134</v>
      </c>
    </row>
    <row r="170" spans="1:14" x14ac:dyDescent="0.3">
      <c r="A170" t="s">
        <v>218</v>
      </c>
      <c r="B170" t="s">
        <v>1367</v>
      </c>
      <c r="C170" t="s">
        <v>1391</v>
      </c>
      <c r="D170" t="s">
        <v>1119</v>
      </c>
      <c r="E170" t="s">
        <v>1148</v>
      </c>
      <c r="F170">
        <v>8</v>
      </c>
      <c r="G170">
        <f t="shared" si="2"/>
        <v>8</v>
      </c>
      <c r="H170" t="s">
        <v>1121</v>
      </c>
      <c r="K170" s="2">
        <v>1546.1</v>
      </c>
      <c r="L170">
        <v>720.85</v>
      </c>
      <c r="M170">
        <v>691.25</v>
      </c>
      <c r="N170">
        <v>134</v>
      </c>
    </row>
    <row r="171" spans="1:14" x14ac:dyDescent="0.3">
      <c r="A171" t="s">
        <v>219</v>
      </c>
      <c r="B171" t="s">
        <v>1369</v>
      </c>
      <c r="C171" t="s">
        <v>1392</v>
      </c>
      <c r="D171" t="s">
        <v>1119</v>
      </c>
      <c r="E171" t="s">
        <v>1148</v>
      </c>
      <c r="F171">
        <v>8</v>
      </c>
      <c r="G171">
        <f t="shared" si="2"/>
        <v>8</v>
      </c>
      <c r="H171" t="s">
        <v>1121</v>
      </c>
      <c r="K171" s="2">
        <v>2358.35</v>
      </c>
      <c r="L171" s="2">
        <v>1493.6</v>
      </c>
      <c r="M171">
        <v>730.75</v>
      </c>
      <c r="N171">
        <v>134</v>
      </c>
    </row>
    <row r="172" spans="1:14" x14ac:dyDescent="0.3">
      <c r="A172" t="s">
        <v>220</v>
      </c>
      <c r="B172" t="s">
        <v>1365</v>
      </c>
      <c r="C172" t="s">
        <v>3170</v>
      </c>
      <c r="D172" t="s">
        <v>1119</v>
      </c>
      <c r="E172" t="s">
        <v>1178</v>
      </c>
      <c r="F172">
        <v>5</v>
      </c>
      <c r="G172">
        <f t="shared" si="2"/>
        <v>5</v>
      </c>
      <c r="H172" t="s">
        <v>1121</v>
      </c>
      <c r="K172">
        <v>879.6</v>
      </c>
      <c r="L172">
        <v>291.35000000000002</v>
      </c>
      <c r="M172">
        <v>454.25</v>
      </c>
      <c r="N172">
        <v>134</v>
      </c>
    </row>
    <row r="173" spans="1:14" x14ac:dyDescent="0.3">
      <c r="A173" t="s">
        <v>222</v>
      </c>
      <c r="B173" t="s">
        <v>1367</v>
      </c>
      <c r="C173" t="s">
        <v>3171</v>
      </c>
      <c r="D173" t="s">
        <v>1119</v>
      </c>
      <c r="E173" t="s">
        <v>1148</v>
      </c>
      <c r="F173">
        <v>8</v>
      </c>
      <c r="G173">
        <f t="shared" si="2"/>
        <v>8</v>
      </c>
      <c r="H173" t="s">
        <v>1121</v>
      </c>
      <c r="K173" s="2">
        <v>1546.1</v>
      </c>
      <c r="L173">
        <v>720.85</v>
      </c>
      <c r="M173">
        <v>691.25</v>
      </c>
      <c r="N173">
        <v>134</v>
      </c>
    </row>
    <row r="174" spans="1:14" x14ac:dyDescent="0.3">
      <c r="A174" t="s">
        <v>223</v>
      </c>
      <c r="B174" t="s">
        <v>1369</v>
      </c>
      <c r="C174" t="s">
        <v>3172</v>
      </c>
      <c r="D174" t="s">
        <v>1119</v>
      </c>
      <c r="E174" t="s">
        <v>1148</v>
      </c>
      <c r="F174">
        <v>8</v>
      </c>
      <c r="G174">
        <f t="shared" si="2"/>
        <v>8</v>
      </c>
      <c r="H174" t="s">
        <v>1121</v>
      </c>
      <c r="K174" s="2">
        <v>2358.35</v>
      </c>
      <c r="L174" s="2">
        <v>1493.6</v>
      </c>
      <c r="M174">
        <v>730.75</v>
      </c>
      <c r="N174">
        <v>134</v>
      </c>
    </row>
    <row r="175" spans="1:14" x14ac:dyDescent="0.3">
      <c r="A175" t="s">
        <v>224</v>
      </c>
      <c r="B175" t="s">
        <v>1396</v>
      </c>
      <c r="C175" t="s">
        <v>1397</v>
      </c>
      <c r="D175" t="s">
        <v>1119</v>
      </c>
      <c r="E175" t="s">
        <v>1229</v>
      </c>
      <c r="F175">
        <v>3</v>
      </c>
      <c r="G175">
        <f t="shared" si="2"/>
        <v>3</v>
      </c>
      <c r="H175" t="s">
        <v>1121</v>
      </c>
      <c r="K175">
        <v>685.5</v>
      </c>
      <c r="L175">
        <v>255.25</v>
      </c>
      <c r="M175">
        <v>296.25</v>
      </c>
      <c r="N175">
        <v>134</v>
      </c>
    </row>
    <row r="176" spans="1:14" x14ac:dyDescent="0.3">
      <c r="A176" t="s">
        <v>227</v>
      </c>
      <c r="B176" t="s">
        <v>1398</v>
      </c>
      <c r="C176" t="s">
        <v>1399</v>
      </c>
      <c r="D176" t="s">
        <v>1119</v>
      </c>
      <c r="E176" t="s">
        <v>1120</v>
      </c>
      <c r="F176">
        <v>7</v>
      </c>
      <c r="G176">
        <f t="shared" si="2"/>
        <v>7</v>
      </c>
      <c r="H176" t="s">
        <v>1121</v>
      </c>
      <c r="K176" s="2">
        <v>1175.2</v>
      </c>
      <c r="L176">
        <v>428.95</v>
      </c>
      <c r="M176">
        <v>612.25</v>
      </c>
      <c r="N176">
        <v>134</v>
      </c>
    </row>
    <row r="177" spans="1:14" x14ac:dyDescent="0.3">
      <c r="A177" t="s">
        <v>228</v>
      </c>
      <c r="B177" t="s">
        <v>1400</v>
      </c>
      <c r="C177" t="s">
        <v>1401</v>
      </c>
      <c r="D177" t="s">
        <v>1119</v>
      </c>
      <c r="E177" t="s">
        <v>1148</v>
      </c>
      <c r="F177">
        <v>8</v>
      </c>
      <c r="G177">
        <f t="shared" si="2"/>
        <v>8</v>
      </c>
      <c r="H177" t="s">
        <v>1121</v>
      </c>
      <c r="K177" s="2">
        <v>1254.2</v>
      </c>
      <c r="L177">
        <v>428.95</v>
      </c>
      <c r="M177">
        <v>691.25</v>
      </c>
      <c r="N177">
        <v>134</v>
      </c>
    </row>
    <row r="178" spans="1:14" x14ac:dyDescent="0.3">
      <c r="A178" t="s">
        <v>229</v>
      </c>
      <c r="B178" t="s">
        <v>1396</v>
      </c>
      <c r="C178" t="s">
        <v>1402</v>
      </c>
      <c r="D178" t="s">
        <v>1119</v>
      </c>
      <c r="E178" t="s">
        <v>1229</v>
      </c>
      <c r="F178">
        <v>3</v>
      </c>
      <c r="G178">
        <f t="shared" si="2"/>
        <v>3</v>
      </c>
      <c r="H178" t="s">
        <v>1121</v>
      </c>
      <c r="K178">
        <v>685.5</v>
      </c>
      <c r="L178">
        <v>255.25</v>
      </c>
      <c r="M178">
        <v>296.25</v>
      </c>
      <c r="N178">
        <v>134</v>
      </c>
    </row>
    <row r="179" spans="1:14" x14ac:dyDescent="0.3">
      <c r="A179" t="s">
        <v>231</v>
      </c>
      <c r="B179" t="s">
        <v>1398</v>
      </c>
      <c r="C179" t="s">
        <v>1403</v>
      </c>
      <c r="D179" t="s">
        <v>1119</v>
      </c>
      <c r="E179" t="s">
        <v>1120</v>
      </c>
      <c r="F179">
        <v>7</v>
      </c>
      <c r="G179">
        <f t="shared" si="2"/>
        <v>7</v>
      </c>
      <c r="H179" t="s">
        <v>1121</v>
      </c>
      <c r="K179" s="2">
        <v>1175.2</v>
      </c>
      <c r="L179">
        <v>428.95</v>
      </c>
      <c r="M179">
        <v>612.25</v>
      </c>
      <c r="N179">
        <v>134</v>
      </c>
    </row>
    <row r="180" spans="1:14" x14ac:dyDescent="0.3">
      <c r="A180" t="s">
        <v>232</v>
      </c>
      <c r="B180" t="s">
        <v>1400</v>
      </c>
      <c r="C180" t="s">
        <v>1404</v>
      </c>
      <c r="D180" t="s">
        <v>1119</v>
      </c>
      <c r="E180" t="s">
        <v>1148</v>
      </c>
      <c r="F180">
        <v>8</v>
      </c>
      <c r="G180">
        <f t="shared" si="2"/>
        <v>8</v>
      </c>
      <c r="H180" t="s">
        <v>1121</v>
      </c>
      <c r="K180" s="2">
        <v>1254.2</v>
      </c>
      <c r="L180">
        <v>428.95</v>
      </c>
      <c r="M180">
        <v>691.25</v>
      </c>
      <c r="N180">
        <v>134</v>
      </c>
    </row>
    <row r="181" spans="1:14" x14ac:dyDescent="0.3">
      <c r="A181" t="s">
        <v>233</v>
      </c>
      <c r="C181" t="s">
        <v>1405</v>
      </c>
      <c r="D181" t="s">
        <v>1119</v>
      </c>
      <c r="E181" t="s">
        <v>1178</v>
      </c>
      <c r="F181">
        <v>5</v>
      </c>
      <c r="G181">
        <f t="shared" si="2"/>
        <v>5</v>
      </c>
      <c r="H181" t="s">
        <v>1121</v>
      </c>
      <c r="K181" s="2">
        <v>1031.9000000000001</v>
      </c>
      <c r="L181">
        <v>404.15</v>
      </c>
      <c r="M181">
        <v>493.75</v>
      </c>
      <c r="N181">
        <v>134</v>
      </c>
    </row>
    <row r="182" spans="1:14" x14ac:dyDescent="0.3">
      <c r="A182" t="s">
        <v>236</v>
      </c>
      <c r="B182">
        <v>1000</v>
      </c>
      <c r="C182" t="s">
        <v>1406</v>
      </c>
      <c r="D182" t="s">
        <v>1119</v>
      </c>
      <c r="E182" t="s">
        <v>1148</v>
      </c>
      <c r="F182">
        <v>8</v>
      </c>
      <c r="G182">
        <f t="shared" si="2"/>
        <v>8</v>
      </c>
      <c r="H182" t="s">
        <v>1121</v>
      </c>
      <c r="K182" s="2">
        <v>1672.1</v>
      </c>
      <c r="L182">
        <v>807.35</v>
      </c>
      <c r="M182">
        <v>730.75</v>
      </c>
      <c r="N182">
        <v>134</v>
      </c>
    </row>
    <row r="183" spans="1:14" x14ac:dyDescent="0.3">
      <c r="A183" t="s">
        <v>237</v>
      </c>
      <c r="B183">
        <v>2000</v>
      </c>
      <c r="C183" t="s">
        <v>1407</v>
      </c>
      <c r="D183" t="s">
        <v>1119</v>
      </c>
      <c r="E183" t="s">
        <v>1148</v>
      </c>
      <c r="F183">
        <v>8</v>
      </c>
      <c r="G183">
        <f t="shared" si="2"/>
        <v>8</v>
      </c>
      <c r="H183" t="s">
        <v>1121</v>
      </c>
      <c r="K183" s="2">
        <v>2412.35</v>
      </c>
      <c r="L183" s="2">
        <v>1547.6</v>
      </c>
      <c r="M183">
        <v>730.75</v>
      </c>
      <c r="N183">
        <v>134</v>
      </c>
    </row>
    <row r="184" spans="1:14" x14ac:dyDescent="0.3">
      <c r="A184" t="s">
        <v>238</v>
      </c>
      <c r="B184">
        <v>3000</v>
      </c>
      <c r="C184" t="s">
        <v>1408</v>
      </c>
      <c r="D184" t="s">
        <v>1119</v>
      </c>
      <c r="E184" t="s">
        <v>1148</v>
      </c>
      <c r="F184">
        <v>8</v>
      </c>
      <c r="G184">
        <f t="shared" si="2"/>
        <v>8</v>
      </c>
      <c r="H184" t="s">
        <v>1121</v>
      </c>
      <c r="K184" s="2">
        <v>2477.35</v>
      </c>
      <c r="L184" s="2">
        <v>1612.6</v>
      </c>
      <c r="M184">
        <v>730.75</v>
      </c>
      <c r="N184">
        <v>134</v>
      </c>
    </row>
    <row r="185" spans="1:14" x14ac:dyDescent="0.3">
      <c r="A185" t="s">
        <v>239</v>
      </c>
      <c r="B185">
        <v>500</v>
      </c>
      <c r="C185" t="s">
        <v>1409</v>
      </c>
      <c r="D185" t="s">
        <v>1119</v>
      </c>
      <c r="E185" t="s">
        <v>1178</v>
      </c>
      <c r="F185">
        <v>5</v>
      </c>
      <c r="G185">
        <f t="shared" si="2"/>
        <v>5</v>
      </c>
      <c r="H185" t="s">
        <v>1121</v>
      </c>
      <c r="K185" s="2">
        <v>1268.9000000000001</v>
      </c>
      <c r="L185">
        <v>404.15</v>
      </c>
      <c r="M185">
        <v>730.75</v>
      </c>
      <c r="N185">
        <v>134</v>
      </c>
    </row>
    <row r="186" spans="1:14" x14ac:dyDescent="0.3">
      <c r="A186" t="s">
        <v>241</v>
      </c>
      <c r="B186">
        <v>1000</v>
      </c>
      <c r="C186" t="s">
        <v>1410</v>
      </c>
      <c r="D186" t="s">
        <v>1119</v>
      </c>
      <c r="E186" t="s">
        <v>1148</v>
      </c>
      <c r="F186">
        <v>8</v>
      </c>
      <c r="G186">
        <f t="shared" si="2"/>
        <v>8</v>
      </c>
      <c r="H186" t="s">
        <v>1121</v>
      </c>
      <c r="K186" s="2">
        <v>1672.1</v>
      </c>
      <c r="L186">
        <v>807.35</v>
      </c>
      <c r="M186">
        <v>730.75</v>
      </c>
      <c r="N186">
        <v>134</v>
      </c>
    </row>
    <row r="187" spans="1:14" x14ac:dyDescent="0.3">
      <c r="A187" t="s">
        <v>242</v>
      </c>
      <c r="B187">
        <v>2000</v>
      </c>
      <c r="C187" t="s">
        <v>1411</v>
      </c>
      <c r="D187" t="s">
        <v>1119</v>
      </c>
      <c r="E187" t="s">
        <v>1148</v>
      </c>
      <c r="F187">
        <v>8</v>
      </c>
      <c r="G187">
        <f t="shared" si="2"/>
        <v>8</v>
      </c>
      <c r="H187" t="s">
        <v>1121</v>
      </c>
      <c r="K187" s="2">
        <v>2412.35</v>
      </c>
      <c r="L187" s="2">
        <v>1547.6</v>
      </c>
      <c r="M187">
        <v>730.75</v>
      </c>
      <c r="N187">
        <v>134</v>
      </c>
    </row>
    <row r="188" spans="1:14" x14ac:dyDescent="0.3">
      <c r="A188" t="s">
        <v>243</v>
      </c>
      <c r="B188">
        <v>3000</v>
      </c>
      <c r="C188" t="s">
        <v>1412</v>
      </c>
      <c r="D188" t="s">
        <v>1119</v>
      </c>
      <c r="E188" t="s">
        <v>1148</v>
      </c>
      <c r="F188">
        <v>8</v>
      </c>
      <c r="G188">
        <f t="shared" si="2"/>
        <v>8</v>
      </c>
      <c r="H188" t="s">
        <v>1121</v>
      </c>
      <c r="K188" s="2">
        <v>2477.35</v>
      </c>
      <c r="L188" s="2">
        <v>1612.6</v>
      </c>
      <c r="M188">
        <v>730.75</v>
      </c>
      <c r="N188">
        <v>134</v>
      </c>
    </row>
    <row r="189" spans="1:14" x14ac:dyDescent="0.3">
      <c r="A189" t="s">
        <v>244</v>
      </c>
      <c r="B189">
        <v>500</v>
      </c>
      <c r="C189" t="s">
        <v>1413</v>
      </c>
      <c r="D189" t="s">
        <v>1119</v>
      </c>
      <c r="E189" t="s">
        <v>1178</v>
      </c>
      <c r="F189">
        <v>5</v>
      </c>
      <c r="G189">
        <f t="shared" si="2"/>
        <v>5</v>
      </c>
      <c r="H189" t="s">
        <v>1121</v>
      </c>
      <c r="K189" s="2">
        <v>1031.9000000000001</v>
      </c>
      <c r="L189">
        <v>404.15</v>
      </c>
      <c r="M189">
        <v>493.75</v>
      </c>
      <c r="N189">
        <v>134</v>
      </c>
    </row>
    <row r="190" spans="1:14" x14ac:dyDescent="0.3">
      <c r="A190" t="s">
        <v>246</v>
      </c>
      <c r="B190">
        <v>1000</v>
      </c>
      <c r="C190" t="s">
        <v>1414</v>
      </c>
      <c r="D190" t="s">
        <v>1119</v>
      </c>
      <c r="E190" t="s">
        <v>1148</v>
      </c>
      <c r="F190">
        <v>8</v>
      </c>
      <c r="G190">
        <f t="shared" si="2"/>
        <v>8</v>
      </c>
      <c r="H190" t="s">
        <v>1121</v>
      </c>
      <c r="K190" s="2">
        <v>1672.1</v>
      </c>
      <c r="L190">
        <v>807.35</v>
      </c>
      <c r="M190">
        <v>730.75</v>
      </c>
      <c r="N190">
        <v>134</v>
      </c>
    </row>
    <row r="191" spans="1:14" x14ac:dyDescent="0.3">
      <c r="A191" t="s">
        <v>247</v>
      </c>
      <c r="B191">
        <v>2000</v>
      </c>
      <c r="C191" t="s">
        <v>1415</v>
      </c>
      <c r="D191" t="s">
        <v>1119</v>
      </c>
      <c r="E191" t="s">
        <v>1148</v>
      </c>
      <c r="F191">
        <v>8</v>
      </c>
      <c r="G191">
        <f t="shared" si="2"/>
        <v>8</v>
      </c>
      <c r="H191" t="s">
        <v>1121</v>
      </c>
      <c r="K191" s="2">
        <v>2412.35</v>
      </c>
      <c r="L191" s="2">
        <v>1547.6</v>
      </c>
      <c r="M191">
        <v>730.75</v>
      </c>
      <c r="N191">
        <v>134</v>
      </c>
    </row>
    <row r="192" spans="1:14" x14ac:dyDescent="0.3">
      <c r="A192" t="s">
        <v>248</v>
      </c>
      <c r="B192">
        <v>3000</v>
      </c>
      <c r="C192" t="s">
        <v>1416</v>
      </c>
      <c r="D192" t="s">
        <v>1119</v>
      </c>
      <c r="E192" t="s">
        <v>1148</v>
      </c>
      <c r="F192">
        <v>8</v>
      </c>
      <c r="G192">
        <f t="shared" si="2"/>
        <v>8</v>
      </c>
      <c r="H192" t="s">
        <v>1121</v>
      </c>
      <c r="K192" s="2">
        <v>2477.35</v>
      </c>
      <c r="L192" s="2">
        <v>1612.6</v>
      </c>
      <c r="M192">
        <v>730.75</v>
      </c>
      <c r="N192">
        <v>134</v>
      </c>
    </row>
    <row r="193" spans="1:14" x14ac:dyDescent="0.3">
      <c r="A193" t="s">
        <v>249</v>
      </c>
      <c r="B193">
        <v>500</v>
      </c>
      <c r="C193" t="s">
        <v>1417</v>
      </c>
      <c r="D193" t="s">
        <v>1119</v>
      </c>
      <c r="E193" t="s">
        <v>1178</v>
      </c>
      <c r="F193">
        <v>5</v>
      </c>
      <c r="G193">
        <f t="shared" si="2"/>
        <v>5</v>
      </c>
      <c r="H193" t="s">
        <v>1121</v>
      </c>
      <c r="K193">
        <v>988.6</v>
      </c>
      <c r="L193">
        <v>360.85</v>
      </c>
      <c r="M193">
        <v>493.75</v>
      </c>
      <c r="N193">
        <v>134</v>
      </c>
    </row>
    <row r="194" spans="1:14" x14ac:dyDescent="0.3">
      <c r="A194" t="s">
        <v>251</v>
      </c>
      <c r="B194">
        <v>1000</v>
      </c>
      <c r="C194" t="s">
        <v>1418</v>
      </c>
      <c r="D194" t="s">
        <v>1119</v>
      </c>
      <c r="E194" t="s">
        <v>1148</v>
      </c>
      <c r="F194">
        <v>8</v>
      </c>
      <c r="G194">
        <f t="shared" si="2"/>
        <v>8</v>
      </c>
      <c r="H194" t="s">
        <v>1121</v>
      </c>
      <c r="K194" s="2">
        <v>1672.1</v>
      </c>
      <c r="L194">
        <v>807.35</v>
      </c>
      <c r="M194">
        <v>730.75</v>
      </c>
      <c r="N194">
        <v>134</v>
      </c>
    </row>
    <row r="195" spans="1:14" x14ac:dyDescent="0.3">
      <c r="A195" t="s">
        <v>252</v>
      </c>
      <c r="B195">
        <v>2000</v>
      </c>
      <c r="C195" t="s">
        <v>1411</v>
      </c>
      <c r="D195" t="s">
        <v>1119</v>
      </c>
      <c r="E195" t="s">
        <v>1148</v>
      </c>
      <c r="F195">
        <v>8</v>
      </c>
      <c r="G195">
        <f t="shared" ref="G195:G258" si="3">(F195-INT(F195))*5/3+INT(F195)</f>
        <v>8</v>
      </c>
      <c r="H195" t="s">
        <v>1121</v>
      </c>
      <c r="K195" s="2">
        <v>2412.35</v>
      </c>
      <c r="L195" s="2">
        <v>1547.6</v>
      </c>
      <c r="M195">
        <v>730.75</v>
      </c>
      <c r="N195">
        <v>134</v>
      </c>
    </row>
    <row r="196" spans="1:14" x14ac:dyDescent="0.3">
      <c r="A196" t="s">
        <v>253</v>
      </c>
      <c r="B196">
        <v>3000</v>
      </c>
      <c r="C196" t="s">
        <v>1412</v>
      </c>
      <c r="D196" t="s">
        <v>1119</v>
      </c>
      <c r="E196" t="s">
        <v>1148</v>
      </c>
      <c r="F196">
        <v>8</v>
      </c>
      <c r="G196">
        <f t="shared" si="3"/>
        <v>8</v>
      </c>
      <c r="H196" t="s">
        <v>1121</v>
      </c>
      <c r="K196" s="2">
        <v>2477.35</v>
      </c>
      <c r="L196" s="2">
        <v>1612.6</v>
      </c>
      <c r="M196">
        <v>730.75</v>
      </c>
      <c r="N196">
        <v>134</v>
      </c>
    </row>
    <row r="197" spans="1:14" x14ac:dyDescent="0.3">
      <c r="A197" t="s">
        <v>254</v>
      </c>
      <c r="B197">
        <v>500</v>
      </c>
      <c r="C197" t="s">
        <v>1419</v>
      </c>
      <c r="D197" t="s">
        <v>1119</v>
      </c>
      <c r="E197" t="s">
        <v>1178</v>
      </c>
      <c r="F197">
        <v>5</v>
      </c>
      <c r="G197">
        <f t="shared" si="3"/>
        <v>5</v>
      </c>
      <c r="H197" t="s">
        <v>1121</v>
      </c>
      <c r="K197" s="2">
        <v>1031.9000000000001</v>
      </c>
      <c r="L197">
        <v>404.15</v>
      </c>
      <c r="M197">
        <v>493.75</v>
      </c>
      <c r="N197">
        <v>134</v>
      </c>
    </row>
    <row r="198" spans="1:14" x14ac:dyDescent="0.3">
      <c r="A198" t="s">
        <v>256</v>
      </c>
      <c r="B198">
        <v>1000</v>
      </c>
      <c r="C198" t="s">
        <v>1420</v>
      </c>
      <c r="D198" t="s">
        <v>1119</v>
      </c>
      <c r="E198" t="s">
        <v>1148</v>
      </c>
      <c r="F198">
        <v>8</v>
      </c>
      <c r="G198">
        <f t="shared" si="3"/>
        <v>8</v>
      </c>
      <c r="H198" t="s">
        <v>1121</v>
      </c>
      <c r="K198" s="2">
        <v>1672.1</v>
      </c>
      <c r="L198">
        <v>807.35</v>
      </c>
      <c r="M198">
        <v>730.75</v>
      </c>
      <c r="N198">
        <v>134</v>
      </c>
    </row>
    <row r="199" spans="1:14" x14ac:dyDescent="0.3">
      <c r="A199" t="s">
        <v>257</v>
      </c>
      <c r="B199">
        <v>2000</v>
      </c>
      <c r="C199" t="s">
        <v>1421</v>
      </c>
      <c r="D199" t="s">
        <v>1119</v>
      </c>
      <c r="E199" t="s">
        <v>1148</v>
      </c>
      <c r="F199">
        <v>8</v>
      </c>
      <c r="G199">
        <f t="shared" si="3"/>
        <v>8</v>
      </c>
      <c r="H199" t="s">
        <v>1121</v>
      </c>
      <c r="K199" s="2">
        <v>2412.35</v>
      </c>
      <c r="L199" s="2">
        <v>1547.6</v>
      </c>
      <c r="M199">
        <v>730.75</v>
      </c>
      <c r="N199">
        <v>134</v>
      </c>
    </row>
    <row r="200" spans="1:14" x14ac:dyDescent="0.3">
      <c r="A200" t="s">
        <v>258</v>
      </c>
      <c r="B200">
        <v>3000</v>
      </c>
      <c r="C200" t="s">
        <v>1422</v>
      </c>
      <c r="D200" t="s">
        <v>1119</v>
      </c>
      <c r="E200" t="s">
        <v>1148</v>
      </c>
      <c r="F200">
        <v>8</v>
      </c>
      <c r="G200">
        <f t="shared" si="3"/>
        <v>8</v>
      </c>
      <c r="H200" t="s">
        <v>1121</v>
      </c>
      <c r="K200" s="2">
        <v>2477.35</v>
      </c>
      <c r="L200" s="2">
        <v>1612.6</v>
      </c>
      <c r="M200">
        <v>730.75</v>
      </c>
      <c r="N200">
        <v>134</v>
      </c>
    </row>
    <row r="201" spans="1:14" x14ac:dyDescent="0.3">
      <c r="A201" t="s">
        <v>259</v>
      </c>
      <c r="B201" t="s">
        <v>1365</v>
      </c>
      <c r="C201" t="s">
        <v>1423</v>
      </c>
      <c r="D201" t="s">
        <v>1119</v>
      </c>
      <c r="E201" t="s">
        <v>1178</v>
      </c>
      <c r="F201">
        <v>5</v>
      </c>
      <c r="G201">
        <f t="shared" si="3"/>
        <v>5</v>
      </c>
      <c r="H201" t="s">
        <v>1121</v>
      </c>
      <c r="K201" s="2">
        <v>1097.3499999999999</v>
      </c>
      <c r="L201">
        <v>489.35</v>
      </c>
      <c r="M201">
        <v>474</v>
      </c>
      <c r="N201">
        <v>134</v>
      </c>
    </row>
    <row r="202" spans="1:14" x14ac:dyDescent="0.3">
      <c r="A202" t="s">
        <v>262</v>
      </c>
      <c r="B202" t="s">
        <v>1367</v>
      </c>
      <c r="C202" t="s">
        <v>1425</v>
      </c>
      <c r="D202" t="s">
        <v>1119</v>
      </c>
      <c r="E202" t="s">
        <v>1148</v>
      </c>
      <c r="F202">
        <v>8</v>
      </c>
      <c r="G202">
        <f t="shared" si="3"/>
        <v>8</v>
      </c>
      <c r="H202" t="s">
        <v>1121</v>
      </c>
      <c r="K202" s="2">
        <v>2346.1</v>
      </c>
      <c r="L202" s="2">
        <v>1501.1</v>
      </c>
      <c r="M202">
        <v>711</v>
      </c>
      <c r="N202">
        <v>134</v>
      </c>
    </row>
    <row r="203" spans="1:14" x14ac:dyDescent="0.3">
      <c r="A203" t="s">
        <v>263</v>
      </c>
      <c r="B203" t="s">
        <v>1369</v>
      </c>
      <c r="C203" t="s">
        <v>1426</v>
      </c>
      <c r="D203" t="s">
        <v>1119</v>
      </c>
      <c r="E203" t="s">
        <v>1148</v>
      </c>
      <c r="F203">
        <v>8</v>
      </c>
      <c r="G203">
        <f t="shared" si="3"/>
        <v>8</v>
      </c>
      <c r="H203" t="s">
        <v>1121</v>
      </c>
      <c r="K203" s="2">
        <v>2346.1</v>
      </c>
      <c r="L203" s="2">
        <v>1501.1</v>
      </c>
      <c r="M203">
        <v>711</v>
      </c>
      <c r="N203">
        <v>134</v>
      </c>
    </row>
    <row r="204" spans="1:14" x14ac:dyDescent="0.3">
      <c r="A204" t="s">
        <v>264</v>
      </c>
      <c r="B204" t="s">
        <v>1380</v>
      </c>
      <c r="C204" t="s">
        <v>1427</v>
      </c>
      <c r="D204" t="s">
        <v>1119</v>
      </c>
      <c r="E204" t="s">
        <v>1148</v>
      </c>
      <c r="F204">
        <v>8</v>
      </c>
      <c r="G204">
        <f t="shared" si="3"/>
        <v>8</v>
      </c>
      <c r="H204" t="s">
        <v>1121</v>
      </c>
      <c r="K204" s="2">
        <v>2646.1</v>
      </c>
      <c r="L204" s="2">
        <v>1801.1</v>
      </c>
      <c r="M204">
        <v>711</v>
      </c>
      <c r="N204">
        <v>134</v>
      </c>
    </row>
    <row r="205" spans="1:14" x14ac:dyDescent="0.3">
      <c r="A205" t="s">
        <v>265</v>
      </c>
      <c r="B205" t="s">
        <v>1365</v>
      </c>
      <c r="C205" t="s">
        <v>1428</v>
      </c>
      <c r="D205" t="s">
        <v>1119</v>
      </c>
      <c r="E205" t="s">
        <v>1178</v>
      </c>
      <c r="F205">
        <v>5</v>
      </c>
      <c r="G205">
        <f t="shared" si="3"/>
        <v>5</v>
      </c>
      <c r="H205" t="s">
        <v>1121</v>
      </c>
      <c r="K205" s="2">
        <v>1097.3499999999999</v>
      </c>
      <c r="L205">
        <v>489.35</v>
      </c>
      <c r="M205">
        <v>474</v>
      </c>
      <c r="N205">
        <v>134</v>
      </c>
    </row>
    <row r="206" spans="1:14" x14ac:dyDescent="0.3">
      <c r="A206" t="s">
        <v>267</v>
      </c>
      <c r="B206" t="s">
        <v>1367</v>
      </c>
      <c r="C206" t="s">
        <v>1429</v>
      </c>
      <c r="D206" t="s">
        <v>1119</v>
      </c>
      <c r="E206" t="s">
        <v>1148</v>
      </c>
      <c r="F206">
        <v>8</v>
      </c>
      <c r="G206">
        <f t="shared" si="3"/>
        <v>8</v>
      </c>
      <c r="H206" t="s">
        <v>1121</v>
      </c>
      <c r="K206" s="2">
        <v>2346.1</v>
      </c>
      <c r="L206" s="2">
        <v>1501.1</v>
      </c>
      <c r="M206">
        <v>711</v>
      </c>
      <c r="N206">
        <v>134</v>
      </c>
    </row>
    <row r="207" spans="1:14" x14ac:dyDescent="0.3">
      <c r="A207" t="s">
        <v>268</v>
      </c>
      <c r="B207" t="s">
        <v>1369</v>
      </c>
      <c r="C207" t="s">
        <v>1430</v>
      </c>
      <c r="D207" t="s">
        <v>1119</v>
      </c>
      <c r="E207" t="s">
        <v>1148</v>
      </c>
      <c r="F207">
        <v>8</v>
      </c>
      <c r="G207">
        <f t="shared" si="3"/>
        <v>8</v>
      </c>
      <c r="H207" t="s">
        <v>1121</v>
      </c>
      <c r="K207" s="2">
        <v>2346.1</v>
      </c>
      <c r="L207" s="2">
        <v>1501.1</v>
      </c>
      <c r="M207">
        <v>711</v>
      </c>
      <c r="N207">
        <v>134</v>
      </c>
    </row>
    <row r="208" spans="1:14" x14ac:dyDescent="0.3">
      <c r="A208" t="s">
        <v>269</v>
      </c>
      <c r="B208" t="s">
        <v>1380</v>
      </c>
      <c r="C208" t="s">
        <v>1431</v>
      </c>
      <c r="D208" t="s">
        <v>1119</v>
      </c>
      <c r="E208" t="s">
        <v>1148</v>
      </c>
      <c r="F208">
        <v>8</v>
      </c>
      <c r="G208">
        <f t="shared" si="3"/>
        <v>8</v>
      </c>
      <c r="H208" t="s">
        <v>1121</v>
      </c>
      <c r="K208" s="2">
        <v>2646.1</v>
      </c>
      <c r="L208" s="2">
        <v>1801.1</v>
      </c>
      <c r="M208">
        <v>711</v>
      </c>
      <c r="N208">
        <v>134</v>
      </c>
    </row>
    <row r="209" spans="1:14" x14ac:dyDescent="0.3">
      <c r="A209" t="s">
        <v>271</v>
      </c>
      <c r="B209">
        <v>500</v>
      </c>
      <c r="C209" t="s">
        <v>1432</v>
      </c>
      <c r="D209" t="s">
        <v>1119</v>
      </c>
      <c r="E209" t="s">
        <v>1178</v>
      </c>
      <c r="F209">
        <v>5</v>
      </c>
      <c r="G209">
        <f t="shared" si="3"/>
        <v>5</v>
      </c>
      <c r="H209" t="s">
        <v>1121</v>
      </c>
      <c r="K209">
        <v>887.7</v>
      </c>
      <c r="L209">
        <v>319.2</v>
      </c>
      <c r="M209">
        <v>434.5</v>
      </c>
      <c r="N209">
        <v>134</v>
      </c>
    </row>
    <row r="210" spans="1:14" x14ac:dyDescent="0.3">
      <c r="A210" t="s">
        <v>274</v>
      </c>
      <c r="B210">
        <v>1000</v>
      </c>
      <c r="C210" t="s">
        <v>1433</v>
      </c>
      <c r="D210" t="s">
        <v>1119</v>
      </c>
      <c r="E210" t="s">
        <v>1148</v>
      </c>
      <c r="F210">
        <v>8</v>
      </c>
      <c r="G210">
        <f t="shared" si="3"/>
        <v>8</v>
      </c>
      <c r="H210" t="s">
        <v>1121</v>
      </c>
      <c r="K210" s="2">
        <v>1584.85</v>
      </c>
      <c r="L210">
        <v>779.35</v>
      </c>
      <c r="M210">
        <v>671.5</v>
      </c>
      <c r="N210">
        <v>134</v>
      </c>
    </row>
    <row r="211" spans="1:14" x14ac:dyDescent="0.3">
      <c r="A211" t="s">
        <v>275</v>
      </c>
      <c r="B211">
        <v>2000</v>
      </c>
      <c r="C211" t="s">
        <v>1434</v>
      </c>
      <c r="D211" t="s">
        <v>1119</v>
      </c>
      <c r="E211" t="s">
        <v>1148</v>
      </c>
      <c r="F211">
        <v>8</v>
      </c>
      <c r="G211">
        <f t="shared" si="3"/>
        <v>8</v>
      </c>
      <c r="H211" t="s">
        <v>1121</v>
      </c>
      <c r="K211" s="2">
        <v>2209.35</v>
      </c>
      <c r="L211" s="2">
        <v>1403.85</v>
      </c>
      <c r="M211">
        <v>671.5</v>
      </c>
      <c r="N211">
        <v>134</v>
      </c>
    </row>
    <row r="212" spans="1:14" x14ac:dyDescent="0.3">
      <c r="A212" t="s">
        <v>277</v>
      </c>
      <c r="B212">
        <v>500</v>
      </c>
      <c r="C212" t="s">
        <v>1435</v>
      </c>
      <c r="D212" t="s">
        <v>1119</v>
      </c>
      <c r="E212" t="s">
        <v>1178</v>
      </c>
      <c r="F212">
        <v>5</v>
      </c>
      <c r="G212">
        <f t="shared" si="3"/>
        <v>5</v>
      </c>
      <c r="H212" t="s">
        <v>1121</v>
      </c>
      <c r="K212">
        <v>887.7</v>
      </c>
      <c r="L212">
        <v>319.2</v>
      </c>
      <c r="M212">
        <v>434.5</v>
      </c>
      <c r="N212">
        <v>134</v>
      </c>
    </row>
    <row r="213" spans="1:14" x14ac:dyDescent="0.3">
      <c r="A213" t="s">
        <v>279</v>
      </c>
      <c r="B213">
        <v>1000</v>
      </c>
      <c r="C213" t="s">
        <v>1436</v>
      </c>
      <c r="D213" t="s">
        <v>1119</v>
      </c>
      <c r="E213" t="s">
        <v>1148</v>
      </c>
      <c r="F213">
        <v>8</v>
      </c>
      <c r="G213">
        <f t="shared" si="3"/>
        <v>8</v>
      </c>
      <c r="H213" t="s">
        <v>1121</v>
      </c>
      <c r="K213" s="2">
        <v>1584.85</v>
      </c>
      <c r="L213">
        <v>779.35</v>
      </c>
      <c r="M213">
        <v>671.5</v>
      </c>
      <c r="N213">
        <v>134</v>
      </c>
    </row>
    <row r="214" spans="1:14" x14ac:dyDescent="0.3">
      <c r="A214" t="s">
        <v>280</v>
      </c>
      <c r="B214">
        <v>2000</v>
      </c>
      <c r="C214" t="s">
        <v>1437</v>
      </c>
      <c r="D214" t="s">
        <v>1119</v>
      </c>
      <c r="E214" t="s">
        <v>1148</v>
      </c>
      <c r="F214">
        <v>8</v>
      </c>
      <c r="G214">
        <f t="shared" si="3"/>
        <v>8</v>
      </c>
      <c r="H214" t="s">
        <v>1121</v>
      </c>
      <c r="K214" s="2">
        <v>2209.35</v>
      </c>
      <c r="L214" s="2">
        <v>1403.85</v>
      </c>
      <c r="M214">
        <v>671.5</v>
      </c>
      <c r="N214">
        <v>134</v>
      </c>
    </row>
    <row r="215" spans="1:14" x14ac:dyDescent="0.3">
      <c r="A215" t="s">
        <v>282</v>
      </c>
      <c r="B215">
        <v>500</v>
      </c>
      <c r="C215" t="s">
        <v>1438</v>
      </c>
      <c r="D215" t="s">
        <v>1119</v>
      </c>
      <c r="E215" t="s">
        <v>1178</v>
      </c>
      <c r="F215">
        <v>5</v>
      </c>
      <c r="G215">
        <f t="shared" si="3"/>
        <v>5</v>
      </c>
      <c r="H215" t="s">
        <v>1121</v>
      </c>
      <c r="K215">
        <v>887.7</v>
      </c>
      <c r="L215">
        <v>319.2</v>
      </c>
      <c r="M215">
        <v>434.5</v>
      </c>
      <c r="N215">
        <v>134</v>
      </c>
    </row>
    <row r="216" spans="1:14" x14ac:dyDescent="0.3">
      <c r="A216" t="s">
        <v>284</v>
      </c>
      <c r="B216">
        <v>1000</v>
      </c>
      <c r="C216" t="s">
        <v>1439</v>
      </c>
      <c r="D216" t="s">
        <v>1119</v>
      </c>
      <c r="E216" t="s">
        <v>1148</v>
      </c>
      <c r="F216">
        <v>8</v>
      </c>
      <c r="G216">
        <f t="shared" si="3"/>
        <v>8</v>
      </c>
      <c r="H216" t="s">
        <v>1121</v>
      </c>
      <c r="K216" s="2">
        <v>1584.85</v>
      </c>
      <c r="L216">
        <v>779.35</v>
      </c>
      <c r="M216">
        <v>671.5</v>
      </c>
      <c r="N216">
        <v>134</v>
      </c>
    </row>
    <row r="217" spans="1:14" x14ac:dyDescent="0.3">
      <c r="A217" t="s">
        <v>285</v>
      </c>
      <c r="B217">
        <v>2000</v>
      </c>
      <c r="C217" t="s">
        <v>1440</v>
      </c>
      <c r="D217" t="s">
        <v>1119</v>
      </c>
      <c r="E217" t="s">
        <v>1148</v>
      </c>
      <c r="F217">
        <v>8</v>
      </c>
      <c r="G217">
        <f t="shared" si="3"/>
        <v>8</v>
      </c>
      <c r="H217" t="s">
        <v>1121</v>
      </c>
      <c r="K217" s="2">
        <v>2209.35</v>
      </c>
      <c r="L217" s="2">
        <v>1403.85</v>
      </c>
      <c r="M217">
        <v>671.5</v>
      </c>
      <c r="N217">
        <v>134</v>
      </c>
    </row>
    <row r="218" spans="1:14" x14ac:dyDescent="0.3">
      <c r="A218" t="s">
        <v>1441</v>
      </c>
      <c r="B218">
        <v>500</v>
      </c>
      <c r="C218" t="s">
        <v>1442</v>
      </c>
      <c r="D218" t="s">
        <v>1119</v>
      </c>
      <c r="G218">
        <f t="shared" si="3"/>
        <v>0</v>
      </c>
      <c r="H218" t="s">
        <v>1121</v>
      </c>
      <c r="K218">
        <v>476.1</v>
      </c>
      <c r="L218">
        <v>337.6</v>
      </c>
      <c r="M218">
        <v>39.5</v>
      </c>
      <c r="N218">
        <v>99</v>
      </c>
    </row>
    <row r="219" spans="1:14" x14ac:dyDescent="0.3">
      <c r="A219" t="s">
        <v>1443</v>
      </c>
      <c r="B219">
        <v>1000</v>
      </c>
      <c r="C219" t="s">
        <v>1444</v>
      </c>
      <c r="D219" t="s">
        <v>1119</v>
      </c>
      <c r="G219">
        <f t="shared" si="3"/>
        <v>0</v>
      </c>
      <c r="H219" t="s">
        <v>1121</v>
      </c>
      <c r="K219" s="2">
        <v>1021.35</v>
      </c>
      <c r="L219">
        <v>882.85</v>
      </c>
      <c r="M219">
        <v>39.5</v>
      </c>
      <c r="N219">
        <v>99</v>
      </c>
    </row>
    <row r="220" spans="1:14" x14ac:dyDescent="0.3">
      <c r="A220" t="s">
        <v>1445</v>
      </c>
      <c r="B220">
        <v>2000</v>
      </c>
      <c r="C220" t="s">
        <v>1446</v>
      </c>
      <c r="D220" t="s">
        <v>1119</v>
      </c>
      <c r="G220">
        <f t="shared" si="3"/>
        <v>0</v>
      </c>
      <c r="H220" t="s">
        <v>1121</v>
      </c>
      <c r="K220" s="2">
        <v>1021.35</v>
      </c>
      <c r="L220">
        <v>882.85</v>
      </c>
      <c r="M220">
        <v>39.5</v>
      </c>
      <c r="N220">
        <v>99</v>
      </c>
    </row>
    <row r="221" spans="1:14" x14ac:dyDescent="0.3">
      <c r="A221" t="s">
        <v>436</v>
      </c>
      <c r="B221" t="s">
        <v>1365</v>
      </c>
      <c r="C221" t="s">
        <v>1447</v>
      </c>
      <c r="D221" t="s">
        <v>1119</v>
      </c>
      <c r="E221" t="s">
        <v>1178</v>
      </c>
      <c r="F221">
        <v>5</v>
      </c>
      <c r="G221">
        <f t="shared" si="3"/>
        <v>5</v>
      </c>
      <c r="H221" t="s">
        <v>1121</v>
      </c>
      <c r="K221">
        <v>731.3</v>
      </c>
      <c r="L221">
        <v>202.3</v>
      </c>
      <c r="M221">
        <v>395</v>
      </c>
      <c r="N221">
        <v>134</v>
      </c>
    </row>
    <row r="222" spans="1:14" x14ac:dyDescent="0.3">
      <c r="A222" t="s">
        <v>437</v>
      </c>
      <c r="B222" t="s">
        <v>1367</v>
      </c>
      <c r="C222" t="s">
        <v>1448</v>
      </c>
      <c r="D222" t="s">
        <v>1119</v>
      </c>
      <c r="E222" t="s">
        <v>1148</v>
      </c>
      <c r="F222">
        <v>8</v>
      </c>
      <c r="G222">
        <f t="shared" si="3"/>
        <v>8</v>
      </c>
      <c r="H222" t="s">
        <v>1121</v>
      </c>
      <c r="K222" s="2">
        <v>1585.55</v>
      </c>
      <c r="L222">
        <v>819.55</v>
      </c>
      <c r="M222">
        <v>632</v>
      </c>
      <c r="N222">
        <v>134</v>
      </c>
    </row>
    <row r="223" spans="1:14" x14ac:dyDescent="0.3">
      <c r="A223" t="s">
        <v>438</v>
      </c>
      <c r="B223" t="s">
        <v>1369</v>
      </c>
      <c r="C223" t="s">
        <v>1449</v>
      </c>
      <c r="D223" t="s">
        <v>1119</v>
      </c>
      <c r="E223" t="s">
        <v>1148</v>
      </c>
      <c r="F223">
        <v>8</v>
      </c>
      <c r="G223">
        <f t="shared" si="3"/>
        <v>8</v>
      </c>
      <c r="H223" t="s">
        <v>1121</v>
      </c>
      <c r="K223" s="2">
        <v>1951.05</v>
      </c>
      <c r="L223" s="2">
        <v>1185.05</v>
      </c>
      <c r="M223">
        <v>632</v>
      </c>
      <c r="N223">
        <v>134</v>
      </c>
    </row>
    <row r="224" spans="1:14" x14ac:dyDescent="0.3">
      <c r="A224" t="s">
        <v>457</v>
      </c>
      <c r="B224">
        <v>500</v>
      </c>
      <c r="C224" t="s">
        <v>1450</v>
      </c>
      <c r="D224" t="s">
        <v>1119</v>
      </c>
      <c r="E224" t="s">
        <v>1178</v>
      </c>
      <c r="F224">
        <v>5</v>
      </c>
      <c r="G224">
        <f t="shared" si="3"/>
        <v>5</v>
      </c>
      <c r="H224" t="s">
        <v>1121</v>
      </c>
      <c r="K224" s="2">
        <v>1062.95</v>
      </c>
      <c r="L224">
        <v>454.95</v>
      </c>
      <c r="M224">
        <v>474</v>
      </c>
      <c r="N224">
        <v>134</v>
      </c>
    </row>
    <row r="225" spans="1:14" x14ac:dyDescent="0.3">
      <c r="A225" t="s">
        <v>460</v>
      </c>
      <c r="B225">
        <v>1000</v>
      </c>
      <c r="C225" t="s">
        <v>1451</v>
      </c>
      <c r="D225" t="s">
        <v>1119</v>
      </c>
      <c r="E225" t="s">
        <v>1148</v>
      </c>
      <c r="F225">
        <v>8</v>
      </c>
      <c r="G225">
        <f t="shared" si="3"/>
        <v>8</v>
      </c>
      <c r="H225" t="s">
        <v>1121</v>
      </c>
      <c r="K225" s="2">
        <v>1703.95</v>
      </c>
      <c r="L225">
        <v>858.95</v>
      </c>
      <c r="M225">
        <v>711</v>
      </c>
      <c r="N225">
        <v>134</v>
      </c>
    </row>
    <row r="226" spans="1:14" x14ac:dyDescent="0.3">
      <c r="A226" t="s">
        <v>461</v>
      </c>
      <c r="B226">
        <v>2000</v>
      </c>
      <c r="C226" t="s">
        <v>1452</v>
      </c>
      <c r="D226" t="s">
        <v>1119</v>
      </c>
      <c r="E226" t="s">
        <v>1148</v>
      </c>
      <c r="F226">
        <v>8</v>
      </c>
      <c r="G226">
        <f t="shared" si="3"/>
        <v>8</v>
      </c>
      <c r="H226" t="s">
        <v>1121</v>
      </c>
      <c r="K226" s="2">
        <v>2444.1999999999998</v>
      </c>
      <c r="L226" s="2">
        <v>1599.2</v>
      </c>
      <c r="M226">
        <v>711</v>
      </c>
      <c r="N226">
        <v>134</v>
      </c>
    </row>
    <row r="227" spans="1:14" x14ac:dyDescent="0.3">
      <c r="A227" t="s">
        <v>462</v>
      </c>
      <c r="B227">
        <v>3000</v>
      </c>
      <c r="C227" t="s">
        <v>1453</v>
      </c>
      <c r="D227" t="s">
        <v>1119</v>
      </c>
      <c r="E227" t="s">
        <v>1148</v>
      </c>
      <c r="F227">
        <v>8</v>
      </c>
      <c r="G227">
        <f t="shared" si="3"/>
        <v>8</v>
      </c>
      <c r="H227" t="s">
        <v>1121</v>
      </c>
      <c r="K227" s="2">
        <v>2744.2</v>
      </c>
      <c r="L227" s="2">
        <v>1899.2</v>
      </c>
      <c r="M227">
        <v>711</v>
      </c>
      <c r="N227">
        <v>134</v>
      </c>
    </row>
    <row r="228" spans="1:14" x14ac:dyDescent="0.3">
      <c r="A228" t="s">
        <v>463</v>
      </c>
      <c r="B228">
        <v>500</v>
      </c>
      <c r="C228" t="s">
        <v>1454</v>
      </c>
      <c r="D228" t="s">
        <v>1119</v>
      </c>
      <c r="E228" t="s">
        <v>1178</v>
      </c>
      <c r="F228">
        <v>5</v>
      </c>
      <c r="G228">
        <f t="shared" si="3"/>
        <v>5</v>
      </c>
      <c r="H228" t="s">
        <v>1121</v>
      </c>
      <c r="K228" s="2">
        <v>1037.45</v>
      </c>
      <c r="L228">
        <v>429.45</v>
      </c>
      <c r="M228">
        <v>474</v>
      </c>
      <c r="N228">
        <v>134</v>
      </c>
    </row>
    <row r="229" spans="1:14" x14ac:dyDescent="0.3">
      <c r="A229" t="s">
        <v>465</v>
      </c>
      <c r="B229">
        <v>1000</v>
      </c>
      <c r="C229" t="s">
        <v>1455</v>
      </c>
      <c r="D229" t="s">
        <v>1119</v>
      </c>
      <c r="E229" t="s">
        <v>1148</v>
      </c>
      <c r="F229">
        <v>8</v>
      </c>
      <c r="G229">
        <f t="shared" si="3"/>
        <v>8</v>
      </c>
      <c r="H229" t="s">
        <v>1121</v>
      </c>
      <c r="K229" s="2">
        <v>1703.95</v>
      </c>
      <c r="L229">
        <v>858.95</v>
      </c>
      <c r="M229">
        <v>711</v>
      </c>
      <c r="N229">
        <v>134</v>
      </c>
    </row>
    <row r="230" spans="1:14" x14ac:dyDescent="0.3">
      <c r="A230" t="s">
        <v>466</v>
      </c>
      <c r="B230">
        <v>2000</v>
      </c>
      <c r="C230" t="s">
        <v>1456</v>
      </c>
      <c r="D230" t="s">
        <v>1119</v>
      </c>
      <c r="E230" t="s">
        <v>1148</v>
      </c>
      <c r="F230">
        <v>8</v>
      </c>
      <c r="G230">
        <f t="shared" si="3"/>
        <v>8</v>
      </c>
      <c r="H230" t="s">
        <v>1121</v>
      </c>
      <c r="K230" s="2">
        <v>2444.1999999999998</v>
      </c>
      <c r="L230" s="2">
        <v>1599.2</v>
      </c>
      <c r="M230">
        <v>711</v>
      </c>
      <c r="N230">
        <v>134</v>
      </c>
    </row>
    <row r="231" spans="1:14" x14ac:dyDescent="0.3">
      <c r="A231" t="s">
        <v>467</v>
      </c>
      <c r="B231">
        <v>3000</v>
      </c>
      <c r="C231" t="s">
        <v>1457</v>
      </c>
      <c r="D231" t="s">
        <v>1119</v>
      </c>
      <c r="E231" t="s">
        <v>1148</v>
      </c>
      <c r="F231">
        <v>8</v>
      </c>
      <c r="G231">
        <f t="shared" si="3"/>
        <v>8</v>
      </c>
      <c r="H231" t="s">
        <v>1121</v>
      </c>
      <c r="K231" s="2">
        <v>2744.2</v>
      </c>
      <c r="L231" s="2">
        <v>1899.2</v>
      </c>
      <c r="M231">
        <v>711</v>
      </c>
      <c r="N231">
        <v>134</v>
      </c>
    </row>
    <row r="232" spans="1:14" x14ac:dyDescent="0.3">
      <c r="A232" t="s">
        <v>494</v>
      </c>
      <c r="B232">
        <v>500</v>
      </c>
      <c r="C232" t="s">
        <v>1458</v>
      </c>
      <c r="D232" t="s">
        <v>1119</v>
      </c>
      <c r="E232" t="s">
        <v>1178</v>
      </c>
      <c r="F232">
        <v>5</v>
      </c>
      <c r="G232">
        <f t="shared" si="3"/>
        <v>5</v>
      </c>
      <c r="H232" t="s">
        <v>1121</v>
      </c>
      <c r="K232">
        <v>944.9</v>
      </c>
      <c r="L232">
        <v>356.65</v>
      </c>
      <c r="M232">
        <v>454.25</v>
      </c>
      <c r="N232">
        <v>134</v>
      </c>
    </row>
    <row r="233" spans="1:14" x14ac:dyDescent="0.3">
      <c r="A233" t="s">
        <v>495</v>
      </c>
      <c r="B233">
        <v>1000</v>
      </c>
      <c r="C233" t="s">
        <v>1460</v>
      </c>
      <c r="D233" t="s">
        <v>1119</v>
      </c>
      <c r="E233" t="s">
        <v>1148</v>
      </c>
      <c r="F233">
        <v>8</v>
      </c>
      <c r="G233">
        <f t="shared" si="3"/>
        <v>8</v>
      </c>
      <c r="H233" t="s">
        <v>1121</v>
      </c>
      <c r="K233" s="2">
        <v>1620.9</v>
      </c>
      <c r="L233">
        <v>795.65</v>
      </c>
      <c r="M233">
        <v>691.25</v>
      </c>
      <c r="N233">
        <v>134</v>
      </c>
    </row>
    <row r="234" spans="1:14" x14ac:dyDescent="0.3">
      <c r="A234" t="s">
        <v>496</v>
      </c>
      <c r="B234">
        <v>2000</v>
      </c>
      <c r="C234" t="s">
        <v>1461</v>
      </c>
      <c r="D234" t="s">
        <v>1119</v>
      </c>
      <c r="E234" t="s">
        <v>1148</v>
      </c>
      <c r="F234">
        <v>8</v>
      </c>
      <c r="G234">
        <f t="shared" si="3"/>
        <v>8</v>
      </c>
      <c r="H234" t="s">
        <v>1121</v>
      </c>
      <c r="K234" s="2">
        <v>2427.48</v>
      </c>
      <c r="L234" s="2">
        <v>1536.4</v>
      </c>
      <c r="M234">
        <v>757.08</v>
      </c>
      <c r="N234">
        <v>134</v>
      </c>
    </row>
    <row r="235" spans="1:14" x14ac:dyDescent="0.3">
      <c r="A235" t="s">
        <v>497</v>
      </c>
      <c r="B235">
        <v>3000</v>
      </c>
      <c r="C235" t="s">
        <v>1463</v>
      </c>
      <c r="D235" t="s">
        <v>1119</v>
      </c>
      <c r="E235" t="s">
        <v>1148</v>
      </c>
      <c r="F235">
        <v>8</v>
      </c>
      <c r="G235">
        <f t="shared" si="3"/>
        <v>8</v>
      </c>
      <c r="H235" t="s">
        <v>1121</v>
      </c>
      <c r="K235" s="2">
        <v>2727.48</v>
      </c>
      <c r="L235" s="2">
        <v>1836.4</v>
      </c>
      <c r="M235">
        <v>757.08</v>
      </c>
      <c r="N235">
        <v>134</v>
      </c>
    </row>
    <row r="236" spans="1:14" x14ac:dyDescent="0.3">
      <c r="A236" t="s">
        <v>498</v>
      </c>
      <c r="B236">
        <v>500</v>
      </c>
      <c r="C236" t="s">
        <v>1464</v>
      </c>
      <c r="D236" t="s">
        <v>1119</v>
      </c>
      <c r="E236" t="s">
        <v>1178</v>
      </c>
      <c r="F236">
        <v>5</v>
      </c>
      <c r="G236">
        <f t="shared" si="3"/>
        <v>5</v>
      </c>
      <c r="H236" t="s">
        <v>1121</v>
      </c>
      <c r="K236">
        <v>944.9</v>
      </c>
      <c r="L236">
        <v>356.65</v>
      </c>
      <c r="M236">
        <v>454.25</v>
      </c>
      <c r="N236">
        <v>134</v>
      </c>
    </row>
    <row r="237" spans="1:14" x14ac:dyDescent="0.3">
      <c r="A237" t="s">
        <v>500</v>
      </c>
      <c r="B237">
        <v>1000</v>
      </c>
      <c r="C237" t="s">
        <v>1465</v>
      </c>
      <c r="D237" t="s">
        <v>1119</v>
      </c>
      <c r="E237" t="s">
        <v>1148</v>
      </c>
      <c r="F237">
        <v>8</v>
      </c>
      <c r="G237">
        <f t="shared" si="3"/>
        <v>8</v>
      </c>
      <c r="H237" t="s">
        <v>1121</v>
      </c>
      <c r="K237" s="2">
        <v>1620.9</v>
      </c>
      <c r="L237">
        <v>795.65</v>
      </c>
      <c r="M237">
        <v>691.25</v>
      </c>
      <c r="N237">
        <v>134</v>
      </c>
    </row>
    <row r="238" spans="1:14" x14ac:dyDescent="0.3">
      <c r="A238" t="s">
        <v>501</v>
      </c>
      <c r="B238">
        <v>2000</v>
      </c>
      <c r="C238" t="s">
        <v>1466</v>
      </c>
      <c r="D238" t="s">
        <v>1119</v>
      </c>
      <c r="E238" t="s">
        <v>1148</v>
      </c>
      <c r="F238">
        <v>8</v>
      </c>
      <c r="G238">
        <f t="shared" si="3"/>
        <v>8</v>
      </c>
      <c r="H238" t="s">
        <v>1121</v>
      </c>
      <c r="K238" s="2">
        <v>2427.48</v>
      </c>
      <c r="L238" s="2">
        <v>1536.4</v>
      </c>
      <c r="M238">
        <v>757.08</v>
      </c>
      <c r="N238">
        <v>134</v>
      </c>
    </row>
    <row r="239" spans="1:14" x14ac:dyDescent="0.3">
      <c r="A239" t="s">
        <v>502</v>
      </c>
      <c r="B239">
        <v>3000</v>
      </c>
      <c r="C239" t="s">
        <v>1467</v>
      </c>
      <c r="D239" t="s">
        <v>1119</v>
      </c>
      <c r="E239" t="s">
        <v>1148</v>
      </c>
      <c r="F239">
        <v>8</v>
      </c>
      <c r="G239">
        <f t="shared" si="3"/>
        <v>8</v>
      </c>
      <c r="H239" t="s">
        <v>1121</v>
      </c>
      <c r="K239" s="2">
        <v>2727.48</v>
      </c>
      <c r="L239" s="2">
        <v>1836.4</v>
      </c>
      <c r="M239">
        <v>757.08</v>
      </c>
      <c r="N239">
        <v>134</v>
      </c>
    </row>
    <row r="240" spans="1:14" x14ac:dyDescent="0.3">
      <c r="A240" t="s">
        <v>503</v>
      </c>
      <c r="B240">
        <v>500</v>
      </c>
      <c r="C240" t="s">
        <v>1468</v>
      </c>
      <c r="D240" t="s">
        <v>1119</v>
      </c>
      <c r="E240" t="s">
        <v>1178</v>
      </c>
      <c r="F240">
        <v>5</v>
      </c>
      <c r="G240">
        <f t="shared" si="3"/>
        <v>5</v>
      </c>
      <c r="H240" t="s">
        <v>1121</v>
      </c>
      <c r="K240">
        <v>842.6</v>
      </c>
      <c r="L240">
        <v>274.10000000000002</v>
      </c>
      <c r="M240">
        <v>434.5</v>
      </c>
      <c r="N240">
        <v>134</v>
      </c>
    </row>
    <row r="241" spans="1:14" x14ac:dyDescent="0.3">
      <c r="A241" t="s">
        <v>1470</v>
      </c>
      <c r="C241" t="s">
        <v>1471</v>
      </c>
      <c r="D241" t="s">
        <v>1119</v>
      </c>
      <c r="E241" t="s">
        <v>1120</v>
      </c>
      <c r="F241">
        <v>7</v>
      </c>
      <c r="G241">
        <f t="shared" si="3"/>
        <v>7</v>
      </c>
      <c r="H241" t="s">
        <v>1121</v>
      </c>
      <c r="K241" s="2">
        <v>1768.55</v>
      </c>
      <c r="L241" s="2">
        <v>1215.55</v>
      </c>
      <c r="M241">
        <v>553</v>
      </c>
    </row>
    <row r="242" spans="1:14" x14ac:dyDescent="0.3">
      <c r="A242" t="s">
        <v>1472</v>
      </c>
      <c r="C242" t="s">
        <v>1473</v>
      </c>
      <c r="D242" t="s">
        <v>1119</v>
      </c>
      <c r="E242" t="s">
        <v>1120</v>
      </c>
      <c r="F242">
        <v>7</v>
      </c>
      <c r="G242">
        <f t="shared" si="3"/>
        <v>7</v>
      </c>
      <c r="H242" t="s">
        <v>1121</v>
      </c>
      <c r="K242" s="2">
        <v>1856.05</v>
      </c>
      <c r="L242" s="2">
        <v>1303.05</v>
      </c>
      <c r="M242">
        <v>553</v>
      </c>
    </row>
    <row r="243" spans="1:14" x14ac:dyDescent="0.3">
      <c r="A243" t="s">
        <v>1474</v>
      </c>
      <c r="C243" t="s">
        <v>1475</v>
      </c>
      <c r="D243" t="s">
        <v>1119</v>
      </c>
      <c r="E243" t="s">
        <v>1229</v>
      </c>
      <c r="F243">
        <v>3</v>
      </c>
      <c r="G243">
        <f t="shared" si="3"/>
        <v>3</v>
      </c>
      <c r="H243" t="s">
        <v>1121</v>
      </c>
      <c r="K243">
        <v>398.8</v>
      </c>
      <c r="L243">
        <v>161.80000000000001</v>
      </c>
      <c r="M243">
        <v>237</v>
      </c>
    </row>
    <row r="244" spans="1:14" x14ac:dyDescent="0.3">
      <c r="A244" t="s">
        <v>1476</v>
      </c>
      <c r="C244" t="s">
        <v>1477</v>
      </c>
      <c r="D244" t="s">
        <v>1119</v>
      </c>
      <c r="E244" t="s">
        <v>1120</v>
      </c>
      <c r="F244">
        <v>7</v>
      </c>
      <c r="G244">
        <f t="shared" si="3"/>
        <v>7</v>
      </c>
      <c r="H244" t="s">
        <v>1121</v>
      </c>
      <c r="K244" s="2">
        <v>1692.55</v>
      </c>
      <c r="L244" s="2">
        <v>1139.55</v>
      </c>
      <c r="M244">
        <v>553</v>
      </c>
    </row>
    <row r="245" spans="1:14" x14ac:dyDescent="0.3">
      <c r="A245" t="s">
        <v>1478</v>
      </c>
      <c r="C245" t="s">
        <v>1479</v>
      </c>
      <c r="D245" t="s">
        <v>1119</v>
      </c>
      <c r="E245" t="s">
        <v>1120</v>
      </c>
      <c r="F245">
        <v>7</v>
      </c>
      <c r="G245">
        <f t="shared" si="3"/>
        <v>7</v>
      </c>
      <c r="H245" t="s">
        <v>1121</v>
      </c>
      <c r="K245" s="2">
        <v>1780.05</v>
      </c>
      <c r="L245" s="2">
        <v>1227.05</v>
      </c>
      <c r="M245">
        <v>553</v>
      </c>
    </row>
    <row r="246" spans="1:14" x14ac:dyDescent="0.3">
      <c r="A246" t="s">
        <v>626</v>
      </c>
      <c r="C246" t="s">
        <v>1480</v>
      </c>
      <c r="D246" t="s">
        <v>1119</v>
      </c>
      <c r="E246" t="s">
        <v>1136</v>
      </c>
      <c r="F246">
        <v>4</v>
      </c>
      <c r="G246">
        <f t="shared" si="3"/>
        <v>4</v>
      </c>
      <c r="H246" t="s">
        <v>1121</v>
      </c>
      <c r="K246">
        <v>652.29999999999995</v>
      </c>
      <c r="L246">
        <v>202.3</v>
      </c>
      <c r="M246">
        <v>316</v>
      </c>
      <c r="N246">
        <v>134</v>
      </c>
    </row>
    <row r="247" spans="1:14" x14ac:dyDescent="0.3">
      <c r="A247" t="s">
        <v>628</v>
      </c>
      <c r="C247" t="s">
        <v>1481</v>
      </c>
      <c r="D247" t="s">
        <v>1119</v>
      </c>
      <c r="E247" t="s">
        <v>1148</v>
      </c>
      <c r="F247">
        <v>8</v>
      </c>
      <c r="G247">
        <f t="shared" si="3"/>
        <v>8</v>
      </c>
      <c r="H247" t="s">
        <v>1121</v>
      </c>
      <c r="K247" s="2">
        <v>1585.55</v>
      </c>
      <c r="L247">
        <v>819.55</v>
      </c>
      <c r="M247">
        <v>632</v>
      </c>
      <c r="N247">
        <v>134</v>
      </c>
    </row>
    <row r="248" spans="1:14" x14ac:dyDescent="0.3">
      <c r="A248" t="s">
        <v>629</v>
      </c>
      <c r="C248" t="s">
        <v>1482</v>
      </c>
      <c r="D248" t="s">
        <v>1119</v>
      </c>
      <c r="E248" t="s">
        <v>1148</v>
      </c>
      <c r="F248">
        <v>8</v>
      </c>
      <c r="G248">
        <f t="shared" si="3"/>
        <v>8</v>
      </c>
      <c r="H248" t="s">
        <v>1121</v>
      </c>
      <c r="K248" s="2">
        <v>1951.05</v>
      </c>
      <c r="L248" s="2">
        <v>1185.05</v>
      </c>
      <c r="M248">
        <v>632</v>
      </c>
      <c r="N248">
        <v>134</v>
      </c>
    </row>
    <row r="249" spans="1:14" x14ac:dyDescent="0.3">
      <c r="A249" t="s">
        <v>1483</v>
      </c>
      <c r="C249" t="s">
        <v>1484</v>
      </c>
      <c r="D249" t="s">
        <v>1119</v>
      </c>
      <c r="E249" t="s">
        <v>1120</v>
      </c>
      <c r="F249">
        <v>7</v>
      </c>
      <c r="G249">
        <f t="shared" si="3"/>
        <v>7</v>
      </c>
      <c r="H249" t="s">
        <v>1121</v>
      </c>
      <c r="K249">
        <v>436.95</v>
      </c>
      <c r="L249">
        <v>199.95</v>
      </c>
      <c r="M249">
        <v>237</v>
      </c>
    </row>
    <row r="250" spans="1:14" x14ac:dyDescent="0.3">
      <c r="A250" t="s">
        <v>1485</v>
      </c>
      <c r="C250" t="s">
        <v>1486</v>
      </c>
      <c r="D250" t="s">
        <v>1119</v>
      </c>
      <c r="E250" t="s">
        <v>1229</v>
      </c>
      <c r="F250">
        <v>3</v>
      </c>
      <c r="G250">
        <f t="shared" si="3"/>
        <v>3</v>
      </c>
      <c r="H250" t="s">
        <v>1121</v>
      </c>
      <c r="K250">
        <v>520.95000000000005</v>
      </c>
      <c r="L250">
        <v>283.95</v>
      </c>
      <c r="M250">
        <v>237</v>
      </c>
    </row>
    <row r="251" spans="1:14" x14ac:dyDescent="0.3">
      <c r="A251" t="s">
        <v>1487</v>
      </c>
      <c r="C251" t="s">
        <v>1488</v>
      </c>
      <c r="D251" t="s">
        <v>1119</v>
      </c>
      <c r="E251" t="s">
        <v>1120</v>
      </c>
      <c r="F251">
        <v>7</v>
      </c>
      <c r="G251">
        <f t="shared" si="3"/>
        <v>7</v>
      </c>
      <c r="H251" t="s">
        <v>1121</v>
      </c>
      <c r="K251" s="2">
        <v>1553.65</v>
      </c>
      <c r="L251" s="2">
        <v>1000.65</v>
      </c>
      <c r="M251">
        <v>553</v>
      </c>
    </row>
    <row r="252" spans="1:14" x14ac:dyDescent="0.3">
      <c r="A252" t="s">
        <v>1489</v>
      </c>
      <c r="C252" t="s">
        <v>1490</v>
      </c>
      <c r="D252" t="s">
        <v>1119</v>
      </c>
      <c r="E252" t="s">
        <v>1229</v>
      </c>
      <c r="F252">
        <v>3</v>
      </c>
      <c r="G252">
        <f t="shared" si="3"/>
        <v>3</v>
      </c>
      <c r="H252" t="s">
        <v>1121</v>
      </c>
      <c r="K252">
        <v>400.75</v>
      </c>
      <c r="L252">
        <v>163.75</v>
      </c>
      <c r="M252">
        <v>237</v>
      </c>
    </row>
    <row r="253" spans="1:14" x14ac:dyDescent="0.3">
      <c r="A253" t="s">
        <v>1491</v>
      </c>
      <c r="C253" t="s">
        <v>1492</v>
      </c>
      <c r="D253" t="s">
        <v>1119</v>
      </c>
      <c r="E253" t="s">
        <v>1120</v>
      </c>
      <c r="F253">
        <v>7</v>
      </c>
      <c r="G253">
        <f t="shared" si="3"/>
        <v>7</v>
      </c>
      <c r="H253" t="s">
        <v>1121</v>
      </c>
      <c r="K253" s="2">
        <v>1510.85</v>
      </c>
      <c r="L253">
        <v>957.85</v>
      </c>
      <c r="M253">
        <v>553</v>
      </c>
    </row>
    <row r="254" spans="1:14" x14ac:dyDescent="0.3">
      <c r="A254" t="s">
        <v>1493</v>
      </c>
      <c r="C254" t="s">
        <v>1494</v>
      </c>
      <c r="D254" t="s">
        <v>1119</v>
      </c>
      <c r="E254" t="s">
        <v>1136</v>
      </c>
      <c r="F254">
        <v>4</v>
      </c>
      <c r="G254">
        <f t="shared" si="3"/>
        <v>4</v>
      </c>
      <c r="H254" t="s">
        <v>1121</v>
      </c>
      <c r="K254">
        <v>559.20000000000005</v>
      </c>
      <c r="L254">
        <v>243.2</v>
      </c>
      <c r="M254">
        <v>316</v>
      </c>
    </row>
    <row r="255" spans="1:14" x14ac:dyDescent="0.3">
      <c r="A255" t="s">
        <v>1495</v>
      </c>
      <c r="C255" t="s">
        <v>1496</v>
      </c>
      <c r="D255" t="s">
        <v>1119</v>
      </c>
      <c r="E255" t="s">
        <v>1120</v>
      </c>
      <c r="F255">
        <v>7</v>
      </c>
      <c r="G255">
        <f t="shared" si="3"/>
        <v>7</v>
      </c>
      <c r="H255" t="s">
        <v>1121</v>
      </c>
      <c r="K255" s="2">
        <v>1410.7</v>
      </c>
      <c r="L255">
        <v>857.7</v>
      </c>
      <c r="M255">
        <v>553</v>
      </c>
    </row>
    <row r="256" spans="1:14" x14ac:dyDescent="0.3">
      <c r="A256" t="s">
        <v>1497</v>
      </c>
      <c r="C256" t="s">
        <v>1498</v>
      </c>
      <c r="D256" t="s">
        <v>1119</v>
      </c>
      <c r="E256" t="s">
        <v>1229</v>
      </c>
      <c r="F256">
        <v>3</v>
      </c>
      <c r="G256">
        <f t="shared" si="3"/>
        <v>3</v>
      </c>
      <c r="H256" t="s">
        <v>1121</v>
      </c>
      <c r="K256">
        <v>532.45000000000005</v>
      </c>
      <c r="L256">
        <v>295.45</v>
      </c>
      <c r="M256">
        <v>237</v>
      </c>
    </row>
    <row r="257" spans="1:13" x14ac:dyDescent="0.3">
      <c r="A257" t="s">
        <v>1499</v>
      </c>
      <c r="C257" t="s">
        <v>1500</v>
      </c>
      <c r="D257" t="s">
        <v>1119</v>
      </c>
      <c r="E257" t="s">
        <v>1120</v>
      </c>
      <c r="F257">
        <v>7</v>
      </c>
      <c r="G257">
        <f t="shared" si="3"/>
        <v>7</v>
      </c>
      <c r="H257" t="s">
        <v>1121</v>
      </c>
      <c r="K257" s="2">
        <v>1132.05</v>
      </c>
      <c r="L257" s="2">
        <v>1053.05</v>
      </c>
      <c r="M257">
        <v>79</v>
      </c>
    </row>
    <row r="258" spans="1:13" x14ac:dyDescent="0.3">
      <c r="A258" t="s">
        <v>1501</v>
      </c>
      <c r="C258" t="s">
        <v>1502</v>
      </c>
      <c r="D258" t="s">
        <v>1119</v>
      </c>
      <c r="E258" t="s">
        <v>1148</v>
      </c>
      <c r="F258">
        <v>8</v>
      </c>
      <c r="G258">
        <f t="shared" si="3"/>
        <v>8</v>
      </c>
      <c r="H258" t="s">
        <v>1121</v>
      </c>
      <c r="K258" s="2">
        <v>1192.05</v>
      </c>
      <c r="L258" s="2">
        <v>1113.05</v>
      </c>
      <c r="M258">
        <v>79</v>
      </c>
    </row>
    <row r="259" spans="1:13" x14ac:dyDescent="0.3">
      <c r="A259" t="s">
        <v>1503</v>
      </c>
      <c r="C259" t="s">
        <v>1504</v>
      </c>
      <c r="D259" t="s">
        <v>1119</v>
      </c>
      <c r="E259" t="s">
        <v>1229</v>
      </c>
      <c r="F259">
        <v>3</v>
      </c>
      <c r="G259">
        <f t="shared" ref="G259:G322" si="4">(F259-INT(F259))*5/3+INT(F259)</f>
        <v>3</v>
      </c>
      <c r="H259" t="s">
        <v>1121</v>
      </c>
      <c r="K259">
        <v>483</v>
      </c>
      <c r="L259">
        <v>246</v>
      </c>
      <c r="M259">
        <v>237</v>
      </c>
    </row>
    <row r="260" spans="1:13" x14ac:dyDescent="0.3">
      <c r="A260" t="s">
        <v>1505</v>
      </c>
      <c r="C260" t="s">
        <v>1506</v>
      </c>
      <c r="D260" t="s">
        <v>1119</v>
      </c>
      <c r="E260" t="s">
        <v>1144</v>
      </c>
      <c r="F260">
        <v>6</v>
      </c>
      <c r="G260">
        <f t="shared" si="4"/>
        <v>6</v>
      </c>
      <c r="H260" t="s">
        <v>1121</v>
      </c>
      <c r="K260" s="2">
        <v>1522.1</v>
      </c>
      <c r="L260" s="2">
        <v>1048.0999999999999</v>
      </c>
      <c r="M260">
        <v>474</v>
      </c>
    </row>
    <row r="261" spans="1:13" x14ac:dyDescent="0.3">
      <c r="A261" t="s">
        <v>1507</v>
      </c>
      <c r="C261" t="s">
        <v>1508</v>
      </c>
      <c r="D261" t="s">
        <v>1119</v>
      </c>
      <c r="E261" t="s">
        <v>1148</v>
      </c>
      <c r="F261">
        <v>8</v>
      </c>
      <c r="G261">
        <f t="shared" si="4"/>
        <v>8</v>
      </c>
      <c r="H261" t="s">
        <v>1121</v>
      </c>
      <c r="K261" s="2">
        <v>2091.1</v>
      </c>
      <c r="L261" s="2">
        <v>1459.1</v>
      </c>
      <c r="M261">
        <v>632</v>
      </c>
    </row>
    <row r="262" spans="1:13" x14ac:dyDescent="0.3">
      <c r="A262" t="s">
        <v>1509</v>
      </c>
      <c r="C262" t="s">
        <v>1510</v>
      </c>
      <c r="D262" t="s">
        <v>1119</v>
      </c>
      <c r="E262" t="s">
        <v>1229</v>
      </c>
      <c r="F262">
        <v>3</v>
      </c>
      <c r="G262">
        <f t="shared" si="4"/>
        <v>3</v>
      </c>
      <c r="H262" t="s">
        <v>1121</v>
      </c>
      <c r="K262">
        <v>567.5</v>
      </c>
      <c r="L262">
        <v>330.5</v>
      </c>
      <c r="M262">
        <v>237</v>
      </c>
    </row>
    <row r="263" spans="1:13" x14ac:dyDescent="0.3">
      <c r="A263" t="s">
        <v>1511</v>
      </c>
      <c r="C263" t="s">
        <v>1512</v>
      </c>
      <c r="D263" t="s">
        <v>1119</v>
      </c>
      <c r="E263" t="s">
        <v>1144</v>
      </c>
      <c r="F263">
        <v>6</v>
      </c>
      <c r="G263">
        <f t="shared" si="4"/>
        <v>6</v>
      </c>
      <c r="H263" t="s">
        <v>1121</v>
      </c>
      <c r="K263" s="2">
        <v>1561.1</v>
      </c>
      <c r="L263" s="2">
        <v>1087.0999999999999</v>
      </c>
      <c r="M263">
        <v>474</v>
      </c>
    </row>
    <row r="264" spans="1:13" x14ac:dyDescent="0.3">
      <c r="A264" t="s">
        <v>1513</v>
      </c>
      <c r="C264" t="s">
        <v>1514</v>
      </c>
      <c r="D264" t="s">
        <v>1119</v>
      </c>
      <c r="E264" t="s">
        <v>1148</v>
      </c>
      <c r="F264">
        <v>8</v>
      </c>
      <c r="G264">
        <f t="shared" si="4"/>
        <v>8</v>
      </c>
      <c r="H264" t="s">
        <v>1121</v>
      </c>
      <c r="K264" s="2">
        <v>1706.1</v>
      </c>
      <c r="L264" s="2">
        <v>1074.0999999999999</v>
      </c>
      <c r="M264">
        <v>632</v>
      </c>
    </row>
    <row r="265" spans="1:13" x14ac:dyDescent="0.3">
      <c r="A265" t="s">
        <v>1515</v>
      </c>
      <c r="C265" t="s">
        <v>1516</v>
      </c>
      <c r="D265" t="s">
        <v>1119</v>
      </c>
      <c r="E265" t="s">
        <v>1133</v>
      </c>
      <c r="F265">
        <v>2</v>
      </c>
      <c r="G265">
        <f t="shared" si="4"/>
        <v>2</v>
      </c>
      <c r="K265">
        <v>74.900000000000006</v>
      </c>
      <c r="L265">
        <v>74.900000000000006</v>
      </c>
    </row>
    <row r="266" spans="1:13" x14ac:dyDescent="0.3">
      <c r="A266" t="s">
        <v>1517</v>
      </c>
      <c r="C266" t="s">
        <v>1518</v>
      </c>
      <c r="D266" t="s">
        <v>1119</v>
      </c>
      <c r="E266" t="s">
        <v>1136</v>
      </c>
      <c r="F266">
        <v>4</v>
      </c>
      <c r="G266">
        <f t="shared" si="4"/>
        <v>4</v>
      </c>
      <c r="H266" t="s">
        <v>1121</v>
      </c>
      <c r="K266">
        <v>731</v>
      </c>
      <c r="L266">
        <v>494</v>
      </c>
      <c r="M266">
        <v>237</v>
      </c>
    </row>
    <row r="267" spans="1:13" x14ac:dyDescent="0.3">
      <c r="A267" t="s">
        <v>1519</v>
      </c>
      <c r="C267" t="s">
        <v>1520</v>
      </c>
      <c r="D267" t="s">
        <v>1119</v>
      </c>
      <c r="E267" t="s">
        <v>1178</v>
      </c>
      <c r="F267">
        <v>5</v>
      </c>
      <c r="G267">
        <f t="shared" si="4"/>
        <v>5</v>
      </c>
      <c r="H267" t="s">
        <v>1121</v>
      </c>
      <c r="K267">
        <v>894.5</v>
      </c>
      <c r="L267">
        <v>657.5</v>
      </c>
      <c r="M267">
        <v>237</v>
      </c>
    </row>
    <row r="268" spans="1:13" x14ac:dyDescent="0.3">
      <c r="A268" t="s">
        <v>1521</v>
      </c>
      <c r="C268" t="s">
        <v>1522</v>
      </c>
      <c r="D268" t="s">
        <v>1119</v>
      </c>
      <c r="E268" t="s">
        <v>1120</v>
      </c>
      <c r="F268">
        <v>7</v>
      </c>
      <c r="G268">
        <f t="shared" si="4"/>
        <v>7</v>
      </c>
      <c r="H268" t="s">
        <v>1121</v>
      </c>
      <c r="K268">
        <v>613.79999999999995</v>
      </c>
      <c r="L268">
        <v>534.79999999999995</v>
      </c>
      <c r="M268">
        <v>79</v>
      </c>
    </row>
    <row r="269" spans="1:13" x14ac:dyDescent="0.3">
      <c r="A269" t="s">
        <v>1523</v>
      </c>
      <c r="C269" t="s">
        <v>1524</v>
      </c>
      <c r="D269" t="s">
        <v>1119</v>
      </c>
      <c r="E269" t="s">
        <v>1144</v>
      </c>
      <c r="F269">
        <v>6</v>
      </c>
      <c r="G269">
        <f t="shared" si="4"/>
        <v>6</v>
      </c>
      <c r="H269" t="s">
        <v>1121</v>
      </c>
      <c r="K269" s="2">
        <v>1380</v>
      </c>
      <c r="L269" s="2">
        <v>1143</v>
      </c>
      <c r="M269">
        <v>237</v>
      </c>
    </row>
    <row r="270" spans="1:13" x14ac:dyDescent="0.3">
      <c r="A270" t="s">
        <v>1525</v>
      </c>
      <c r="C270" t="s">
        <v>1526</v>
      </c>
      <c r="D270" t="s">
        <v>1119</v>
      </c>
      <c r="E270" t="s">
        <v>1229</v>
      </c>
      <c r="F270">
        <v>3</v>
      </c>
      <c r="G270">
        <f t="shared" si="4"/>
        <v>3</v>
      </c>
      <c r="H270" t="s">
        <v>1121</v>
      </c>
      <c r="K270">
        <v>532.45000000000005</v>
      </c>
      <c r="L270">
        <v>295.45</v>
      </c>
      <c r="M270">
        <v>237</v>
      </c>
    </row>
    <row r="271" spans="1:13" x14ac:dyDescent="0.3">
      <c r="A271" t="s">
        <v>1527</v>
      </c>
      <c r="C271" t="s">
        <v>1528</v>
      </c>
      <c r="D271" t="s">
        <v>1119</v>
      </c>
      <c r="E271" t="s">
        <v>1120</v>
      </c>
      <c r="F271">
        <v>7</v>
      </c>
      <c r="G271">
        <f t="shared" si="4"/>
        <v>7</v>
      </c>
      <c r="H271" t="s">
        <v>1121</v>
      </c>
      <c r="K271" s="2">
        <v>1694.55</v>
      </c>
      <c r="L271" s="2">
        <v>1141.55</v>
      </c>
      <c r="M271">
        <v>553</v>
      </c>
    </row>
    <row r="272" spans="1:13" x14ac:dyDescent="0.3">
      <c r="A272" t="s">
        <v>1529</v>
      </c>
      <c r="C272" t="s">
        <v>1530</v>
      </c>
      <c r="D272" t="s">
        <v>1119</v>
      </c>
      <c r="E272" t="s">
        <v>1148</v>
      </c>
      <c r="F272">
        <v>8</v>
      </c>
      <c r="G272">
        <f t="shared" si="4"/>
        <v>8</v>
      </c>
      <c r="H272" t="s">
        <v>1121</v>
      </c>
      <c r="K272" s="2">
        <v>1833.55</v>
      </c>
      <c r="L272" s="2">
        <v>1201.55</v>
      </c>
      <c r="M272">
        <v>632</v>
      </c>
    </row>
    <row r="273" spans="1:14" x14ac:dyDescent="0.3">
      <c r="A273" t="s">
        <v>1531</v>
      </c>
      <c r="C273" t="s">
        <v>1532</v>
      </c>
      <c r="D273" t="s">
        <v>1119</v>
      </c>
      <c r="E273" t="s">
        <v>1120</v>
      </c>
      <c r="F273">
        <v>7</v>
      </c>
      <c r="G273">
        <f t="shared" si="4"/>
        <v>7</v>
      </c>
      <c r="H273" t="s">
        <v>1121</v>
      </c>
      <c r="K273">
        <v>613.79999999999995</v>
      </c>
      <c r="L273">
        <v>534.79999999999995</v>
      </c>
      <c r="M273">
        <v>79</v>
      </c>
    </row>
    <row r="274" spans="1:14" x14ac:dyDescent="0.3">
      <c r="A274" t="s">
        <v>1533</v>
      </c>
      <c r="C274" t="s">
        <v>1534</v>
      </c>
      <c r="D274" t="s">
        <v>1119</v>
      </c>
      <c r="E274" t="s">
        <v>1229</v>
      </c>
      <c r="F274">
        <v>3</v>
      </c>
      <c r="G274">
        <f t="shared" si="4"/>
        <v>3</v>
      </c>
      <c r="H274" t="s">
        <v>1121</v>
      </c>
      <c r="K274">
        <v>532.45000000000005</v>
      </c>
      <c r="L274">
        <v>295.45</v>
      </c>
      <c r="M274">
        <v>237</v>
      </c>
    </row>
    <row r="275" spans="1:14" x14ac:dyDescent="0.3">
      <c r="A275" t="s">
        <v>506</v>
      </c>
      <c r="B275">
        <v>1000</v>
      </c>
      <c r="C275" t="s">
        <v>1535</v>
      </c>
      <c r="D275" t="s">
        <v>1119</v>
      </c>
      <c r="E275" t="s">
        <v>1148</v>
      </c>
      <c r="F275">
        <v>8</v>
      </c>
      <c r="G275">
        <f t="shared" si="4"/>
        <v>8</v>
      </c>
      <c r="H275" t="s">
        <v>1121</v>
      </c>
      <c r="K275" s="2">
        <v>1554.6</v>
      </c>
      <c r="L275">
        <v>749.1</v>
      </c>
      <c r="M275">
        <v>671.5</v>
      </c>
      <c r="N275">
        <v>134</v>
      </c>
    </row>
    <row r="276" spans="1:14" x14ac:dyDescent="0.3">
      <c r="A276" t="s">
        <v>507</v>
      </c>
      <c r="B276">
        <v>2000</v>
      </c>
      <c r="C276" t="s">
        <v>1536</v>
      </c>
      <c r="D276" t="s">
        <v>1119</v>
      </c>
      <c r="E276" t="s">
        <v>1148</v>
      </c>
      <c r="F276">
        <v>8</v>
      </c>
      <c r="G276">
        <f t="shared" si="4"/>
        <v>8</v>
      </c>
      <c r="H276" t="s">
        <v>1121</v>
      </c>
      <c r="K276" s="2">
        <v>2315.35</v>
      </c>
      <c r="L276" s="2">
        <v>1509.85</v>
      </c>
      <c r="M276">
        <v>671.5</v>
      </c>
      <c r="N276">
        <v>134</v>
      </c>
    </row>
    <row r="277" spans="1:14" x14ac:dyDescent="0.3">
      <c r="A277" t="s">
        <v>508</v>
      </c>
      <c r="B277">
        <v>500</v>
      </c>
      <c r="C277" t="s">
        <v>1537</v>
      </c>
      <c r="D277" t="s">
        <v>1119</v>
      </c>
      <c r="E277" t="s">
        <v>1178</v>
      </c>
      <c r="F277">
        <v>5</v>
      </c>
      <c r="G277">
        <f t="shared" si="4"/>
        <v>5</v>
      </c>
      <c r="H277" t="s">
        <v>1121</v>
      </c>
      <c r="K277">
        <v>842.6</v>
      </c>
      <c r="L277">
        <v>274.10000000000002</v>
      </c>
      <c r="M277">
        <v>434.5</v>
      </c>
      <c r="N277">
        <v>134</v>
      </c>
    </row>
    <row r="278" spans="1:14" x14ac:dyDescent="0.3">
      <c r="A278" t="s">
        <v>1538</v>
      </c>
      <c r="B278">
        <v>1000</v>
      </c>
      <c r="C278" t="s">
        <v>1539</v>
      </c>
      <c r="D278" t="s">
        <v>1119</v>
      </c>
      <c r="E278" t="s">
        <v>1148</v>
      </c>
      <c r="F278">
        <v>8</v>
      </c>
      <c r="G278">
        <f t="shared" si="4"/>
        <v>8</v>
      </c>
      <c r="H278" t="s">
        <v>1121</v>
      </c>
      <c r="K278" s="2">
        <v>1554.6</v>
      </c>
      <c r="L278">
        <v>749.1</v>
      </c>
      <c r="M278">
        <v>671.5</v>
      </c>
      <c r="N278">
        <v>134</v>
      </c>
    </row>
    <row r="279" spans="1:14" x14ac:dyDescent="0.3">
      <c r="A279" t="s">
        <v>1540</v>
      </c>
      <c r="B279">
        <v>2000</v>
      </c>
      <c r="C279" t="s">
        <v>1541</v>
      </c>
      <c r="D279" t="s">
        <v>1119</v>
      </c>
      <c r="E279" t="s">
        <v>1148</v>
      </c>
      <c r="F279">
        <v>8</v>
      </c>
      <c r="G279">
        <f t="shared" si="4"/>
        <v>8</v>
      </c>
      <c r="H279" t="s">
        <v>1121</v>
      </c>
      <c r="K279" s="2">
        <v>2315.35</v>
      </c>
      <c r="L279" s="2">
        <v>1509.85</v>
      </c>
      <c r="M279">
        <v>671.5</v>
      </c>
      <c r="N279">
        <v>134</v>
      </c>
    </row>
    <row r="280" spans="1:14" x14ac:dyDescent="0.3">
      <c r="A280" t="s">
        <v>510</v>
      </c>
      <c r="B280">
        <v>500</v>
      </c>
      <c r="C280" t="s">
        <v>1542</v>
      </c>
      <c r="D280" t="s">
        <v>1119</v>
      </c>
      <c r="E280" t="s">
        <v>1178</v>
      </c>
      <c r="F280">
        <v>5</v>
      </c>
      <c r="G280">
        <f t="shared" si="4"/>
        <v>5</v>
      </c>
      <c r="H280" t="s">
        <v>1121</v>
      </c>
      <c r="K280">
        <v>842.6</v>
      </c>
      <c r="L280">
        <v>274.10000000000002</v>
      </c>
      <c r="M280">
        <v>434.5</v>
      </c>
      <c r="N280">
        <v>134</v>
      </c>
    </row>
    <row r="281" spans="1:14" x14ac:dyDescent="0.3">
      <c r="A281" t="s">
        <v>512</v>
      </c>
      <c r="B281">
        <v>1000</v>
      </c>
      <c r="C281" t="s">
        <v>1543</v>
      </c>
      <c r="D281" t="s">
        <v>1119</v>
      </c>
      <c r="E281" t="s">
        <v>1148</v>
      </c>
      <c r="F281">
        <v>8</v>
      </c>
      <c r="G281">
        <f t="shared" si="4"/>
        <v>8</v>
      </c>
      <c r="H281" t="s">
        <v>1121</v>
      </c>
      <c r="K281" s="2">
        <v>1554.6</v>
      </c>
      <c r="L281">
        <v>749.1</v>
      </c>
      <c r="M281">
        <v>671.5</v>
      </c>
      <c r="N281">
        <v>134</v>
      </c>
    </row>
    <row r="282" spans="1:14" x14ac:dyDescent="0.3">
      <c r="A282" t="s">
        <v>513</v>
      </c>
      <c r="B282">
        <v>2000</v>
      </c>
      <c r="C282" t="s">
        <v>1544</v>
      </c>
      <c r="D282" t="s">
        <v>1119</v>
      </c>
      <c r="E282" t="s">
        <v>1148</v>
      </c>
      <c r="F282">
        <v>8</v>
      </c>
      <c r="G282">
        <f t="shared" si="4"/>
        <v>8</v>
      </c>
      <c r="H282" t="s">
        <v>1121</v>
      </c>
      <c r="K282" s="2">
        <v>2315.35</v>
      </c>
      <c r="L282" s="2">
        <v>1509.85</v>
      </c>
      <c r="M282">
        <v>671.5</v>
      </c>
      <c r="N282">
        <v>134</v>
      </c>
    </row>
    <row r="283" spans="1:14" x14ac:dyDescent="0.3">
      <c r="A283" t="s">
        <v>748</v>
      </c>
      <c r="B283" t="s">
        <v>748</v>
      </c>
      <c r="C283" t="s">
        <v>1545</v>
      </c>
      <c r="D283" t="s">
        <v>1119</v>
      </c>
      <c r="E283" t="s">
        <v>1148</v>
      </c>
      <c r="F283">
        <v>8</v>
      </c>
      <c r="G283">
        <f t="shared" si="4"/>
        <v>8</v>
      </c>
      <c r="K283" s="2">
        <v>1215.5999999999999</v>
      </c>
      <c r="L283">
        <v>449.6</v>
      </c>
      <c r="M283">
        <v>632</v>
      </c>
      <c r="N283">
        <v>134</v>
      </c>
    </row>
    <row r="284" spans="1:14" x14ac:dyDescent="0.3">
      <c r="A284" t="s">
        <v>747</v>
      </c>
      <c r="B284" t="s">
        <v>747</v>
      </c>
      <c r="C284" t="s">
        <v>1546</v>
      </c>
      <c r="D284" t="s">
        <v>1119</v>
      </c>
      <c r="E284" t="s">
        <v>1136</v>
      </c>
      <c r="F284">
        <v>4</v>
      </c>
      <c r="G284">
        <f t="shared" si="4"/>
        <v>4</v>
      </c>
      <c r="K284">
        <v>734.6</v>
      </c>
      <c r="L284">
        <v>284.60000000000002</v>
      </c>
      <c r="M284">
        <v>316</v>
      </c>
      <c r="N284">
        <v>134</v>
      </c>
    </row>
    <row r="285" spans="1:14" x14ac:dyDescent="0.3">
      <c r="A285" t="s">
        <v>1547</v>
      </c>
      <c r="C285" t="s">
        <v>1548</v>
      </c>
      <c r="D285" t="s">
        <v>1119</v>
      </c>
      <c r="E285" t="s">
        <v>1120</v>
      </c>
      <c r="F285">
        <v>7</v>
      </c>
      <c r="G285">
        <f t="shared" si="4"/>
        <v>7</v>
      </c>
      <c r="H285" t="s">
        <v>1121</v>
      </c>
      <c r="K285" s="2">
        <v>1220.55</v>
      </c>
      <c r="L285" s="2">
        <v>1141.55</v>
      </c>
      <c r="M285">
        <v>79</v>
      </c>
    </row>
    <row r="286" spans="1:14" x14ac:dyDescent="0.3">
      <c r="A286" t="s">
        <v>845</v>
      </c>
      <c r="B286">
        <v>500</v>
      </c>
      <c r="C286" t="s">
        <v>1549</v>
      </c>
      <c r="D286" t="s">
        <v>1119</v>
      </c>
      <c r="E286" t="s">
        <v>1178</v>
      </c>
      <c r="F286">
        <v>5</v>
      </c>
      <c r="G286">
        <f t="shared" si="4"/>
        <v>5</v>
      </c>
      <c r="H286" t="s">
        <v>1121</v>
      </c>
      <c r="K286" s="2">
        <v>1007.52</v>
      </c>
      <c r="L286">
        <v>425.85</v>
      </c>
      <c r="M286">
        <v>447.67</v>
      </c>
      <c r="N286">
        <v>134</v>
      </c>
    </row>
    <row r="287" spans="1:14" x14ac:dyDescent="0.3">
      <c r="A287" t="s">
        <v>844</v>
      </c>
      <c r="B287">
        <v>500</v>
      </c>
      <c r="C287" t="s">
        <v>1550</v>
      </c>
      <c r="D287" t="s">
        <v>1119</v>
      </c>
      <c r="E287" t="s">
        <v>1148</v>
      </c>
      <c r="F287">
        <v>8</v>
      </c>
      <c r="G287">
        <f t="shared" si="4"/>
        <v>8</v>
      </c>
      <c r="H287" t="s">
        <v>1121</v>
      </c>
      <c r="K287" s="2">
        <v>1716.72</v>
      </c>
      <c r="L287">
        <v>898.05</v>
      </c>
      <c r="M287">
        <v>684.67</v>
      </c>
      <c r="N287">
        <v>134</v>
      </c>
    </row>
    <row r="288" spans="1:14" x14ac:dyDescent="0.3">
      <c r="A288" t="s">
        <v>846</v>
      </c>
      <c r="B288">
        <v>500</v>
      </c>
      <c r="C288" t="s">
        <v>1551</v>
      </c>
      <c r="D288" t="s">
        <v>1119</v>
      </c>
      <c r="E288" t="s">
        <v>1148</v>
      </c>
      <c r="F288">
        <v>8</v>
      </c>
      <c r="G288">
        <f t="shared" si="4"/>
        <v>8</v>
      </c>
      <c r="H288" t="s">
        <v>1121</v>
      </c>
      <c r="K288" s="2">
        <v>2548.9699999999998</v>
      </c>
      <c r="L288" s="2">
        <v>1730.3</v>
      </c>
      <c r="M288">
        <v>684.67</v>
      </c>
      <c r="N288">
        <v>134</v>
      </c>
    </row>
    <row r="289" spans="1:14" x14ac:dyDescent="0.3">
      <c r="A289" t="s">
        <v>847</v>
      </c>
      <c r="B289">
        <v>500</v>
      </c>
      <c r="C289" t="s">
        <v>1552</v>
      </c>
      <c r="D289" t="s">
        <v>1119</v>
      </c>
      <c r="E289" t="s">
        <v>1178</v>
      </c>
      <c r="F289">
        <v>5</v>
      </c>
      <c r="G289">
        <f t="shared" si="4"/>
        <v>5</v>
      </c>
      <c r="H289" t="s">
        <v>1121</v>
      </c>
      <c r="K289" s="2">
        <v>1007.52</v>
      </c>
      <c r="L289">
        <v>425.85</v>
      </c>
      <c r="M289">
        <v>447.67</v>
      </c>
      <c r="N289">
        <v>134</v>
      </c>
    </row>
    <row r="290" spans="1:14" x14ac:dyDescent="0.3">
      <c r="A290" t="s">
        <v>848</v>
      </c>
      <c r="B290">
        <v>500</v>
      </c>
      <c r="C290" t="s">
        <v>1553</v>
      </c>
      <c r="D290" t="s">
        <v>1119</v>
      </c>
      <c r="E290" t="s">
        <v>1148</v>
      </c>
      <c r="F290">
        <v>8</v>
      </c>
      <c r="G290">
        <f t="shared" si="4"/>
        <v>8</v>
      </c>
      <c r="H290" t="s">
        <v>1121</v>
      </c>
      <c r="K290" s="2">
        <v>1716.72</v>
      </c>
      <c r="L290">
        <v>898.05</v>
      </c>
      <c r="M290">
        <v>684.67</v>
      </c>
      <c r="N290">
        <v>134</v>
      </c>
    </row>
    <row r="291" spans="1:14" x14ac:dyDescent="0.3">
      <c r="A291" t="s">
        <v>849</v>
      </c>
      <c r="B291">
        <v>500</v>
      </c>
      <c r="C291" t="s">
        <v>1554</v>
      </c>
      <c r="D291" t="s">
        <v>1119</v>
      </c>
      <c r="E291" t="s">
        <v>1148</v>
      </c>
      <c r="F291">
        <v>8</v>
      </c>
      <c r="G291">
        <f t="shared" si="4"/>
        <v>8</v>
      </c>
      <c r="H291" t="s">
        <v>1121</v>
      </c>
      <c r="K291" s="2">
        <v>2548.9699999999998</v>
      </c>
      <c r="L291" s="2">
        <v>1730.3</v>
      </c>
      <c r="M291">
        <v>684.67</v>
      </c>
      <c r="N291">
        <v>134</v>
      </c>
    </row>
    <row r="292" spans="1:14" x14ac:dyDescent="0.3">
      <c r="A292" t="s">
        <v>1555</v>
      </c>
      <c r="B292">
        <v>500</v>
      </c>
      <c r="C292" t="s">
        <v>1556</v>
      </c>
      <c r="D292" t="s">
        <v>1119</v>
      </c>
      <c r="E292" t="s">
        <v>1178</v>
      </c>
      <c r="F292">
        <v>5</v>
      </c>
      <c r="G292">
        <f t="shared" si="4"/>
        <v>5</v>
      </c>
      <c r="H292" t="s">
        <v>1121</v>
      </c>
      <c r="K292">
        <v>993.02</v>
      </c>
      <c r="L292">
        <v>411.35</v>
      </c>
      <c r="M292">
        <v>447.67</v>
      </c>
      <c r="N292">
        <v>134</v>
      </c>
    </row>
    <row r="293" spans="1:14" x14ac:dyDescent="0.3">
      <c r="A293" t="s">
        <v>1557</v>
      </c>
      <c r="B293">
        <v>500</v>
      </c>
      <c r="C293" t="s">
        <v>1558</v>
      </c>
      <c r="D293" t="s">
        <v>1119</v>
      </c>
      <c r="E293" t="s">
        <v>1148</v>
      </c>
      <c r="F293">
        <v>8</v>
      </c>
      <c r="G293">
        <f t="shared" si="4"/>
        <v>8</v>
      </c>
      <c r="H293" t="s">
        <v>1121</v>
      </c>
      <c r="K293" s="2">
        <v>1531.22</v>
      </c>
      <c r="L293">
        <v>712.55</v>
      </c>
      <c r="M293">
        <v>684.67</v>
      </c>
      <c r="N293">
        <v>134</v>
      </c>
    </row>
    <row r="294" spans="1:14" x14ac:dyDescent="0.3">
      <c r="A294" t="s">
        <v>1559</v>
      </c>
      <c r="B294">
        <v>500</v>
      </c>
      <c r="C294" t="s">
        <v>1560</v>
      </c>
      <c r="D294" t="s">
        <v>1119</v>
      </c>
      <c r="E294" t="s">
        <v>1148</v>
      </c>
      <c r="F294">
        <v>8</v>
      </c>
      <c r="G294">
        <f t="shared" si="4"/>
        <v>8</v>
      </c>
      <c r="H294" t="s">
        <v>1121</v>
      </c>
      <c r="K294" s="2">
        <v>2642.97</v>
      </c>
      <c r="L294" s="2">
        <v>1824.3</v>
      </c>
      <c r="M294">
        <v>684.67</v>
      </c>
      <c r="N294">
        <v>134</v>
      </c>
    </row>
    <row r="295" spans="1:14" x14ac:dyDescent="0.3">
      <c r="A295" t="s">
        <v>1046</v>
      </c>
      <c r="B295">
        <v>500</v>
      </c>
      <c r="C295" t="s">
        <v>1561</v>
      </c>
      <c r="D295" t="s">
        <v>1119</v>
      </c>
      <c r="E295" t="s">
        <v>1178</v>
      </c>
      <c r="F295">
        <v>5</v>
      </c>
      <c r="G295">
        <f t="shared" si="4"/>
        <v>5</v>
      </c>
      <c r="H295" t="s">
        <v>1121</v>
      </c>
      <c r="K295">
        <v>993.02</v>
      </c>
      <c r="L295">
        <v>411.35</v>
      </c>
      <c r="M295">
        <v>447.67</v>
      </c>
      <c r="N295">
        <v>134</v>
      </c>
    </row>
    <row r="296" spans="1:14" x14ac:dyDescent="0.3">
      <c r="A296" t="s">
        <v>1562</v>
      </c>
      <c r="C296" t="s">
        <v>1563</v>
      </c>
      <c r="D296" t="s">
        <v>1119</v>
      </c>
      <c r="E296" t="s">
        <v>1148</v>
      </c>
      <c r="F296">
        <v>8</v>
      </c>
      <c r="G296">
        <f t="shared" si="4"/>
        <v>8</v>
      </c>
      <c r="H296" t="s">
        <v>1121</v>
      </c>
      <c r="K296" s="2">
        <v>1833.55</v>
      </c>
      <c r="L296" s="2">
        <v>1201.55</v>
      </c>
      <c r="M296">
        <v>632</v>
      </c>
    </row>
    <row r="297" spans="1:14" x14ac:dyDescent="0.3">
      <c r="A297" t="s">
        <v>1047</v>
      </c>
      <c r="B297">
        <v>500</v>
      </c>
      <c r="C297" t="s">
        <v>1564</v>
      </c>
      <c r="D297" t="s">
        <v>1119</v>
      </c>
      <c r="E297" t="s">
        <v>1148</v>
      </c>
      <c r="F297">
        <v>8</v>
      </c>
      <c r="G297">
        <f t="shared" si="4"/>
        <v>8</v>
      </c>
      <c r="H297" t="s">
        <v>1121</v>
      </c>
      <c r="K297" s="2">
        <v>1531.22</v>
      </c>
      <c r="L297">
        <v>712.55</v>
      </c>
      <c r="M297">
        <v>684.67</v>
      </c>
      <c r="N297">
        <v>134</v>
      </c>
    </row>
    <row r="298" spans="1:14" x14ac:dyDescent="0.3">
      <c r="A298" t="s">
        <v>1048</v>
      </c>
      <c r="B298">
        <v>500</v>
      </c>
      <c r="C298" t="s">
        <v>1565</v>
      </c>
      <c r="D298" t="s">
        <v>1119</v>
      </c>
      <c r="E298" t="s">
        <v>1148</v>
      </c>
      <c r="F298">
        <v>8</v>
      </c>
      <c r="G298">
        <f t="shared" si="4"/>
        <v>8</v>
      </c>
      <c r="H298" t="s">
        <v>1121</v>
      </c>
      <c r="K298" s="2">
        <v>2642.97</v>
      </c>
      <c r="L298" s="2">
        <v>1824.3</v>
      </c>
      <c r="M298">
        <v>684.67</v>
      </c>
      <c r="N298">
        <v>134</v>
      </c>
    </row>
    <row r="299" spans="1:14" x14ac:dyDescent="0.3">
      <c r="A299" t="s">
        <v>801</v>
      </c>
      <c r="C299" t="s">
        <v>1566</v>
      </c>
      <c r="D299" t="s">
        <v>1119</v>
      </c>
      <c r="E299" t="s">
        <v>1229</v>
      </c>
      <c r="F299">
        <v>3</v>
      </c>
      <c r="G299">
        <f t="shared" si="4"/>
        <v>3</v>
      </c>
      <c r="H299" t="s">
        <v>1121</v>
      </c>
      <c r="K299">
        <v>923.55</v>
      </c>
      <c r="L299">
        <v>473.55</v>
      </c>
      <c r="M299">
        <v>316</v>
      </c>
      <c r="N299">
        <v>134</v>
      </c>
    </row>
    <row r="300" spans="1:14" x14ac:dyDescent="0.3">
      <c r="A300" t="s">
        <v>802</v>
      </c>
      <c r="C300" t="s">
        <v>1568</v>
      </c>
      <c r="D300" t="s">
        <v>1119</v>
      </c>
      <c r="E300" t="s">
        <v>1120</v>
      </c>
      <c r="F300">
        <v>7</v>
      </c>
      <c r="G300">
        <f t="shared" si="4"/>
        <v>7</v>
      </c>
      <c r="H300" t="s">
        <v>1121</v>
      </c>
      <c r="K300" s="2">
        <v>1420.05</v>
      </c>
      <c r="L300">
        <v>654.04999999999995</v>
      </c>
      <c r="M300">
        <v>632</v>
      </c>
      <c r="N300">
        <v>134</v>
      </c>
    </row>
    <row r="301" spans="1:14" x14ac:dyDescent="0.3">
      <c r="A301" t="s">
        <v>803</v>
      </c>
      <c r="C301" t="s">
        <v>1569</v>
      </c>
      <c r="D301" t="s">
        <v>1119</v>
      </c>
      <c r="E301" t="s">
        <v>1148</v>
      </c>
      <c r="F301">
        <v>8</v>
      </c>
      <c r="G301">
        <f t="shared" si="4"/>
        <v>8</v>
      </c>
      <c r="H301" t="s">
        <v>1121</v>
      </c>
      <c r="K301" s="2">
        <v>2126.35</v>
      </c>
      <c r="L301" s="2">
        <v>1281.3499999999999</v>
      </c>
      <c r="M301">
        <v>711</v>
      </c>
      <c r="N301">
        <v>134</v>
      </c>
    </row>
    <row r="302" spans="1:14" x14ac:dyDescent="0.3">
      <c r="A302" t="s">
        <v>1570</v>
      </c>
      <c r="B302" t="s">
        <v>576</v>
      </c>
      <c r="C302" t="s">
        <v>1571</v>
      </c>
      <c r="D302" t="s">
        <v>1119</v>
      </c>
      <c r="E302" t="s">
        <v>1178</v>
      </c>
      <c r="F302">
        <v>5</v>
      </c>
      <c r="G302">
        <f t="shared" si="4"/>
        <v>5</v>
      </c>
      <c r="H302" t="s">
        <v>1121</v>
      </c>
      <c r="K302">
        <v>404.92</v>
      </c>
      <c r="L302">
        <v>305.92</v>
      </c>
      <c r="N302">
        <v>99</v>
      </c>
    </row>
    <row r="303" spans="1:14" x14ac:dyDescent="0.3">
      <c r="A303" t="s">
        <v>1572</v>
      </c>
      <c r="B303" t="s">
        <v>577</v>
      </c>
      <c r="C303" t="s">
        <v>1573</v>
      </c>
      <c r="D303" t="s">
        <v>1119</v>
      </c>
      <c r="E303" t="s">
        <v>1178</v>
      </c>
      <c r="F303">
        <v>5</v>
      </c>
      <c r="G303">
        <f t="shared" si="4"/>
        <v>5</v>
      </c>
      <c r="H303" t="s">
        <v>1121</v>
      </c>
      <c r="K303">
        <v>404.92</v>
      </c>
      <c r="L303">
        <v>305.92</v>
      </c>
      <c r="N303">
        <v>99</v>
      </c>
    </row>
    <row r="304" spans="1:14" x14ac:dyDescent="0.3">
      <c r="A304" t="s">
        <v>951</v>
      </c>
      <c r="C304" t="s">
        <v>1574</v>
      </c>
      <c r="D304" t="s">
        <v>1119</v>
      </c>
      <c r="E304" t="s">
        <v>1178</v>
      </c>
      <c r="F304">
        <v>5</v>
      </c>
      <c r="G304">
        <f t="shared" si="4"/>
        <v>5</v>
      </c>
      <c r="H304" t="s">
        <v>1121</v>
      </c>
      <c r="K304">
        <v>854.8</v>
      </c>
      <c r="L304">
        <v>286.3</v>
      </c>
      <c r="M304">
        <v>434.5</v>
      </c>
      <c r="N304">
        <v>134</v>
      </c>
    </row>
    <row r="305" spans="1:14" x14ac:dyDescent="0.3">
      <c r="A305" t="s">
        <v>953</v>
      </c>
      <c r="C305" t="s">
        <v>1575</v>
      </c>
      <c r="D305" t="s">
        <v>1119</v>
      </c>
      <c r="E305" t="s">
        <v>1148</v>
      </c>
      <c r="F305">
        <v>8</v>
      </c>
      <c r="G305">
        <f t="shared" si="4"/>
        <v>8</v>
      </c>
      <c r="H305" t="s">
        <v>1121</v>
      </c>
      <c r="K305" s="2">
        <v>1439.5</v>
      </c>
      <c r="L305">
        <v>634</v>
      </c>
      <c r="M305">
        <v>671.5</v>
      </c>
      <c r="N305">
        <v>134</v>
      </c>
    </row>
    <row r="306" spans="1:14" x14ac:dyDescent="0.3">
      <c r="A306" t="s">
        <v>954</v>
      </c>
      <c r="C306" t="s">
        <v>1576</v>
      </c>
      <c r="D306" t="s">
        <v>1119</v>
      </c>
      <c r="E306" t="s">
        <v>1148</v>
      </c>
      <c r="F306">
        <v>8</v>
      </c>
      <c r="G306">
        <f t="shared" si="4"/>
        <v>8</v>
      </c>
      <c r="H306" t="s">
        <v>1121</v>
      </c>
      <c r="K306" s="2">
        <v>2423.75</v>
      </c>
      <c r="L306" s="2">
        <v>1559</v>
      </c>
      <c r="M306">
        <v>730.75</v>
      </c>
      <c r="N306">
        <v>134</v>
      </c>
    </row>
    <row r="307" spans="1:14" x14ac:dyDescent="0.3">
      <c r="A307" t="s">
        <v>1577</v>
      </c>
      <c r="C307" t="s">
        <v>1578</v>
      </c>
      <c r="D307" t="s">
        <v>1119</v>
      </c>
      <c r="E307" t="s">
        <v>1120</v>
      </c>
      <c r="F307">
        <v>7</v>
      </c>
      <c r="G307">
        <f t="shared" si="4"/>
        <v>7</v>
      </c>
      <c r="H307" t="s">
        <v>1121</v>
      </c>
      <c r="K307">
        <v>613.79999999999995</v>
      </c>
      <c r="L307">
        <v>534.79999999999995</v>
      </c>
      <c r="M307">
        <v>79</v>
      </c>
    </row>
    <row r="308" spans="1:14" x14ac:dyDescent="0.3">
      <c r="A308" t="s">
        <v>955</v>
      </c>
      <c r="C308" t="s">
        <v>1579</v>
      </c>
      <c r="D308" t="s">
        <v>1119</v>
      </c>
      <c r="E308" t="s">
        <v>1133</v>
      </c>
      <c r="F308">
        <v>2</v>
      </c>
      <c r="G308">
        <f t="shared" si="4"/>
        <v>2</v>
      </c>
      <c r="H308" t="s">
        <v>1121</v>
      </c>
      <c r="K308">
        <v>971.88</v>
      </c>
      <c r="L308">
        <v>668.8</v>
      </c>
      <c r="M308">
        <v>204.08</v>
      </c>
      <c r="N308">
        <v>99</v>
      </c>
    </row>
    <row r="309" spans="1:14" x14ac:dyDescent="0.3">
      <c r="A309" t="s">
        <v>1041</v>
      </c>
      <c r="C309" t="s">
        <v>3173</v>
      </c>
      <c r="D309" t="s">
        <v>1581</v>
      </c>
      <c r="E309" t="s">
        <v>1133</v>
      </c>
      <c r="F309">
        <v>2</v>
      </c>
      <c r="G309">
        <f t="shared" si="4"/>
        <v>2</v>
      </c>
      <c r="H309" t="s">
        <v>1121</v>
      </c>
      <c r="K309">
        <v>375.55</v>
      </c>
      <c r="L309">
        <v>24.3</v>
      </c>
      <c r="M309">
        <v>217.25</v>
      </c>
      <c r="N309">
        <v>134</v>
      </c>
    </row>
    <row r="310" spans="1:14" x14ac:dyDescent="0.3">
      <c r="A310" t="s">
        <v>1043</v>
      </c>
      <c r="C310" t="s">
        <v>3174</v>
      </c>
      <c r="D310" t="s">
        <v>1581</v>
      </c>
      <c r="E310" t="s">
        <v>1178</v>
      </c>
      <c r="F310">
        <v>5</v>
      </c>
      <c r="G310">
        <f t="shared" si="4"/>
        <v>5</v>
      </c>
      <c r="H310" t="s">
        <v>1121</v>
      </c>
      <c r="K310">
        <v>923.55</v>
      </c>
      <c r="L310">
        <v>335.3</v>
      </c>
      <c r="M310">
        <v>454.25</v>
      </c>
      <c r="N310">
        <v>134</v>
      </c>
    </row>
    <row r="311" spans="1:14" x14ac:dyDescent="0.3">
      <c r="A311" t="s">
        <v>1018</v>
      </c>
      <c r="C311" t="s">
        <v>1583</v>
      </c>
      <c r="D311" t="s">
        <v>1581</v>
      </c>
      <c r="E311" t="s">
        <v>1133</v>
      </c>
      <c r="F311">
        <v>2</v>
      </c>
      <c r="G311">
        <f t="shared" si="4"/>
        <v>2</v>
      </c>
      <c r="H311" t="s">
        <v>1121</v>
      </c>
      <c r="K311">
        <v>336.05</v>
      </c>
      <c r="L311">
        <v>24.3</v>
      </c>
      <c r="M311">
        <v>177.75</v>
      </c>
      <c r="N311">
        <v>134</v>
      </c>
    </row>
    <row r="312" spans="1:14" x14ac:dyDescent="0.3">
      <c r="A312" t="s">
        <v>1021</v>
      </c>
      <c r="C312" t="s">
        <v>1584</v>
      </c>
      <c r="D312" t="s">
        <v>1119</v>
      </c>
      <c r="E312" t="s">
        <v>1133</v>
      </c>
      <c r="F312">
        <v>2</v>
      </c>
      <c r="G312">
        <f t="shared" si="4"/>
        <v>2</v>
      </c>
      <c r="K312">
        <v>395.7</v>
      </c>
      <c r="L312">
        <v>99.2</v>
      </c>
      <c r="M312">
        <v>197.5</v>
      </c>
      <c r="N312">
        <v>99</v>
      </c>
    </row>
    <row r="313" spans="1:14" x14ac:dyDescent="0.3">
      <c r="A313" t="s">
        <v>1022</v>
      </c>
      <c r="C313" t="s">
        <v>1585</v>
      </c>
      <c r="D313" t="s">
        <v>1119</v>
      </c>
      <c r="E313" t="s">
        <v>1178</v>
      </c>
      <c r="F313">
        <v>5</v>
      </c>
      <c r="G313">
        <f t="shared" si="4"/>
        <v>5</v>
      </c>
      <c r="H313" t="s">
        <v>1121</v>
      </c>
      <c r="K313" s="2">
        <v>1040.75</v>
      </c>
      <c r="L313">
        <v>492</v>
      </c>
      <c r="M313">
        <v>414.75</v>
      </c>
      <c r="N313">
        <v>134</v>
      </c>
    </row>
    <row r="314" spans="1:14" x14ac:dyDescent="0.3">
      <c r="A314" t="s">
        <v>1023</v>
      </c>
      <c r="C314" t="s">
        <v>1586</v>
      </c>
      <c r="D314" t="s">
        <v>1119</v>
      </c>
      <c r="E314" t="s">
        <v>1148</v>
      </c>
      <c r="F314">
        <v>8</v>
      </c>
      <c r="G314">
        <f t="shared" si="4"/>
        <v>8</v>
      </c>
      <c r="H314" t="s">
        <v>1121</v>
      </c>
      <c r="K314" s="2">
        <v>1571.25</v>
      </c>
      <c r="L314">
        <v>746</v>
      </c>
      <c r="M314">
        <v>691.25</v>
      </c>
      <c r="N314">
        <v>134</v>
      </c>
    </row>
    <row r="315" spans="1:14" x14ac:dyDescent="0.3">
      <c r="A315" t="s">
        <v>1024</v>
      </c>
      <c r="C315" t="s">
        <v>1587</v>
      </c>
      <c r="D315" t="s">
        <v>1119</v>
      </c>
      <c r="E315" t="s">
        <v>1148</v>
      </c>
      <c r="F315">
        <v>8</v>
      </c>
      <c r="G315">
        <f t="shared" si="4"/>
        <v>8</v>
      </c>
      <c r="H315" t="s">
        <v>1121</v>
      </c>
      <c r="K315" s="2">
        <v>1571.25</v>
      </c>
      <c r="L315">
        <v>746</v>
      </c>
      <c r="M315">
        <v>691.25</v>
      </c>
      <c r="N315">
        <v>134</v>
      </c>
    </row>
    <row r="316" spans="1:14" x14ac:dyDescent="0.3">
      <c r="A316" t="s">
        <v>1028</v>
      </c>
      <c r="C316" t="s">
        <v>1588</v>
      </c>
      <c r="D316" t="s">
        <v>1119</v>
      </c>
      <c r="E316" t="s">
        <v>1136</v>
      </c>
      <c r="F316">
        <v>4</v>
      </c>
      <c r="G316">
        <f t="shared" si="4"/>
        <v>4</v>
      </c>
      <c r="H316" t="s">
        <v>1121</v>
      </c>
      <c r="K316">
        <v>936.65</v>
      </c>
      <c r="L316">
        <v>466.9</v>
      </c>
      <c r="M316">
        <v>335.75</v>
      </c>
      <c r="N316">
        <v>134</v>
      </c>
    </row>
    <row r="317" spans="1:14" x14ac:dyDescent="0.3">
      <c r="A317" t="s">
        <v>1030</v>
      </c>
      <c r="C317" t="s">
        <v>1589</v>
      </c>
      <c r="D317" t="s">
        <v>1119</v>
      </c>
      <c r="E317" t="s">
        <v>1148</v>
      </c>
      <c r="F317">
        <v>8</v>
      </c>
      <c r="G317">
        <f t="shared" si="4"/>
        <v>8</v>
      </c>
      <c r="H317" t="s">
        <v>1121</v>
      </c>
      <c r="K317" s="2">
        <v>2004.1</v>
      </c>
      <c r="L317" s="2">
        <v>1159.0999999999999</v>
      </c>
      <c r="M317">
        <v>711</v>
      </c>
      <c r="N317">
        <v>134</v>
      </c>
    </row>
    <row r="318" spans="1:14" x14ac:dyDescent="0.3">
      <c r="A318" t="s">
        <v>1590</v>
      </c>
      <c r="C318" t="s">
        <v>1591</v>
      </c>
      <c r="D318" t="s">
        <v>1119</v>
      </c>
      <c r="E318" t="s">
        <v>1229</v>
      </c>
      <c r="F318">
        <v>3</v>
      </c>
      <c r="G318">
        <f t="shared" si="4"/>
        <v>3</v>
      </c>
      <c r="H318" t="s">
        <v>1121</v>
      </c>
      <c r="K318">
        <v>532.45000000000005</v>
      </c>
      <c r="L318">
        <v>295.45</v>
      </c>
      <c r="M318">
        <v>237</v>
      </c>
    </row>
    <row r="319" spans="1:14" x14ac:dyDescent="0.3">
      <c r="A319" t="s">
        <v>1032</v>
      </c>
      <c r="C319" t="s">
        <v>1592</v>
      </c>
      <c r="D319" t="s">
        <v>1119</v>
      </c>
      <c r="E319" t="s">
        <v>1178</v>
      </c>
      <c r="F319">
        <v>5</v>
      </c>
      <c r="G319">
        <f t="shared" si="4"/>
        <v>5</v>
      </c>
      <c r="H319" t="s">
        <v>1121</v>
      </c>
      <c r="K319">
        <v>974.05</v>
      </c>
      <c r="L319">
        <v>425.3</v>
      </c>
      <c r="M319">
        <v>414.75</v>
      </c>
      <c r="N319">
        <v>134</v>
      </c>
    </row>
    <row r="320" spans="1:14" x14ac:dyDescent="0.3">
      <c r="A320" t="s">
        <v>1034</v>
      </c>
      <c r="C320" t="s">
        <v>1593</v>
      </c>
      <c r="D320" t="s">
        <v>1119</v>
      </c>
      <c r="E320" t="s">
        <v>1148</v>
      </c>
      <c r="F320">
        <v>8</v>
      </c>
      <c r="G320">
        <f t="shared" si="4"/>
        <v>8</v>
      </c>
      <c r="H320" t="s">
        <v>1121</v>
      </c>
      <c r="K320" s="2">
        <v>1571.25</v>
      </c>
      <c r="L320">
        <v>785.5</v>
      </c>
      <c r="M320">
        <v>651.75</v>
      </c>
      <c r="N320">
        <v>134</v>
      </c>
    </row>
    <row r="321" spans="1:14" x14ac:dyDescent="0.3">
      <c r="A321" t="s">
        <v>1035</v>
      </c>
      <c r="C321" t="s">
        <v>1594</v>
      </c>
      <c r="D321" t="s">
        <v>1119</v>
      </c>
      <c r="E321" t="s">
        <v>1148</v>
      </c>
      <c r="F321">
        <v>8</v>
      </c>
      <c r="G321">
        <f t="shared" si="4"/>
        <v>8</v>
      </c>
      <c r="H321" t="s">
        <v>1121</v>
      </c>
      <c r="K321" s="2">
        <v>2424.5</v>
      </c>
      <c r="L321" s="2">
        <v>1638.75</v>
      </c>
      <c r="M321">
        <v>651.75</v>
      </c>
      <c r="N321">
        <v>134</v>
      </c>
    </row>
    <row r="322" spans="1:14" x14ac:dyDescent="0.3">
      <c r="A322" t="s">
        <v>1038</v>
      </c>
      <c r="C322" t="s">
        <v>1595</v>
      </c>
      <c r="D322" t="s">
        <v>1119</v>
      </c>
      <c r="E322" t="s">
        <v>1148</v>
      </c>
      <c r="F322">
        <v>8</v>
      </c>
      <c r="G322">
        <f t="shared" si="4"/>
        <v>8</v>
      </c>
      <c r="H322" t="s">
        <v>1121</v>
      </c>
      <c r="K322" s="2">
        <v>1871.25</v>
      </c>
      <c r="L322" s="2">
        <v>1085.5</v>
      </c>
      <c r="M322">
        <v>651.75</v>
      </c>
      <c r="N322">
        <v>134</v>
      </c>
    </row>
    <row r="323" spans="1:14" x14ac:dyDescent="0.3">
      <c r="A323" t="s">
        <v>1044</v>
      </c>
      <c r="C323" t="s">
        <v>3175</v>
      </c>
      <c r="D323" t="s">
        <v>1581</v>
      </c>
      <c r="E323" t="s">
        <v>1148</v>
      </c>
      <c r="F323">
        <v>8</v>
      </c>
      <c r="G323">
        <f t="shared" ref="G323:G386" si="5">(F323-INT(F323))*5/3+INT(F323)</f>
        <v>8</v>
      </c>
      <c r="H323" t="s">
        <v>1121</v>
      </c>
      <c r="K323" s="2">
        <v>1883.4</v>
      </c>
      <c r="L323">
        <v>998.9</v>
      </c>
      <c r="M323">
        <v>750.5</v>
      </c>
      <c r="N323">
        <v>134</v>
      </c>
    </row>
    <row r="324" spans="1:14" x14ac:dyDescent="0.3">
      <c r="A324" t="s">
        <v>1045</v>
      </c>
      <c r="C324" t="s">
        <v>3176</v>
      </c>
      <c r="D324" t="s">
        <v>1581</v>
      </c>
      <c r="E324" t="s">
        <v>1148</v>
      </c>
      <c r="F324">
        <v>8</v>
      </c>
      <c r="G324">
        <f t="shared" si="5"/>
        <v>8</v>
      </c>
      <c r="H324" t="s">
        <v>1121</v>
      </c>
      <c r="K324" s="2">
        <v>2662.65</v>
      </c>
      <c r="L324" s="2">
        <v>1778.15</v>
      </c>
      <c r="M324">
        <v>750.5</v>
      </c>
      <c r="N324">
        <v>134</v>
      </c>
    </row>
    <row r="325" spans="1:14" x14ac:dyDescent="0.3">
      <c r="A325" t="s">
        <v>1081</v>
      </c>
      <c r="C325" t="s">
        <v>1598</v>
      </c>
      <c r="D325" t="s">
        <v>1581</v>
      </c>
      <c r="E325" t="s">
        <v>1178</v>
      </c>
      <c r="F325">
        <v>5</v>
      </c>
      <c r="G325">
        <f t="shared" si="5"/>
        <v>5</v>
      </c>
      <c r="H325" t="s">
        <v>1121</v>
      </c>
      <c r="K325">
        <v>573.04999999999995</v>
      </c>
      <c r="L325">
        <v>24.3</v>
      </c>
      <c r="M325">
        <v>414.75</v>
      </c>
      <c r="N325">
        <v>134</v>
      </c>
    </row>
    <row r="326" spans="1:14" x14ac:dyDescent="0.3">
      <c r="A326" t="s">
        <v>1083</v>
      </c>
      <c r="C326" t="s">
        <v>1599</v>
      </c>
      <c r="D326" t="s">
        <v>1119</v>
      </c>
      <c r="E326" t="s">
        <v>1148</v>
      </c>
      <c r="F326">
        <v>8</v>
      </c>
      <c r="G326">
        <f t="shared" si="5"/>
        <v>8</v>
      </c>
      <c r="H326" t="s">
        <v>1121</v>
      </c>
      <c r="K326" s="2">
        <v>1164.3</v>
      </c>
      <c r="L326">
        <v>358.8</v>
      </c>
      <c r="M326">
        <v>671.5</v>
      </c>
      <c r="N326">
        <v>134</v>
      </c>
    </row>
    <row r="327" spans="1:14" x14ac:dyDescent="0.3">
      <c r="A327" t="s">
        <v>1084</v>
      </c>
      <c r="C327" t="s">
        <v>1600</v>
      </c>
      <c r="D327" t="s">
        <v>1119</v>
      </c>
      <c r="E327" t="s">
        <v>1148</v>
      </c>
      <c r="F327">
        <v>8</v>
      </c>
      <c r="G327">
        <f t="shared" si="5"/>
        <v>8</v>
      </c>
      <c r="H327" t="s">
        <v>1121</v>
      </c>
      <c r="K327" s="2">
        <v>1857.5</v>
      </c>
      <c r="L327" s="2">
        <v>1012.5</v>
      </c>
      <c r="M327">
        <v>711</v>
      </c>
      <c r="N327">
        <v>134</v>
      </c>
    </row>
    <row r="328" spans="1:14" x14ac:dyDescent="0.3">
      <c r="A328" t="s">
        <v>1085</v>
      </c>
      <c r="C328" t="s">
        <v>1601</v>
      </c>
      <c r="D328" t="s">
        <v>1119</v>
      </c>
      <c r="E328" t="s">
        <v>1148</v>
      </c>
      <c r="F328">
        <v>8</v>
      </c>
      <c r="G328">
        <f t="shared" si="5"/>
        <v>8</v>
      </c>
      <c r="H328" t="s">
        <v>1121</v>
      </c>
      <c r="K328" s="2">
        <v>2740.75</v>
      </c>
      <c r="L328" s="2">
        <v>1895.75</v>
      </c>
      <c r="M328">
        <v>711</v>
      </c>
      <c r="N328">
        <v>134</v>
      </c>
    </row>
    <row r="329" spans="1:14" x14ac:dyDescent="0.3">
      <c r="A329" t="s">
        <v>1602</v>
      </c>
      <c r="C329" t="s">
        <v>1603</v>
      </c>
      <c r="D329" t="s">
        <v>1119</v>
      </c>
      <c r="E329" t="s">
        <v>1120</v>
      </c>
      <c r="F329">
        <v>7</v>
      </c>
      <c r="G329">
        <f t="shared" si="5"/>
        <v>7</v>
      </c>
      <c r="H329" t="s">
        <v>1121</v>
      </c>
      <c r="K329" s="2">
        <v>1220.55</v>
      </c>
      <c r="L329" s="2">
        <v>1141.55</v>
      </c>
      <c r="M329">
        <v>79</v>
      </c>
    </row>
    <row r="330" spans="1:14" x14ac:dyDescent="0.3">
      <c r="A330" t="s">
        <v>1094</v>
      </c>
      <c r="C330" t="s">
        <v>1604</v>
      </c>
      <c r="D330" t="s">
        <v>1119</v>
      </c>
      <c r="E330" t="s">
        <v>1178</v>
      </c>
      <c r="F330">
        <v>5</v>
      </c>
      <c r="G330">
        <f t="shared" si="5"/>
        <v>5</v>
      </c>
      <c r="H330" t="s">
        <v>1121</v>
      </c>
      <c r="K330">
        <v>910.45</v>
      </c>
      <c r="L330">
        <v>361.7</v>
      </c>
      <c r="M330">
        <v>414.75</v>
      </c>
      <c r="N330">
        <v>134</v>
      </c>
    </row>
    <row r="331" spans="1:14" x14ac:dyDescent="0.3">
      <c r="A331" t="s">
        <v>1096</v>
      </c>
      <c r="C331" t="s">
        <v>1605</v>
      </c>
      <c r="D331" t="s">
        <v>1119</v>
      </c>
      <c r="E331" t="s">
        <v>1148</v>
      </c>
      <c r="F331">
        <v>8</v>
      </c>
      <c r="G331">
        <f t="shared" si="5"/>
        <v>8</v>
      </c>
      <c r="H331" t="s">
        <v>1121</v>
      </c>
      <c r="K331" s="2">
        <v>2052.38</v>
      </c>
      <c r="L331" s="2">
        <v>1161.3</v>
      </c>
      <c r="M331">
        <v>757.08</v>
      </c>
      <c r="N331">
        <v>134</v>
      </c>
    </row>
    <row r="332" spans="1:14" x14ac:dyDescent="0.3">
      <c r="A332" t="s">
        <v>1097</v>
      </c>
      <c r="C332" t="s">
        <v>1606</v>
      </c>
      <c r="D332" t="s">
        <v>1119</v>
      </c>
      <c r="E332" t="s">
        <v>1148</v>
      </c>
      <c r="F332">
        <v>8</v>
      </c>
      <c r="G332">
        <f t="shared" si="5"/>
        <v>8</v>
      </c>
      <c r="H332" t="s">
        <v>1121</v>
      </c>
      <c r="K332" s="2">
        <v>2132.13</v>
      </c>
      <c r="L332" s="2">
        <v>1221.3</v>
      </c>
      <c r="M332">
        <v>776.83</v>
      </c>
      <c r="N332">
        <v>134</v>
      </c>
    </row>
    <row r="333" spans="1:14" x14ac:dyDescent="0.3">
      <c r="A333" t="s">
        <v>3235</v>
      </c>
      <c r="C333" t="s">
        <v>3254</v>
      </c>
      <c r="D333" t="s">
        <v>1581</v>
      </c>
      <c r="E333" t="s">
        <v>1133</v>
      </c>
      <c r="F333">
        <v>2</v>
      </c>
      <c r="G333">
        <f t="shared" si="5"/>
        <v>2</v>
      </c>
      <c r="H333" t="s">
        <v>1121</v>
      </c>
      <c r="K333">
        <v>316.3</v>
      </c>
      <c r="L333">
        <v>24.3</v>
      </c>
      <c r="M333">
        <v>158</v>
      </c>
      <c r="N333">
        <v>134</v>
      </c>
    </row>
    <row r="334" spans="1:14" x14ac:dyDescent="0.3">
      <c r="A334" t="s">
        <v>3237</v>
      </c>
      <c r="C334" t="s">
        <v>3255</v>
      </c>
      <c r="D334" t="s">
        <v>1119</v>
      </c>
      <c r="E334" t="s">
        <v>1133</v>
      </c>
      <c r="F334">
        <v>2</v>
      </c>
      <c r="G334">
        <f t="shared" si="5"/>
        <v>2</v>
      </c>
      <c r="H334" t="s">
        <v>1121</v>
      </c>
      <c r="K334">
        <v>599.54999999999995</v>
      </c>
      <c r="L334">
        <v>287.8</v>
      </c>
      <c r="M334">
        <v>177.75</v>
      </c>
      <c r="N334">
        <v>134</v>
      </c>
    </row>
    <row r="335" spans="1:14" x14ac:dyDescent="0.3">
      <c r="A335" t="s">
        <v>3238</v>
      </c>
      <c r="C335" t="s">
        <v>3256</v>
      </c>
      <c r="D335" t="s">
        <v>1119</v>
      </c>
      <c r="E335" t="s">
        <v>1144</v>
      </c>
      <c r="F335">
        <v>6</v>
      </c>
      <c r="G335">
        <f t="shared" si="5"/>
        <v>6</v>
      </c>
      <c r="H335" t="s">
        <v>1121</v>
      </c>
      <c r="K335" s="2">
        <v>1960.3</v>
      </c>
      <c r="L335" s="2">
        <v>1273.3</v>
      </c>
      <c r="M335">
        <v>553</v>
      </c>
      <c r="N335">
        <v>134</v>
      </c>
    </row>
    <row r="336" spans="1:14" x14ac:dyDescent="0.3">
      <c r="A336" t="s">
        <v>3239</v>
      </c>
      <c r="C336" t="s">
        <v>3257</v>
      </c>
      <c r="D336" t="s">
        <v>1119</v>
      </c>
      <c r="E336" t="s">
        <v>1148</v>
      </c>
      <c r="F336">
        <v>8</v>
      </c>
      <c r="G336">
        <f t="shared" si="5"/>
        <v>8</v>
      </c>
      <c r="H336" t="s">
        <v>1121</v>
      </c>
      <c r="K336" s="2">
        <v>2988.8</v>
      </c>
      <c r="L336" s="2">
        <v>2143.8000000000002</v>
      </c>
      <c r="M336">
        <v>711</v>
      </c>
      <c r="N336">
        <v>134</v>
      </c>
    </row>
    <row r="337" spans="1:14" x14ac:dyDescent="0.3">
      <c r="A337" t="s">
        <v>3241</v>
      </c>
      <c r="C337" t="s">
        <v>3258</v>
      </c>
      <c r="D337" t="s">
        <v>1119</v>
      </c>
      <c r="E337" t="s">
        <v>2329</v>
      </c>
      <c r="F337">
        <v>6.3</v>
      </c>
      <c r="G337">
        <f t="shared" si="5"/>
        <v>6.5</v>
      </c>
      <c r="H337" t="s">
        <v>1121</v>
      </c>
      <c r="K337" s="2">
        <v>2147.8000000000002</v>
      </c>
      <c r="L337" s="2">
        <v>1421.3</v>
      </c>
      <c r="M337">
        <v>592.5</v>
      </c>
      <c r="N337">
        <v>134</v>
      </c>
    </row>
    <row r="338" spans="1:14" x14ac:dyDescent="0.3">
      <c r="A338" t="s">
        <v>3259</v>
      </c>
      <c r="C338" t="s">
        <v>3260</v>
      </c>
      <c r="D338" t="s">
        <v>1581</v>
      </c>
      <c r="E338" t="s">
        <v>1133</v>
      </c>
      <c r="F338">
        <v>2</v>
      </c>
      <c r="G338">
        <f t="shared" si="5"/>
        <v>2</v>
      </c>
      <c r="H338" t="s">
        <v>1121</v>
      </c>
      <c r="K338">
        <v>355.8</v>
      </c>
      <c r="L338">
        <v>24.3</v>
      </c>
      <c r="M338">
        <v>197.5</v>
      </c>
      <c r="N338">
        <v>134</v>
      </c>
    </row>
    <row r="339" spans="1:14" x14ac:dyDescent="0.3">
      <c r="A339" t="s">
        <v>3298</v>
      </c>
      <c r="C339" t="s">
        <v>3319</v>
      </c>
      <c r="D339" t="s">
        <v>1119</v>
      </c>
      <c r="E339" t="s">
        <v>1136</v>
      </c>
      <c r="F339">
        <v>4</v>
      </c>
      <c r="G339">
        <f t="shared" si="5"/>
        <v>4</v>
      </c>
      <c r="H339" t="s">
        <v>1121</v>
      </c>
      <c r="K339">
        <v>791.05</v>
      </c>
      <c r="L339">
        <v>321.3</v>
      </c>
      <c r="M339">
        <v>335.75</v>
      </c>
      <c r="N339">
        <v>134</v>
      </c>
    </row>
    <row r="340" spans="1:14" x14ac:dyDescent="0.3">
      <c r="A340" t="s">
        <v>1607</v>
      </c>
      <c r="C340" t="s">
        <v>1608</v>
      </c>
      <c r="D340" t="s">
        <v>1119</v>
      </c>
      <c r="E340" t="s">
        <v>1148</v>
      </c>
      <c r="F340">
        <v>8</v>
      </c>
      <c r="G340">
        <f t="shared" si="5"/>
        <v>8</v>
      </c>
      <c r="H340" t="s">
        <v>1121</v>
      </c>
      <c r="K340" s="2">
        <v>1833.55</v>
      </c>
      <c r="L340" s="2">
        <v>1201.55</v>
      </c>
      <c r="M340">
        <v>632</v>
      </c>
    </row>
    <row r="341" spans="1:14" x14ac:dyDescent="0.3">
      <c r="A341" t="s">
        <v>3299</v>
      </c>
      <c r="C341" t="s">
        <v>3320</v>
      </c>
      <c r="D341" t="s">
        <v>1119</v>
      </c>
      <c r="E341" t="s">
        <v>1148</v>
      </c>
      <c r="F341">
        <v>8</v>
      </c>
      <c r="G341">
        <f t="shared" si="5"/>
        <v>8</v>
      </c>
      <c r="H341" t="s">
        <v>1121</v>
      </c>
      <c r="K341" s="2">
        <v>1475.75</v>
      </c>
      <c r="L341">
        <v>650.5</v>
      </c>
      <c r="M341">
        <v>691.25</v>
      </c>
      <c r="N341">
        <v>134</v>
      </c>
    </row>
    <row r="342" spans="1:14" x14ac:dyDescent="0.3">
      <c r="A342" t="s">
        <v>3300</v>
      </c>
      <c r="C342" t="s">
        <v>3321</v>
      </c>
      <c r="D342" t="s">
        <v>1119</v>
      </c>
      <c r="E342" t="s">
        <v>1148</v>
      </c>
      <c r="F342">
        <v>8</v>
      </c>
      <c r="G342">
        <f t="shared" si="5"/>
        <v>8</v>
      </c>
      <c r="H342" t="s">
        <v>1121</v>
      </c>
      <c r="K342" s="2">
        <v>2383.5</v>
      </c>
      <c r="L342" s="2">
        <v>1538.5</v>
      </c>
      <c r="M342">
        <v>711</v>
      </c>
      <c r="N342">
        <v>134</v>
      </c>
    </row>
    <row r="343" spans="1:14" x14ac:dyDescent="0.3">
      <c r="A343" t="s">
        <v>3292</v>
      </c>
      <c r="C343" t="s">
        <v>3322</v>
      </c>
      <c r="D343" t="s">
        <v>1119</v>
      </c>
      <c r="E343" t="s">
        <v>1136</v>
      </c>
      <c r="F343">
        <v>4</v>
      </c>
      <c r="G343">
        <f t="shared" si="5"/>
        <v>4</v>
      </c>
      <c r="H343" t="s">
        <v>1121</v>
      </c>
      <c r="K343">
        <v>806.95</v>
      </c>
      <c r="L343">
        <v>297.7</v>
      </c>
      <c r="M343">
        <v>375.25</v>
      </c>
      <c r="N343">
        <v>134</v>
      </c>
    </row>
    <row r="344" spans="1:14" x14ac:dyDescent="0.3">
      <c r="A344" t="s">
        <v>3294</v>
      </c>
      <c r="C344" t="s">
        <v>3323</v>
      </c>
      <c r="D344" t="s">
        <v>1119</v>
      </c>
      <c r="E344" t="s">
        <v>1148</v>
      </c>
      <c r="F344">
        <v>8</v>
      </c>
      <c r="G344">
        <f t="shared" si="5"/>
        <v>8</v>
      </c>
      <c r="H344" t="s">
        <v>1121</v>
      </c>
      <c r="K344" s="2">
        <v>2106.4</v>
      </c>
      <c r="L344" s="2">
        <v>1261.4000000000001</v>
      </c>
      <c r="M344">
        <v>711</v>
      </c>
      <c r="N344">
        <v>134</v>
      </c>
    </row>
    <row r="345" spans="1:14" x14ac:dyDescent="0.3">
      <c r="A345" t="s">
        <v>3295</v>
      </c>
      <c r="C345" t="s">
        <v>3324</v>
      </c>
      <c r="D345" t="s">
        <v>1119</v>
      </c>
      <c r="E345" t="s">
        <v>1148</v>
      </c>
      <c r="F345">
        <v>8</v>
      </c>
      <c r="G345">
        <f t="shared" si="5"/>
        <v>8</v>
      </c>
      <c r="H345" t="s">
        <v>1121</v>
      </c>
      <c r="K345" s="2">
        <v>2164.9</v>
      </c>
      <c r="L345" s="2">
        <v>1319.9</v>
      </c>
      <c r="M345">
        <v>711</v>
      </c>
      <c r="N345">
        <v>134</v>
      </c>
    </row>
    <row r="346" spans="1:14" x14ac:dyDescent="0.3">
      <c r="A346" t="s">
        <v>1609</v>
      </c>
      <c r="C346" t="s">
        <v>1610</v>
      </c>
      <c r="D346" t="s">
        <v>1119</v>
      </c>
      <c r="E346" t="s">
        <v>1120</v>
      </c>
      <c r="F346">
        <v>7</v>
      </c>
      <c r="G346">
        <f t="shared" si="5"/>
        <v>7</v>
      </c>
      <c r="H346" t="s">
        <v>1121</v>
      </c>
      <c r="K346">
        <v>613.79999999999995</v>
      </c>
      <c r="L346">
        <v>534.79999999999995</v>
      </c>
      <c r="M346">
        <v>79</v>
      </c>
    </row>
    <row r="347" spans="1:14" x14ac:dyDescent="0.3">
      <c r="A347" t="s">
        <v>1611</v>
      </c>
      <c r="C347" t="s">
        <v>1612</v>
      </c>
      <c r="D347" t="s">
        <v>1119</v>
      </c>
      <c r="E347" t="s">
        <v>1229</v>
      </c>
      <c r="F347">
        <v>3</v>
      </c>
      <c r="G347">
        <f t="shared" si="5"/>
        <v>3</v>
      </c>
      <c r="H347" t="s">
        <v>1121</v>
      </c>
      <c r="K347">
        <v>532.45000000000005</v>
      </c>
      <c r="L347">
        <v>295.45</v>
      </c>
      <c r="M347">
        <v>237</v>
      </c>
    </row>
    <row r="348" spans="1:14" x14ac:dyDescent="0.3">
      <c r="A348" t="s">
        <v>1613</v>
      </c>
      <c r="C348" t="s">
        <v>1614</v>
      </c>
      <c r="D348" t="s">
        <v>1119</v>
      </c>
      <c r="E348" t="s">
        <v>1120</v>
      </c>
      <c r="F348">
        <v>7</v>
      </c>
      <c r="G348">
        <f t="shared" si="5"/>
        <v>7</v>
      </c>
      <c r="H348" t="s">
        <v>1121</v>
      </c>
      <c r="K348" s="2">
        <v>1220.55</v>
      </c>
      <c r="L348" s="2">
        <v>1141.55</v>
      </c>
      <c r="M348">
        <v>79</v>
      </c>
    </row>
    <row r="349" spans="1:14" x14ac:dyDescent="0.3">
      <c r="A349" t="s">
        <v>1615</v>
      </c>
      <c r="C349" t="s">
        <v>1616</v>
      </c>
      <c r="D349" t="s">
        <v>1119</v>
      </c>
      <c r="E349" t="s">
        <v>1148</v>
      </c>
      <c r="F349">
        <v>8</v>
      </c>
      <c r="G349">
        <f t="shared" si="5"/>
        <v>8</v>
      </c>
      <c r="H349" t="s">
        <v>1121</v>
      </c>
      <c r="K349" s="2">
        <v>1833.55</v>
      </c>
      <c r="L349" s="2">
        <v>1201.55</v>
      </c>
      <c r="M349">
        <v>632</v>
      </c>
    </row>
    <row r="350" spans="1:14" x14ac:dyDescent="0.3">
      <c r="A350" t="s">
        <v>1617</v>
      </c>
      <c r="C350" t="s">
        <v>1618</v>
      </c>
      <c r="D350" t="s">
        <v>1119</v>
      </c>
      <c r="E350" t="s">
        <v>1120</v>
      </c>
      <c r="F350">
        <v>7</v>
      </c>
      <c r="G350">
        <f t="shared" si="5"/>
        <v>7</v>
      </c>
      <c r="H350" t="s">
        <v>1121</v>
      </c>
      <c r="K350">
        <v>709.3</v>
      </c>
      <c r="L350">
        <v>630.29999999999995</v>
      </c>
      <c r="M350">
        <v>79</v>
      </c>
    </row>
    <row r="351" spans="1:14" x14ac:dyDescent="0.3">
      <c r="A351" t="s">
        <v>1619</v>
      </c>
      <c r="C351" t="s">
        <v>1620</v>
      </c>
      <c r="D351" t="s">
        <v>1119</v>
      </c>
      <c r="E351" t="s">
        <v>1229</v>
      </c>
      <c r="F351">
        <v>3</v>
      </c>
      <c r="G351">
        <f t="shared" si="5"/>
        <v>3</v>
      </c>
      <c r="H351" t="s">
        <v>1121</v>
      </c>
      <c r="K351">
        <v>568.95000000000005</v>
      </c>
      <c r="L351">
        <v>331.95</v>
      </c>
      <c r="M351">
        <v>237</v>
      </c>
    </row>
    <row r="352" spans="1:14" x14ac:dyDescent="0.3">
      <c r="A352" t="s">
        <v>1621</v>
      </c>
      <c r="C352" t="s">
        <v>1622</v>
      </c>
      <c r="D352" t="s">
        <v>1119</v>
      </c>
      <c r="E352" t="s">
        <v>1229</v>
      </c>
      <c r="F352">
        <v>3</v>
      </c>
      <c r="G352">
        <f t="shared" si="5"/>
        <v>3</v>
      </c>
      <c r="H352" t="s">
        <v>1121</v>
      </c>
      <c r="K352">
        <v>618.5</v>
      </c>
      <c r="L352">
        <v>381.5</v>
      </c>
      <c r="M352">
        <v>237</v>
      </c>
    </row>
    <row r="353" spans="1:14" x14ac:dyDescent="0.3">
      <c r="A353" t="s">
        <v>1623</v>
      </c>
      <c r="C353" t="s">
        <v>1624</v>
      </c>
      <c r="D353" t="s">
        <v>1119</v>
      </c>
      <c r="E353" t="s">
        <v>1144</v>
      </c>
      <c r="F353">
        <v>6</v>
      </c>
      <c r="G353">
        <f t="shared" si="5"/>
        <v>6</v>
      </c>
      <c r="H353" t="s">
        <v>1121</v>
      </c>
      <c r="K353" s="2">
        <v>1305.8499999999999</v>
      </c>
      <c r="L353">
        <v>831.85</v>
      </c>
      <c r="M353">
        <v>474</v>
      </c>
    </row>
    <row r="354" spans="1:14" x14ac:dyDescent="0.3">
      <c r="A354" t="s">
        <v>1625</v>
      </c>
      <c r="C354" t="s">
        <v>1626</v>
      </c>
      <c r="D354" t="s">
        <v>1119</v>
      </c>
      <c r="E354" t="s">
        <v>1148</v>
      </c>
      <c r="F354">
        <v>8</v>
      </c>
      <c r="G354">
        <f t="shared" si="5"/>
        <v>8</v>
      </c>
      <c r="H354" t="s">
        <v>1121</v>
      </c>
      <c r="K354" s="2">
        <v>1982.1</v>
      </c>
      <c r="L354" s="2">
        <v>1350.1</v>
      </c>
      <c r="M354">
        <v>632</v>
      </c>
    </row>
    <row r="355" spans="1:14" x14ac:dyDescent="0.3">
      <c r="A355" t="s">
        <v>1627</v>
      </c>
      <c r="C355" t="s">
        <v>1628</v>
      </c>
      <c r="D355" t="s">
        <v>1119</v>
      </c>
      <c r="E355" t="s">
        <v>1120</v>
      </c>
      <c r="F355">
        <v>7</v>
      </c>
      <c r="G355">
        <f t="shared" si="5"/>
        <v>7</v>
      </c>
      <c r="H355" t="s">
        <v>1121</v>
      </c>
      <c r="K355">
        <v>709.3</v>
      </c>
      <c r="L355">
        <v>630.29999999999995</v>
      </c>
      <c r="M355">
        <v>79</v>
      </c>
    </row>
    <row r="356" spans="1:14" x14ac:dyDescent="0.3">
      <c r="A356" t="s">
        <v>1629</v>
      </c>
      <c r="C356" t="s">
        <v>1630</v>
      </c>
      <c r="D356" t="s">
        <v>1119</v>
      </c>
      <c r="E356" t="s">
        <v>1148</v>
      </c>
      <c r="F356">
        <v>8</v>
      </c>
      <c r="G356">
        <f t="shared" si="5"/>
        <v>8</v>
      </c>
      <c r="H356" t="s">
        <v>1121</v>
      </c>
      <c r="K356" s="2">
        <v>1833.55</v>
      </c>
      <c r="L356" s="2">
        <v>1201.55</v>
      </c>
      <c r="M356">
        <v>632</v>
      </c>
    </row>
    <row r="357" spans="1:14" x14ac:dyDescent="0.3">
      <c r="A357" t="s">
        <v>1631</v>
      </c>
      <c r="C357" t="s">
        <v>1632</v>
      </c>
      <c r="D357" t="s">
        <v>1119</v>
      </c>
      <c r="E357" t="s">
        <v>1120</v>
      </c>
      <c r="F357">
        <v>7</v>
      </c>
      <c r="G357">
        <f t="shared" si="5"/>
        <v>7</v>
      </c>
      <c r="H357" t="s">
        <v>1121</v>
      </c>
      <c r="K357">
        <v>709.3</v>
      </c>
      <c r="L357">
        <v>630.29999999999995</v>
      </c>
      <c r="M357">
        <v>79</v>
      </c>
    </row>
    <row r="358" spans="1:14" x14ac:dyDescent="0.3">
      <c r="A358" t="s">
        <v>1633</v>
      </c>
      <c r="C358" t="s">
        <v>1634</v>
      </c>
      <c r="D358" t="s">
        <v>1119</v>
      </c>
      <c r="E358" t="s">
        <v>1229</v>
      </c>
      <c r="F358">
        <v>3</v>
      </c>
      <c r="G358">
        <f t="shared" si="5"/>
        <v>3</v>
      </c>
      <c r="H358" t="s">
        <v>1121</v>
      </c>
      <c r="K358">
        <v>568.95000000000005</v>
      </c>
      <c r="L358">
        <v>331.95</v>
      </c>
      <c r="M358">
        <v>237</v>
      </c>
    </row>
    <row r="359" spans="1:14" x14ac:dyDescent="0.3">
      <c r="A359" t="s">
        <v>1635</v>
      </c>
      <c r="C359" t="s">
        <v>1636</v>
      </c>
      <c r="D359" t="s">
        <v>1119</v>
      </c>
      <c r="E359" t="s">
        <v>1120</v>
      </c>
      <c r="F359">
        <v>7</v>
      </c>
      <c r="G359">
        <f t="shared" si="5"/>
        <v>7</v>
      </c>
      <c r="H359" t="s">
        <v>1121</v>
      </c>
      <c r="K359">
        <v>709.3</v>
      </c>
      <c r="L359">
        <v>630.29999999999995</v>
      </c>
      <c r="M359">
        <v>79</v>
      </c>
    </row>
    <row r="360" spans="1:14" x14ac:dyDescent="0.3">
      <c r="A360" t="s">
        <v>1637</v>
      </c>
      <c r="C360" t="s">
        <v>1638</v>
      </c>
      <c r="D360" t="s">
        <v>1119</v>
      </c>
      <c r="E360" t="s">
        <v>1148</v>
      </c>
      <c r="F360">
        <v>8</v>
      </c>
      <c r="G360">
        <f t="shared" si="5"/>
        <v>8</v>
      </c>
      <c r="H360" t="s">
        <v>1121</v>
      </c>
      <c r="K360" s="2">
        <v>1833.55</v>
      </c>
      <c r="L360" s="2">
        <v>1201.55</v>
      </c>
      <c r="M360">
        <v>632</v>
      </c>
    </row>
    <row r="361" spans="1:14" x14ac:dyDescent="0.3">
      <c r="A361" t="s">
        <v>1639</v>
      </c>
      <c r="C361" t="s">
        <v>1640</v>
      </c>
      <c r="D361" t="s">
        <v>1119</v>
      </c>
      <c r="E361" t="s">
        <v>1120</v>
      </c>
      <c r="F361">
        <v>7</v>
      </c>
      <c r="G361">
        <f t="shared" si="5"/>
        <v>7</v>
      </c>
      <c r="H361" t="s">
        <v>1121</v>
      </c>
      <c r="K361">
        <v>709.3</v>
      </c>
      <c r="L361">
        <v>630.29999999999995</v>
      </c>
      <c r="M361">
        <v>79</v>
      </c>
    </row>
    <row r="362" spans="1:14" x14ac:dyDescent="0.3">
      <c r="A362" t="s">
        <v>1641</v>
      </c>
      <c r="C362" t="s">
        <v>1642</v>
      </c>
      <c r="D362" t="s">
        <v>1119</v>
      </c>
      <c r="E362" t="s">
        <v>1229</v>
      </c>
      <c r="F362">
        <v>3</v>
      </c>
      <c r="G362">
        <f t="shared" si="5"/>
        <v>3</v>
      </c>
      <c r="H362" t="s">
        <v>1121</v>
      </c>
      <c r="K362">
        <v>568.95000000000005</v>
      </c>
      <c r="L362">
        <v>331.95</v>
      </c>
      <c r="M362">
        <v>237</v>
      </c>
    </row>
    <row r="363" spans="1:14" x14ac:dyDescent="0.3">
      <c r="A363" t="s">
        <v>1643</v>
      </c>
      <c r="C363" t="s">
        <v>1644</v>
      </c>
      <c r="D363" t="s">
        <v>1119</v>
      </c>
      <c r="E363" t="s">
        <v>1120</v>
      </c>
      <c r="F363">
        <v>7</v>
      </c>
      <c r="G363">
        <f t="shared" si="5"/>
        <v>7</v>
      </c>
      <c r="H363" t="s">
        <v>1121</v>
      </c>
      <c r="K363">
        <v>709.3</v>
      </c>
      <c r="L363">
        <v>630.29999999999995</v>
      </c>
      <c r="M363">
        <v>79</v>
      </c>
    </row>
    <row r="364" spans="1:14" x14ac:dyDescent="0.3">
      <c r="A364" t="s">
        <v>547</v>
      </c>
      <c r="C364" t="s">
        <v>1645</v>
      </c>
      <c r="D364" t="s">
        <v>1119</v>
      </c>
      <c r="E364" t="s">
        <v>1178</v>
      </c>
      <c r="F364">
        <v>5</v>
      </c>
      <c r="G364">
        <f t="shared" si="5"/>
        <v>5</v>
      </c>
      <c r="H364" t="s">
        <v>1121</v>
      </c>
      <c r="K364" s="2">
        <v>1703.75</v>
      </c>
      <c r="L364">
        <v>735.75</v>
      </c>
      <c r="M364">
        <v>869</v>
      </c>
      <c r="N364">
        <v>99</v>
      </c>
    </row>
    <row r="365" spans="1:14" x14ac:dyDescent="0.3">
      <c r="A365" t="s">
        <v>548</v>
      </c>
      <c r="C365" t="s">
        <v>1646</v>
      </c>
      <c r="D365" t="s">
        <v>1119</v>
      </c>
      <c r="E365" t="s">
        <v>1120</v>
      </c>
      <c r="F365">
        <v>7</v>
      </c>
      <c r="G365">
        <f t="shared" si="5"/>
        <v>7</v>
      </c>
      <c r="H365" t="s">
        <v>1121</v>
      </c>
      <c r="K365" s="2">
        <v>1919.05</v>
      </c>
      <c r="L365">
        <v>793.05</v>
      </c>
      <c r="M365" s="2">
        <v>1027</v>
      </c>
      <c r="N365">
        <v>99</v>
      </c>
    </row>
    <row r="366" spans="1:14" x14ac:dyDescent="0.3">
      <c r="A366" t="s">
        <v>1647</v>
      </c>
      <c r="C366" t="s">
        <v>1648</v>
      </c>
      <c r="D366" t="s">
        <v>1119</v>
      </c>
      <c r="E366" t="s">
        <v>1148</v>
      </c>
      <c r="F366">
        <v>8</v>
      </c>
      <c r="G366">
        <f t="shared" si="5"/>
        <v>8</v>
      </c>
      <c r="H366" t="s">
        <v>1121</v>
      </c>
      <c r="K366" s="2">
        <v>1833.55</v>
      </c>
      <c r="L366" s="2">
        <v>1201.55</v>
      </c>
      <c r="M366">
        <v>632</v>
      </c>
    </row>
    <row r="367" spans="1:14" x14ac:dyDescent="0.3">
      <c r="A367" t="s">
        <v>1649</v>
      </c>
      <c r="C367" t="s">
        <v>1650</v>
      </c>
      <c r="D367" t="s">
        <v>1119</v>
      </c>
      <c r="E367" t="s">
        <v>1229</v>
      </c>
      <c r="F367">
        <v>3</v>
      </c>
      <c r="G367">
        <f t="shared" si="5"/>
        <v>3</v>
      </c>
      <c r="H367" t="s">
        <v>1121</v>
      </c>
      <c r="K367">
        <v>568.95000000000005</v>
      </c>
      <c r="L367">
        <v>331.95</v>
      </c>
      <c r="M367">
        <v>237</v>
      </c>
    </row>
    <row r="368" spans="1:14" x14ac:dyDescent="0.3">
      <c r="A368" t="s">
        <v>1651</v>
      </c>
      <c r="C368" t="s">
        <v>1652</v>
      </c>
      <c r="D368" t="s">
        <v>1119</v>
      </c>
      <c r="E368" t="s">
        <v>1120</v>
      </c>
      <c r="F368">
        <v>7</v>
      </c>
      <c r="G368">
        <f t="shared" si="5"/>
        <v>7</v>
      </c>
      <c r="H368" t="s">
        <v>1121</v>
      </c>
      <c r="K368" s="2">
        <v>1316.3</v>
      </c>
      <c r="L368">
        <v>763.3</v>
      </c>
      <c r="M368">
        <v>553</v>
      </c>
    </row>
    <row r="369" spans="1:14" x14ac:dyDescent="0.3">
      <c r="A369" t="s">
        <v>1653</v>
      </c>
      <c r="C369" t="s">
        <v>1654</v>
      </c>
      <c r="D369" t="s">
        <v>1119</v>
      </c>
      <c r="E369" t="s">
        <v>1229</v>
      </c>
      <c r="F369">
        <v>3</v>
      </c>
      <c r="G369">
        <f t="shared" si="5"/>
        <v>3</v>
      </c>
      <c r="H369" t="s">
        <v>1121</v>
      </c>
      <c r="K369">
        <v>519.70000000000005</v>
      </c>
      <c r="L369">
        <v>282.7</v>
      </c>
      <c r="M369">
        <v>237</v>
      </c>
    </row>
    <row r="370" spans="1:14" x14ac:dyDescent="0.3">
      <c r="A370" t="s">
        <v>1655</v>
      </c>
      <c r="C370" t="s">
        <v>1656</v>
      </c>
      <c r="D370" t="s">
        <v>1119</v>
      </c>
      <c r="E370" t="s">
        <v>1120</v>
      </c>
      <c r="F370">
        <v>7</v>
      </c>
      <c r="G370">
        <f t="shared" si="5"/>
        <v>7</v>
      </c>
      <c r="H370" t="s">
        <v>1121</v>
      </c>
      <c r="K370" s="2">
        <v>1267.05</v>
      </c>
      <c r="L370">
        <v>714.05</v>
      </c>
      <c r="M370">
        <v>553</v>
      </c>
    </row>
    <row r="371" spans="1:14" x14ac:dyDescent="0.3">
      <c r="A371" t="s">
        <v>1657</v>
      </c>
      <c r="C371" t="s">
        <v>1658</v>
      </c>
      <c r="D371" t="s">
        <v>1119</v>
      </c>
      <c r="E371" t="s">
        <v>1120</v>
      </c>
      <c r="F371">
        <v>7</v>
      </c>
      <c r="G371">
        <f t="shared" si="5"/>
        <v>7</v>
      </c>
      <c r="H371" t="s">
        <v>1121</v>
      </c>
      <c r="K371">
        <v>709.3</v>
      </c>
      <c r="L371">
        <v>630.29999999999995</v>
      </c>
      <c r="M371">
        <v>79</v>
      </c>
    </row>
    <row r="372" spans="1:14" x14ac:dyDescent="0.3">
      <c r="A372" t="s">
        <v>685</v>
      </c>
      <c r="C372" t="s">
        <v>1659</v>
      </c>
      <c r="D372" t="s">
        <v>1119</v>
      </c>
      <c r="E372" t="s">
        <v>1136</v>
      </c>
      <c r="F372">
        <v>4</v>
      </c>
      <c r="G372">
        <f t="shared" si="5"/>
        <v>4</v>
      </c>
      <c r="H372" t="s">
        <v>1121</v>
      </c>
      <c r="K372">
        <v>781.95</v>
      </c>
      <c r="L372">
        <v>331.95</v>
      </c>
      <c r="M372">
        <v>316</v>
      </c>
      <c r="N372">
        <v>134</v>
      </c>
    </row>
    <row r="373" spans="1:14" x14ac:dyDescent="0.3">
      <c r="A373" t="s">
        <v>687</v>
      </c>
      <c r="C373" t="s">
        <v>1660</v>
      </c>
      <c r="D373" t="s">
        <v>1119</v>
      </c>
      <c r="E373" t="s">
        <v>1148</v>
      </c>
      <c r="F373">
        <v>8</v>
      </c>
      <c r="G373">
        <f t="shared" si="5"/>
        <v>8</v>
      </c>
      <c r="H373" t="s">
        <v>1121</v>
      </c>
      <c r="K373" s="2">
        <v>1396.3</v>
      </c>
      <c r="L373">
        <v>630.29999999999995</v>
      </c>
      <c r="M373">
        <v>632</v>
      </c>
      <c r="N373">
        <v>134</v>
      </c>
    </row>
    <row r="374" spans="1:14" x14ac:dyDescent="0.3">
      <c r="A374" t="s">
        <v>688</v>
      </c>
      <c r="C374" t="s">
        <v>1661</v>
      </c>
      <c r="D374" t="s">
        <v>1119</v>
      </c>
      <c r="E374" t="s">
        <v>1148</v>
      </c>
      <c r="F374">
        <v>8</v>
      </c>
      <c r="G374">
        <f t="shared" si="5"/>
        <v>8</v>
      </c>
      <c r="H374" t="s">
        <v>1121</v>
      </c>
      <c r="K374" s="2">
        <v>1967.55</v>
      </c>
      <c r="L374" s="2">
        <v>1201.55</v>
      </c>
      <c r="M374">
        <v>632</v>
      </c>
      <c r="N374">
        <v>134</v>
      </c>
    </row>
    <row r="375" spans="1:14" x14ac:dyDescent="0.3">
      <c r="A375" t="s">
        <v>1662</v>
      </c>
      <c r="C375" t="s">
        <v>1663</v>
      </c>
      <c r="D375" t="s">
        <v>1119</v>
      </c>
      <c r="E375" t="s">
        <v>1120</v>
      </c>
      <c r="F375">
        <v>7</v>
      </c>
      <c r="G375">
        <f t="shared" si="5"/>
        <v>7</v>
      </c>
      <c r="H375" t="s">
        <v>1121</v>
      </c>
      <c r="K375">
        <v>709.3</v>
      </c>
      <c r="L375">
        <v>630.29999999999995</v>
      </c>
      <c r="M375">
        <v>79</v>
      </c>
    </row>
    <row r="376" spans="1:14" x14ac:dyDescent="0.3">
      <c r="A376" t="s">
        <v>1664</v>
      </c>
      <c r="C376" t="s">
        <v>1665</v>
      </c>
      <c r="D376" t="s">
        <v>1119</v>
      </c>
      <c r="E376" t="s">
        <v>1229</v>
      </c>
      <c r="F376">
        <v>3</v>
      </c>
      <c r="G376">
        <f t="shared" si="5"/>
        <v>3</v>
      </c>
      <c r="H376" t="s">
        <v>1121</v>
      </c>
      <c r="K376">
        <v>568.95000000000005</v>
      </c>
      <c r="L376">
        <v>331.95</v>
      </c>
      <c r="M376">
        <v>237</v>
      </c>
    </row>
    <row r="377" spans="1:14" x14ac:dyDescent="0.3">
      <c r="A377" t="s">
        <v>1666</v>
      </c>
      <c r="C377" t="s">
        <v>1667</v>
      </c>
      <c r="D377" t="s">
        <v>1119</v>
      </c>
      <c r="E377" t="s">
        <v>1120</v>
      </c>
      <c r="F377">
        <v>7</v>
      </c>
      <c r="G377">
        <f t="shared" si="5"/>
        <v>7</v>
      </c>
      <c r="H377" t="s">
        <v>1121</v>
      </c>
      <c r="K377">
        <v>709.3</v>
      </c>
      <c r="L377">
        <v>630.29999999999995</v>
      </c>
      <c r="M377">
        <v>79</v>
      </c>
    </row>
    <row r="378" spans="1:14" x14ac:dyDescent="0.3">
      <c r="A378" t="s">
        <v>1668</v>
      </c>
      <c r="C378" t="s">
        <v>1669</v>
      </c>
      <c r="D378" t="s">
        <v>1119</v>
      </c>
      <c r="E378" t="s">
        <v>1148</v>
      </c>
      <c r="F378">
        <v>8</v>
      </c>
      <c r="G378">
        <f t="shared" si="5"/>
        <v>8</v>
      </c>
      <c r="H378" t="s">
        <v>1121</v>
      </c>
      <c r="K378" s="2">
        <v>1833.55</v>
      </c>
      <c r="L378" s="2">
        <v>1201.55</v>
      </c>
      <c r="M378">
        <v>632</v>
      </c>
    </row>
    <row r="379" spans="1:14" x14ac:dyDescent="0.3">
      <c r="A379" t="s">
        <v>1670</v>
      </c>
      <c r="C379" t="s">
        <v>1671</v>
      </c>
      <c r="D379" t="s">
        <v>1119</v>
      </c>
      <c r="E379" t="s">
        <v>1120</v>
      </c>
      <c r="F379">
        <v>7</v>
      </c>
      <c r="G379">
        <f t="shared" si="5"/>
        <v>7</v>
      </c>
      <c r="H379" t="s">
        <v>1121</v>
      </c>
      <c r="K379">
        <v>709.3</v>
      </c>
      <c r="L379">
        <v>630.29999999999995</v>
      </c>
      <c r="M379">
        <v>79</v>
      </c>
    </row>
    <row r="380" spans="1:14" x14ac:dyDescent="0.3">
      <c r="A380" t="s">
        <v>1672</v>
      </c>
      <c r="C380" t="s">
        <v>1673</v>
      </c>
      <c r="D380" t="s">
        <v>1119</v>
      </c>
      <c r="E380" t="s">
        <v>1229</v>
      </c>
      <c r="F380">
        <v>3</v>
      </c>
      <c r="G380">
        <f t="shared" si="5"/>
        <v>3</v>
      </c>
      <c r="H380" t="s">
        <v>1121</v>
      </c>
      <c r="K380">
        <v>568.95000000000005</v>
      </c>
      <c r="L380">
        <v>331.95</v>
      </c>
      <c r="M380">
        <v>237</v>
      </c>
    </row>
    <row r="381" spans="1:14" x14ac:dyDescent="0.3">
      <c r="A381" t="s">
        <v>1674</v>
      </c>
      <c r="C381" t="s">
        <v>1675</v>
      </c>
      <c r="D381" t="s">
        <v>1119</v>
      </c>
      <c r="E381" t="s">
        <v>1120</v>
      </c>
      <c r="F381">
        <v>7</v>
      </c>
      <c r="G381">
        <f t="shared" si="5"/>
        <v>7</v>
      </c>
      <c r="H381" t="s">
        <v>1121</v>
      </c>
      <c r="K381">
        <v>709.3</v>
      </c>
      <c r="L381">
        <v>630.29999999999995</v>
      </c>
      <c r="M381">
        <v>79</v>
      </c>
    </row>
    <row r="382" spans="1:14" x14ac:dyDescent="0.3">
      <c r="A382" t="s">
        <v>1676</v>
      </c>
      <c r="C382" t="s">
        <v>1677</v>
      </c>
      <c r="D382" t="s">
        <v>1119</v>
      </c>
      <c r="E382" t="s">
        <v>1148</v>
      </c>
      <c r="F382">
        <v>8</v>
      </c>
      <c r="G382">
        <f t="shared" si="5"/>
        <v>8</v>
      </c>
      <c r="H382" t="s">
        <v>1121</v>
      </c>
      <c r="K382" s="2">
        <v>1833.55</v>
      </c>
      <c r="L382" s="2">
        <v>1201.55</v>
      </c>
      <c r="M382">
        <v>632</v>
      </c>
    </row>
    <row r="383" spans="1:14" x14ac:dyDescent="0.3">
      <c r="A383" t="s">
        <v>1678</v>
      </c>
      <c r="C383" t="s">
        <v>1679</v>
      </c>
      <c r="D383" t="s">
        <v>1119</v>
      </c>
      <c r="E383" t="s">
        <v>1120</v>
      </c>
      <c r="F383">
        <v>7</v>
      </c>
      <c r="G383">
        <f t="shared" si="5"/>
        <v>7</v>
      </c>
      <c r="H383" t="s">
        <v>1121</v>
      </c>
      <c r="K383" s="2">
        <v>1198.5999999999999</v>
      </c>
      <c r="L383">
        <v>645.6</v>
      </c>
      <c r="M383">
        <v>553</v>
      </c>
    </row>
    <row r="384" spans="1:14" x14ac:dyDescent="0.3">
      <c r="A384" t="s">
        <v>1680</v>
      </c>
      <c r="C384" t="s">
        <v>1681</v>
      </c>
      <c r="D384" t="s">
        <v>1119</v>
      </c>
      <c r="E384" t="s">
        <v>1229</v>
      </c>
      <c r="F384">
        <v>3</v>
      </c>
      <c r="G384">
        <f t="shared" si="5"/>
        <v>3</v>
      </c>
      <c r="H384" t="s">
        <v>1121</v>
      </c>
      <c r="K384">
        <v>449.3</v>
      </c>
      <c r="L384">
        <v>212.3</v>
      </c>
      <c r="M384">
        <v>237</v>
      </c>
    </row>
    <row r="385" spans="1:13" x14ac:dyDescent="0.3">
      <c r="A385" t="s">
        <v>1682</v>
      </c>
      <c r="C385" t="s">
        <v>1683</v>
      </c>
      <c r="D385" t="s">
        <v>1119</v>
      </c>
      <c r="E385" t="s">
        <v>1148</v>
      </c>
      <c r="F385">
        <v>8</v>
      </c>
      <c r="G385">
        <f t="shared" si="5"/>
        <v>8</v>
      </c>
      <c r="H385" t="s">
        <v>1121</v>
      </c>
      <c r="K385" s="2">
        <v>1306.5999999999999</v>
      </c>
      <c r="L385">
        <v>674.6</v>
      </c>
      <c r="M385">
        <v>632</v>
      </c>
    </row>
    <row r="386" spans="1:13" x14ac:dyDescent="0.3">
      <c r="A386" t="s">
        <v>1684</v>
      </c>
      <c r="C386" t="s">
        <v>1685</v>
      </c>
      <c r="D386" t="s">
        <v>1119</v>
      </c>
      <c r="E386" t="s">
        <v>1148</v>
      </c>
      <c r="F386">
        <v>8</v>
      </c>
      <c r="G386">
        <f t="shared" si="5"/>
        <v>8</v>
      </c>
      <c r="H386" t="s">
        <v>1121</v>
      </c>
      <c r="K386" s="2">
        <v>1858.85</v>
      </c>
      <c r="L386" s="2">
        <v>1226.8499999999999</v>
      </c>
      <c r="M386">
        <v>632</v>
      </c>
    </row>
    <row r="387" spans="1:13" x14ac:dyDescent="0.3">
      <c r="A387" t="s">
        <v>1686</v>
      </c>
      <c r="C387" t="s">
        <v>1687</v>
      </c>
      <c r="D387" t="s">
        <v>1119</v>
      </c>
      <c r="E387" t="s">
        <v>1120</v>
      </c>
      <c r="F387">
        <v>7</v>
      </c>
      <c r="G387">
        <f t="shared" ref="G387:G450" si="6">(F387-INT(F387))*5/3+INT(F387)</f>
        <v>7</v>
      </c>
      <c r="H387" t="s">
        <v>1121</v>
      </c>
      <c r="K387" s="2">
        <v>1138.5999999999999</v>
      </c>
      <c r="L387">
        <v>585.6</v>
      </c>
      <c r="M387">
        <v>553</v>
      </c>
    </row>
    <row r="388" spans="1:13" x14ac:dyDescent="0.3">
      <c r="A388" t="s">
        <v>1688</v>
      </c>
      <c r="C388" t="s">
        <v>1689</v>
      </c>
      <c r="D388" t="s">
        <v>1119</v>
      </c>
      <c r="E388" t="s">
        <v>1229</v>
      </c>
      <c r="F388">
        <v>3</v>
      </c>
      <c r="G388">
        <f t="shared" si="6"/>
        <v>3</v>
      </c>
      <c r="H388" t="s">
        <v>1121</v>
      </c>
      <c r="K388">
        <v>389.3</v>
      </c>
      <c r="L388">
        <v>152.30000000000001</v>
      </c>
      <c r="M388">
        <v>237</v>
      </c>
    </row>
    <row r="389" spans="1:13" x14ac:dyDescent="0.3">
      <c r="A389" t="s">
        <v>1690</v>
      </c>
      <c r="C389" t="s">
        <v>1691</v>
      </c>
      <c r="D389" t="s">
        <v>1119</v>
      </c>
      <c r="E389" t="s">
        <v>1148</v>
      </c>
      <c r="F389">
        <v>8</v>
      </c>
      <c r="G389">
        <f t="shared" si="6"/>
        <v>8</v>
      </c>
      <c r="H389" t="s">
        <v>1121</v>
      </c>
      <c r="K389" s="2">
        <v>1246.5999999999999</v>
      </c>
      <c r="L389">
        <v>614.6</v>
      </c>
      <c r="M389">
        <v>632</v>
      </c>
    </row>
    <row r="390" spans="1:13" x14ac:dyDescent="0.3">
      <c r="A390" t="s">
        <v>1692</v>
      </c>
      <c r="C390" t="s">
        <v>1693</v>
      </c>
      <c r="D390" t="s">
        <v>1119</v>
      </c>
      <c r="E390" t="s">
        <v>1148</v>
      </c>
      <c r="F390">
        <v>8</v>
      </c>
      <c r="G390">
        <f t="shared" si="6"/>
        <v>8</v>
      </c>
      <c r="H390" t="s">
        <v>1121</v>
      </c>
      <c r="K390" s="2">
        <v>1858.85</v>
      </c>
      <c r="L390" s="2">
        <v>1226.8499999999999</v>
      </c>
      <c r="M390">
        <v>632</v>
      </c>
    </row>
    <row r="391" spans="1:13" x14ac:dyDescent="0.3">
      <c r="A391" t="s">
        <v>1694</v>
      </c>
      <c r="C391" t="s">
        <v>1695</v>
      </c>
      <c r="D391" t="s">
        <v>1119</v>
      </c>
      <c r="E391" t="s">
        <v>1120</v>
      </c>
      <c r="F391">
        <v>7</v>
      </c>
      <c r="G391">
        <f t="shared" si="6"/>
        <v>7</v>
      </c>
      <c r="H391" t="s">
        <v>1121</v>
      </c>
      <c r="K391" s="2">
        <v>1138.5999999999999</v>
      </c>
      <c r="L391">
        <v>585.6</v>
      </c>
      <c r="M391">
        <v>553</v>
      </c>
    </row>
    <row r="392" spans="1:13" x14ac:dyDescent="0.3">
      <c r="A392" t="s">
        <v>1696</v>
      </c>
      <c r="C392" t="s">
        <v>1697</v>
      </c>
      <c r="D392" t="s">
        <v>1119</v>
      </c>
      <c r="E392" t="s">
        <v>1229</v>
      </c>
      <c r="F392">
        <v>3</v>
      </c>
      <c r="G392">
        <f t="shared" si="6"/>
        <v>3</v>
      </c>
      <c r="H392" t="s">
        <v>1121</v>
      </c>
      <c r="K392">
        <v>389.3</v>
      </c>
      <c r="L392">
        <v>152.30000000000001</v>
      </c>
      <c r="M392">
        <v>237</v>
      </c>
    </row>
    <row r="393" spans="1:13" x14ac:dyDescent="0.3">
      <c r="A393" t="s">
        <v>1698</v>
      </c>
      <c r="C393" t="s">
        <v>1699</v>
      </c>
      <c r="D393" t="s">
        <v>1119</v>
      </c>
      <c r="E393" t="s">
        <v>1148</v>
      </c>
      <c r="F393">
        <v>8</v>
      </c>
      <c r="G393">
        <f t="shared" si="6"/>
        <v>8</v>
      </c>
      <c r="H393" t="s">
        <v>1121</v>
      </c>
      <c r="K393" s="2">
        <v>1246.5999999999999</v>
      </c>
      <c r="L393">
        <v>614.6</v>
      </c>
      <c r="M393">
        <v>632</v>
      </c>
    </row>
    <row r="394" spans="1:13" x14ac:dyDescent="0.3">
      <c r="A394" t="s">
        <v>1700</v>
      </c>
      <c r="C394" t="s">
        <v>1701</v>
      </c>
      <c r="D394" t="s">
        <v>1119</v>
      </c>
      <c r="E394" t="s">
        <v>1148</v>
      </c>
      <c r="F394">
        <v>8</v>
      </c>
      <c r="G394">
        <f t="shared" si="6"/>
        <v>8</v>
      </c>
      <c r="H394" t="s">
        <v>1121</v>
      </c>
      <c r="K394" s="2">
        <v>1858.85</v>
      </c>
      <c r="L394" s="2">
        <v>1226.8499999999999</v>
      </c>
      <c r="M394">
        <v>632</v>
      </c>
    </row>
    <row r="395" spans="1:13" x14ac:dyDescent="0.3">
      <c r="A395" t="s">
        <v>1702</v>
      </c>
      <c r="C395" t="s">
        <v>1703</v>
      </c>
      <c r="D395" t="s">
        <v>1119</v>
      </c>
      <c r="E395" t="s">
        <v>1229</v>
      </c>
      <c r="F395">
        <v>3</v>
      </c>
      <c r="G395">
        <f t="shared" si="6"/>
        <v>3</v>
      </c>
      <c r="H395" t="s">
        <v>1121</v>
      </c>
      <c r="K395">
        <v>530.29999999999995</v>
      </c>
      <c r="L395">
        <v>293.3</v>
      </c>
      <c r="M395">
        <v>237</v>
      </c>
    </row>
    <row r="396" spans="1:13" x14ac:dyDescent="0.3">
      <c r="A396" t="s">
        <v>1704</v>
      </c>
      <c r="C396" t="s">
        <v>1705</v>
      </c>
      <c r="D396" t="s">
        <v>1119</v>
      </c>
      <c r="E396" t="s">
        <v>1144</v>
      </c>
      <c r="F396">
        <v>6</v>
      </c>
      <c r="G396">
        <f t="shared" si="6"/>
        <v>6</v>
      </c>
      <c r="H396" t="s">
        <v>1121</v>
      </c>
      <c r="K396" s="2">
        <v>1938.73</v>
      </c>
      <c r="L396" s="2">
        <v>1398.9</v>
      </c>
      <c r="M396">
        <v>539.83000000000004</v>
      </c>
    </row>
    <row r="397" spans="1:13" x14ac:dyDescent="0.3">
      <c r="A397" t="s">
        <v>1706</v>
      </c>
      <c r="C397" t="s">
        <v>1707</v>
      </c>
      <c r="D397" t="s">
        <v>1119</v>
      </c>
      <c r="E397" t="s">
        <v>1148</v>
      </c>
      <c r="F397">
        <v>8</v>
      </c>
      <c r="G397">
        <f t="shared" si="6"/>
        <v>8</v>
      </c>
      <c r="H397" t="s">
        <v>1121</v>
      </c>
      <c r="K397" s="2">
        <v>2318.23</v>
      </c>
      <c r="L397" s="2">
        <v>1620.4</v>
      </c>
      <c r="M397">
        <v>697.83</v>
      </c>
    </row>
    <row r="398" spans="1:13" x14ac:dyDescent="0.3">
      <c r="A398" t="s">
        <v>1708</v>
      </c>
      <c r="C398" t="s">
        <v>1709</v>
      </c>
      <c r="D398" t="s">
        <v>1119</v>
      </c>
      <c r="E398" t="s">
        <v>1120</v>
      </c>
      <c r="F398">
        <v>7</v>
      </c>
      <c r="G398">
        <f t="shared" si="6"/>
        <v>7</v>
      </c>
      <c r="H398" t="s">
        <v>1121</v>
      </c>
      <c r="K398" s="2">
        <v>1138.5999999999999</v>
      </c>
      <c r="L398">
        <v>585.6</v>
      </c>
      <c r="M398">
        <v>553</v>
      </c>
    </row>
    <row r="399" spans="1:13" x14ac:dyDescent="0.3">
      <c r="A399" t="s">
        <v>1710</v>
      </c>
      <c r="C399" t="s">
        <v>1711</v>
      </c>
      <c r="D399" t="s">
        <v>1119</v>
      </c>
      <c r="E399" t="s">
        <v>1229</v>
      </c>
      <c r="F399">
        <v>3</v>
      </c>
      <c r="G399">
        <f t="shared" si="6"/>
        <v>3</v>
      </c>
      <c r="H399" t="s">
        <v>1121</v>
      </c>
      <c r="K399">
        <v>389.3</v>
      </c>
      <c r="L399">
        <v>152.30000000000001</v>
      </c>
      <c r="M399">
        <v>237</v>
      </c>
    </row>
    <row r="400" spans="1:13" x14ac:dyDescent="0.3">
      <c r="A400" t="s">
        <v>1712</v>
      </c>
      <c r="C400" t="s">
        <v>1713</v>
      </c>
      <c r="D400" t="s">
        <v>1119</v>
      </c>
      <c r="E400" t="s">
        <v>1148</v>
      </c>
      <c r="F400">
        <v>8</v>
      </c>
      <c r="G400">
        <f t="shared" si="6"/>
        <v>8</v>
      </c>
      <c r="H400" t="s">
        <v>1121</v>
      </c>
      <c r="K400" s="2">
        <v>1246.5999999999999</v>
      </c>
      <c r="L400">
        <v>614.6</v>
      </c>
      <c r="M400">
        <v>632</v>
      </c>
    </row>
    <row r="401" spans="1:13" x14ac:dyDescent="0.3">
      <c r="A401" t="s">
        <v>1714</v>
      </c>
      <c r="C401" t="s">
        <v>1715</v>
      </c>
      <c r="D401" t="s">
        <v>1119</v>
      </c>
      <c r="E401" t="s">
        <v>1148</v>
      </c>
      <c r="F401">
        <v>8</v>
      </c>
      <c r="G401">
        <f t="shared" si="6"/>
        <v>8</v>
      </c>
      <c r="H401" t="s">
        <v>1121</v>
      </c>
      <c r="K401" s="2">
        <v>1858.85</v>
      </c>
      <c r="L401" s="2">
        <v>1226.8499999999999</v>
      </c>
      <c r="M401">
        <v>632</v>
      </c>
    </row>
    <row r="402" spans="1:13" x14ac:dyDescent="0.3">
      <c r="A402" t="s">
        <v>1716</v>
      </c>
      <c r="C402" t="s">
        <v>1717</v>
      </c>
      <c r="D402" t="s">
        <v>1119</v>
      </c>
      <c r="E402" t="s">
        <v>1120</v>
      </c>
      <c r="F402">
        <v>7</v>
      </c>
      <c r="G402">
        <f t="shared" si="6"/>
        <v>7</v>
      </c>
      <c r="H402" t="s">
        <v>1121</v>
      </c>
      <c r="K402" s="2">
        <v>1138.5999999999999</v>
      </c>
      <c r="L402">
        <v>585.6</v>
      </c>
      <c r="M402">
        <v>553</v>
      </c>
    </row>
    <row r="403" spans="1:13" x14ac:dyDescent="0.3">
      <c r="A403" t="s">
        <v>1718</v>
      </c>
      <c r="C403" t="s">
        <v>1719</v>
      </c>
      <c r="D403" t="s">
        <v>1119</v>
      </c>
      <c r="E403" t="s">
        <v>1229</v>
      </c>
      <c r="F403">
        <v>3</v>
      </c>
      <c r="G403">
        <f t="shared" si="6"/>
        <v>3</v>
      </c>
      <c r="H403" t="s">
        <v>1121</v>
      </c>
      <c r="K403">
        <v>389.3</v>
      </c>
      <c r="L403">
        <v>152.30000000000001</v>
      </c>
      <c r="M403">
        <v>237</v>
      </c>
    </row>
    <row r="404" spans="1:13" x14ac:dyDescent="0.3">
      <c r="A404" t="s">
        <v>1720</v>
      </c>
      <c r="C404" t="s">
        <v>1721</v>
      </c>
      <c r="D404" t="s">
        <v>1119</v>
      </c>
      <c r="E404" t="s">
        <v>1148</v>
      </c>
      <c r="F404">
        <v>8</v>
      </c>
      <c r="G404">
        <f t="shared" si="6"/>
        <v>8</v>
      </c>
      <c r="H404" t="s">
        <v>1121</v>
      </c>
      <c r="K404" s="2">
        <v>1246.5999999999999</v>
      </c>
      <c r="L404">
        <v>614.6</v>
      </c>
      <c r="M404">
        <v>632</v>
      </c>
    </row>
    <row r="405" spans="1:13" x14ac:dyDescent="0.3">
      <c r="A405" t="s">
        <v>1722</v>
      </c>
      <c r="C405" t="s">
        <v>1723</v>
      </c>
      <c r="D405" t="s">
        <v>1119</v>
      </c>
      <c r="E405" t="s">
        <v>1148</v>
      </c>
      <c r="F405">
        <v>8</v>
      </c>
      <c r="G405">
        <f t="shared" si="6"/>
        <v>8</v>
      </c>
      <c r="H405" t="s">
        <v>1121</v>
      </c>
      <c r="K405" s="2">
        <v>1858.85</v>
      </c>
      <c r="L405" s="2">
        <v>1226.8499999999999</v>
      </c>
      <c r="M405">
        <v>632</v>
      </c>
    </row>
    <row r="406" spans="1:13" x14ac:dyDescent="0.3">
      <c r="A406" t="s">
        <v>1724</v>
      </c>
      <c r="C406" t="s">
        <v>1725</v>
      </c>
      <c r="D406" t="s">
        <v>1119</v>
      </c>
      <c r="E406" t="s">
        <v>1120</v>
      </c>
      <c r="F406">
        <v>7</v>
      </c>
      <c r="G406">
        <f t="shared" si="6"/>
        <v>7</v>
      </c>
      <c r="H406" t="s">
        <v>1121</v>
      </c>
      <c r="K406" s="2">
        <v>1138.5999999999999</v>
      </c>
      <c r="L406">
        <v>585.6</v>
      </c>
      <c r="M406">
        <v>553</v>
      </c>
    </row>
    <row r="407" spans="1:13" x14ac:dyDescent="0.3">
      <c r="A407" t="s">
        <v>1726</v>
      </c>
      <c r="C407" t="s">
        <v>1727</v>
      </c>
      <c r="D407" t="s">
        <v>1119</v>
      </c>
      <c r="E407" t="s">
        <v>1229</v>
      </c>
      <c r="F407">
        <v>3</v>
      </c>
      <c r="G407">
        <f t="shared" si="6"/>
        <v>3</v>
      </c>
      <c r="H407" t="s">
        <v>1121</v>
      </c>
      <c r="K407">
        <v>389.3</v>
      </c>
      <c r="L407">
        <v>152.30000000000001</v>
      </c>
      <c r="M407">
        <v>237</v>
      </c>
    </row>
    <row r="408" spans="1:13" x14ac:dyDescent="0.3">
      <c r="A408" t="s">
        <v>1728</v>
      </c>
      <c r="C408" t="s">
        <v>1729</v>
      </c>
      <c r="D408" t="s">
        <v>1119</v>
      </c>
      <c r="E408" t="s">
        <v>1148</v>
      </c>
      <c r="F408">
        <v>8</v>
      </c>
      <c r="G408">
        <f t="shared" si="6"/>
        <v>8</v>
      </c>
      <c r="H408" t="s">
        <v>1121</v>
      </c>
      <c r="K408" s="2">
        <v>1246.5999999999999</v>
      </c>
      <c r="L408">
        <v>614.6</v>
      </c>
      <c r="M408">
        <v>632</v>
      </c>
    </row>
    <row r="409" spans="1:13" x14ac:dyDescent="0.3">
      <c r="A409" t="s">
        <v>1730</v>
      </c>
      <c r="C409" t="s">
        <v>1731</v>
      </c>
      <c r="D409" t="s">
        <v>1119</v>
      </c>
      <c r="E409" t="s">
        <v>1148</v>
      </c>
      <c r="F409">
        <v>8</v>
      </c>
      <c r="G409">
        <f t="shared" si="6"/>
        <v>8</v>
      </c>
      <c r="H409" t="s">
        <v>1121</v>
      </c>
      <c r="K409" s="2">
        <v>1858.85</v>
      </c>
      <c r="L409" s="2">
        <v>1226.8499999999999</v>
      </c>
      <c r="M409">
        <v>632</v>
      </c>
    </row>
    <row r="410" spans="1:13" x14ac:dyDescent="0.3">
      <c r="A410" t="s">
        <v>1732</v>
      </c>
      <c r="C410" t="s">
        <v>1733</v>
      </c>
      <c r="D410" t="s">
        <v>1119</v>
      </c>
      <c r="E410" t="s">
        <v>1120</v>
      </c>
      <c r="F410">
        <v>7</v>
      </c>
      <c r="G410">
        <f t="shared" si="6"/>
        <v>7</v>
      </c>
      <c r="H410" t="s">
        <v>1121</v>
      </c>
      <c r="K410" s="2">
        <v>1138.5999999999999</v>
      </c>
      <c r="L410">
        <v>585.6</v>
      </c>
      <c r="M410">
        <v>553</v>
      </c>
    </row>
    <row r="411" spans="1:13" x14ac:dyDescent="0.3">
      <c r="A411" t="s">
        <v>1734</v>
      </c>
      <c r="C411" t="s">
        <v>1735</v>
      </c>
      <c r="D411" t="s">
        <v>1119</v>
      </c>
      <c r="E411" t="s">
        <v>1229</v>
      </c>
      <c r="F411">
        <v>3</v>
      </c>
      <c r="G411">
        <f t="shared" si="6"/>
        <v>3</v>
      </c>
      <c r="H411" t="s">
        <v>1121</v>
      </c>
      <c r="K411">
        <v>389.3</v>
      </c>
      <c r="L411">
        <v>152.30000000000001</v>
      </c>
      <c r="M411">
        <v>237</v>
      </c>
    </row>
    <row r="412" spans="1:13" x14ac:dyDescent="0.3">
      <c r="A412" t="s">
        <v>1736</v>
      </c>
      <c r="C412" t="s">
        <v>1737</v>
      </c>
      <c r="D412" t="s">
        <v>1119</v>
      </c>
      <c r="E412" t="s">
        <v>1148</v>
      </c>
      <c r="F412">
        <v>8</v>
      </c>
      <c r="G412">
        <f t="shared" si="6"/>
        <v>8</v>
      </c>
      <c r="H412" t="s">
        <v>1121</v>
      </c>
      <c r="K412" s="2">
        <v>1246.5999999999999</v>
      </c>
      <c r="L412">
        <v>614.6</v>
      </c>
      <c r="M412">
        <v>632</v>
      </c>
    </row>
    <row r="413" spans="1:13" x14ac:dyDescent="0.3">
      <c r="A413" t="s">
        <v>1738</v>
      </c>
      <c r="C413" t="s">
        <v>1739</v>
      </c>
      <c r="D413" t="s">
        <v>1119</v>
      </c>
      <c r="E413" t="s">
        <v>1148</v>
      </c>
      <c r="F413">
        <v>8</v>
      </c>
      <c r="G413">
        <f t="shared" si="6"/>
        <v>8</v>
      </c>
      <c r="H413" t="s">
        <v>1121</v>
      </c>
      <c r="K413" s="2">
        <v>1858.85</v>
      </c>
      <c r="L413" s="2">
        <v>1226.8499999999999</v>
      </c>
      <c r="M413">
        <v>632</v>
      </c>
    </row>
    <row r="414" spans="1:13" x14ac:dyDescent="0.3">
      <c r="A414" t="s">
        <v>1740</v>
      </c>
      <c r="C414" t="s">
        <v>1741</v>
      </c>
      <c r="D414" t="s">
        <v>1119</v>
      </c>
      <c r="E414" t="s">
        <v>1120</v>
      </c>
      <c r="F414">
        <v>7</v>
      </c>
      <c r="G414">
        <f t="shared" si="6"/>
        <v>7</v>
      </c>
      <c r="H414" t="s">
        <v>1121</v>
      </c>
      <c r="K414" s="2">
        <v>1138.5999999999999</v>
      </c>
      <c r="L414">
        <v>585.6</v>
      </c>
      <c r="M414">
        <v>553</v>
      </c>
    </row>
    <row r="415" spans="1:13" x14ac:dyDescent="0.3">
      <c r="A415" t="s">
        <v>1742</v>
      </c>
      <c r="C415" t="s">
        <v>1743</v>
      </c>
      <c r="D415" t="s">
        <v>1119</v>
      </c>
      <c r="E415" t="s">
        <v>1229</v>
      </c>
      <c r="F415">
        <v>3</v>
      </c>
      <c r="G415">
        <f t="shared" si="6"/>
        <v>3</v>
      </c>
      <c r="H415" t="s">
        <v>1121</v>
      </c>
      <c r="K415">
        <v>389.3</v>
      </c>
      <c r="L415">
        <v>152.30000000000001</v>
      </c>
      <c r="M415">
        <v>237</v>
      </c>
    </row>
    <row r="416" spans="1:13" x14ac:dyDescent="0.3">
      <c r="A416" t="s">
        <v>1744</v>
      </c>
      <c r="C416" t="s">
        <v>1745</v>
      </c>
      <c r="D416" t="s">
        <v>1119</v>
      </c>
      <c r="E416" t="s">
        <v>1148</v>
      </c>
      <c r="F416">
        <v>8</v>
      </c>
      <c r="G416">
        <f t="shared" si="6"/>
        <v>8</v>
      </c>
      <c r="H416" t="s">
        <v>1121</v>
      </c>
      <c r="K416" s="2">
        <v>1246.5999999999999</v>
      </c>
      <c r="L416">
        <v>614.6</v>
      </c>
      <c r="M416">
        <v>632</v>
      </c>
    </row>
    <row r="417" spans="1:13" x14ac:dyDescent="0.3">
      <c r="A417" t="s">
        <v>1746</v>
      </c>
      <c r="C417" t="s">
        <v>1747</v>
      </c>
      <c r="D417" t="s">
        <v>1119</v>
      </c>
      <c r="E417" t="s">
        <v>1148</v>
      </c>
      <c r="F417">
        <v>8</v>
      </c>
      <c r="G417">
        <f t="shared" si="6"/>
        <v>8</v>
      </c>
      <c r="H417" t="s">
        <v>1121</v>
      </c>
      <c r="K417" s="2">
        <v>1858.85</v>
      </c>
      <c r="L417" s="2">
        <v>1226.8499999999999</v>
      </c>
      <c r="M417">
        <v>632</v>
      </c>
    </row>
    <row r="418" spans="1:13" x14ac:dyDescent="0.3">
      <c r="A418" t="s">
        <v>1748</v>
      </c>
      <c r="C418" t="s">
        <v>1749</v>
      </c>
      <c r="D418" t="s">
        <v>1119</v>
      </c>
      <c r="E418" t="s">
        <v>1120</v>
      </c>
      <c r="F418">
        <v>7</v>
      </c>
      <c r="G418">
        <f t="shared" si="6"/>
        <v>7</v>
      </c>
      <c r="H418" t="s">
        <v>1121</v>
      </c>
      <c r="K418">
        <v>774.6</v>
      </c>
      <c r="L418">
        <v>695.6</v>
      </c>
      <c r="M418">
        <v>79</v>
      </c>
    </row>
    <row r="419" spans="1:13" x14ac:dyDescent="0.3">
      <c r="A419" t="s">
        <v>1750</v>
      </c>
      <c r="C419" t="s">
        <v>1751</v>
      </c>
      <c r="D419" t="s">
        <v>1119</v>
      </c>
      <c r="E419" t="s">
        <v>1229</v>
      </c>
      <c r="F419">
        <v>3</v>
      </c>
      <c r="G419">
        <f t="shared" si="6"/>
        <v>3</v>
      </c>
      <c r="H419" t="s">
        <v>1121</v>
      </c>
      <c r="K419">
        <v>613</v>
      </c>
      <c r="L419">
        <v>376</v>
      </c>
      <c r="M419">
        <v>237</v>
      </c>
    </row>
    <row r="420" spans="1:13" x14ac:dyDescent="0.3">
      <c r="A420" t="s">
        <v>1752</v>
      </c>
      <c r="C420" t="s">
        <v>1753</v>
      </c>
      <c r="D420" t="s">
        <v>1119</v>
      </c>
      <c r="E420" t="s">
        <v>1120</v>
      </c>
      <c r="F420">
        <v>7</v>
      </c>
      <c r="G420">
        <f t="shared" si="6"/>
        <v>7</v>
      </c>
      <c r="H420" t="s">
        <v>1121</v>
      </c>
      <c r="K420" s="2">
        <v>1372.85</v>
      </c>
      <c r="L420" s="2">
        <v>1293.8499999999999</v>
      </c>
      <c r="M420">
        <v>79</v>
      </c>
    </row>
    <row r="421" spans="1:13" x14ac:dyDescent="0.3">
      <c r="A421" t="s">
        <v>1754</v>
      </c>
      <c r="C421" t="s">
        <v>1755</v>
      </c>
      <c r="D421" t="s">
        <v>1119</v>
      </c>
      <c r="E421" t="s">
        <v>1120</v>
      </c>
      <c r="F421">
        <v>7</v>
      </c>
      <c r="G421">
        <f t="shared" si="6"/>
        <v>7</v>
      </c>
      <c r="H421" t="s">
        <v>1121</v>
      </c>
      <c r="K421" s="2">
        <v>1432.85</v>
      </c>
      <c r="L421" s="2">
        <v>1353.85</v>
      </c>
      <c r="M421">
        <v>79</v>
      </c>
    </row>
    <row r="422" spans="1:13" x14ac:dyDescent="0.3">
      <c r="A422" t="s">
        <v>1756</v>
      </c>
      <c r="C422" t="s">
        <v>1757</v>
      </c>
      <c r="D422" t="s">
        <v>1119</v>
      </c>
      <c r="E422" t="s">
        <v>1120</v>
      </c>
      <c r="F422">
        <v>7</v>
      </c>
      <c r="G422">
        <f t="shared" si="6"/>
        <v>7</v>
      </c>
      <c r="H422" t="s">
        <v>1121</v>
      </c>
      <c r="K422">
        <v>774.6</v>
      </c>
      <c r="L422">
        <v>695.6</v>
      </c>
      <c r="M422">
        <v>79</v>
      </c>
    </row>
    <row r="423" spans="1:13" x14ac:dyDescent="0.3">
      <c r="A423" t="s">
        <v>1758</v>
      </c>
      <c r="C423" t="s">
        <v>1759</v>
      </c>
      <c r="D423" t="s">
        <v>1119</v>
      </c>
      <c r="E423" t="s">
        <v>1229</v>
      </c>
      <c r="F423">
        <v>3</v>
      </c>
      <c r="G423">
        <f t="shared" si="6"/>
        <v>3</v>
      </c>
      <c r="H423" t="s">
        <v>1121</v>
      </c>
      <c r="K423">
        <v>613</v>
      </c>
      <c r="L423">
        <v>376</v>
      </c>
      <c r="M423">
        <v>237</v>
      </c>
    </row>
    <row r="424" spans="1:13" x14ac:dyDescent="0.3">
      <c r="A424" t="s">
        <v>1760</v>
      </c>
      <c r="C424" t="s">
        <v>1761</v>
      </c>
      <c r="D424" t="s">
        <v>1119</v>
      </c>
      <c r="E424" t="s">
        <v>1120</v>
      </c>
      <c r="F424">
        <v>7</v>
      </c>
      <c r="G424">
        <f t="shared" si="6"/>
        <v>7</v>
      </c>
      <c r="H424" t="s">
        <v>1121</v>
      </c>
      <c r="K424" s="2">
        <v>1372.85</v>
      </c>
      <c r="L424" s="2">
        <v>1293.8499999999999</v>
      </c>
      <c r="M424">
        <v>79</v>
      </c>
    </row>
    <row r="425" spans="1:13" x14ac:dyDescent="0.3">
      <c r="A425" t="s">
        <v>1762</v>
      </c>
      <c r="C425" t="s">
        <v>1763</v>
      </c>
      <c r="D425" t="s">
        <v>1119</v>
      </c>
      <c r="E425" t="s">
        <v>1120</v>
      </c>
      <c r="F425">
        <v>7</v>
      </c>
      <c r="G425">
        <f t="shared" si="6"/>
        <v>7</v>
      </c>
      <c r="H425" t="s">
        <v>1121</v>
      </c>
      <c r="K425" s="2">
        <v>1432.85</v>
      </c>
      <c r="L425" s="2">
        <v>1353.85</v>
      </c>
      <c r="M425">
        <v>79</v>
      </c>
    </row>
    <row r="426" spans="1:13" x14ac:dyDescent="0.3">
      <c r="A426" t="s">
        <v>1764</v>
      </c>
      <c r="C426" t="s">
        <v>1765</v>
      </c>
      <c r="D426" t="s">
        <v>1119</v>
      </c>
      <c r="E426" t="s">
        <v>1120</v>
      </c>
      <c r="F426">
        <v>7</v>
      </c>
      <c r="G426">
        <f t="shared" si="6"/>
        <v>7</v>
      </c>
      <c r="H426" t="s">
        <v>1121</v>
      </c>
      <c r="K426">
        <v>774.6</v>
      </c>
      <c r="L426">
        <v>695.6</v>
      </c>
      <c r="M426">
        <v>79</v>
      </c>
    </row>
    <row r="427" spans="1:13" x14ac:dyDescent="0.3">
      <c r="A427" t="s">
        <v>1766</v>
      </c>
      <c r="C427" t="s">
        <v>1767</v>
      </c>
      <c r="D427" t="s">
        <v>1119</v>
      </c>
      <c r="E427" t="s">
        <v>1229</v>
      </c>
      <c r="F427">
        <v>3</v>
      </c>
      <c r="G427">
        <f t="shared" si="6"/>
        <v>3</v>
      </c>
      <c r="H427" t="s">
        <v>1121</v>
      </c>
      <c r="K427">
        <v>613</v>
      </c>
      <c r="L427">
        <v>376</v>
      </c>
      <c r="M427">
        <v>237</v>
      </c>
    </row>
    <row r="428" spans="1:13" x14ac:dyDescent="0.3">
      <c r="A428" t="s">
        <v>1768</v>
      </c>
      <c r="C428" t="s">
        <v>1769</v>
      </c>
      <c r="D428" t="s">
        <v>1119</v>
      </c>
      <c r="E428" t="s">
        <v>1120</v>
      </c>
      <c r="F428">
        <v>7</v>
      </c>
      <c r="G428">
        <f t="shared" si="6"/>
        <v>7</v>
      </c>
      <c r="H428" t="s">
        <v>1121</v>
      </c>
      <c r="K428" s="2">
        <v>1846.85</v>
      </c>
      <c r="L428" s="2">
        <v>1293.8499999999999</v>
      </c>
      <c r="M428">
        <v>553</v>
      </c>
    </row>
    <row r="429" spans="1:13" x14ac:dyDescent="0.3">
      <c r="A429" t="s">
        <v>1770</v>
      </c>
      <c r="C429" t="s">
        <v>1771</v>
      </c>
      <c r="D429" t="s">
        <v>1119</v>
      </c>
      <c r="E429" t="s">
        <v>1120</v>
      </c>
      <c r="F429">
        <v>7</v>
      </c>
      <c r="G429">
        <f t="shared" si="6"/>
        <v>7</v>
      </c>
      <c r="H429" t="s">
        <v>1121</v>
      </c>
      <c r="K429" s="2">
        <v>1432.85</v>
      </c>
      <c r="L429" s="2">
        <v>1353.85</v>
      </c>
      <c r="M429">
        <v>79</v>
      </c>
    </row>
    <row r="430" spans="1:13" x14ac:dyDescent="0.3">
      <c r="A430" t="s">
        <v>1772</v>
      </c>
      <c r="C430" t="s">
        <v>1773</v>
      </c>
      <c r="D430" t="s">
        <v>1119</v>
      </c>
      <c r="E430" t="s">
        <v>1120</v>
      </c>
      <c r="F430">
        <v>7</v>
      </c>
      <c r="G430">
        <f t="shared" si="6"/>
        <v>7</v>
      </c>
      <c r="H430" t="s">
        <v>1121</v>
      </c>
      <c r="K430">
        <v>774.6</v>
      </c>
      <c r="L430">
        <v>695.6</v>
      </c>
      <c r="M430">
        <v>79</v>
      </c>
    </row>
    <row r="431" spans="1:13" x14ac:dyDescent="0.3">
      <c r="A431" t="s">
        <v>1774</v>
      </c>
      <c r="C431" t="s">
        <v>1775</v>
      </c>
      <c r="D431" t="s">
        <v>1119</v>
      </c>
      <c r="E431" t="s">
        <v>1229</v>
      </c>
      <c r="F431">
        <v>3</v>
      </c>
      <c r="G431">
        <f t="shared" si="6"/>
        <v>3</v>
      </c>
      <c r="H431" t="s">
        <v>1121</v>
      </c>
      <c r="K431">
        <v>613</v>
      </c>
      <c r="L431">
        <v>376</v>
      </c>
      <c r="M431">
        <v>237</v>
      </c>
    </row>
    <row r="432" spans="1:13" x14ac:dyDescent="0.3">
      <c r="A432" t="s">
        <v>1776</v>
      </c>
      <c r="C432" t="s">
        <v>1777</v>
      </c>
      <c r="D432" t="s">
        <v>1119</v>
      </c>
      <c r="E432" t="s">
        <v>1120</v>
      </c>
      <c r="F432">
        <v>7</v>
      </c>
      <c r="G432">
        <f t="shared" si="6"/>
        <v>7</v>
      </c>
      <c r="H432" t="s">
        <v>1121</v>
      </c>
      <c r="K432" s="2">
        <v>1372.85</v>
      </c>
      <c r="L432" s="2">
        <v>1293.8499999999999</v>
      </c>
      <c r="M432">
        <v>79</v>
      </c>
    </row>
    <row r="433" spans="1:13" x14ac:dyDescent="0.3">
      <c r="A433" t="s">
        <v>1778</v>
      </c>
      <c r="C433" t="s">
        <v>1779</v>
      </c>
      <c r="D433" t="s">
        <v>1119</v>
      </c>
      <c r="E433" t="s">
        <v>1120</v>
      </c>
      <c r="F433">
        <v>7</v>
      </c>
      <c r="G433">
        <f t="shared" si="6"/>
        <v>7</v>
      </c>
      <c r="H433" t="s">
        <v>1121</v>
      </c>
      <c r="K433" s="2">
        <v>1432.85</v>
      </c>
      <c r="L433" s="2">
        <v>1353.85</v>
      </c>
      <c r="M433">
        <v>79</v>
      </c>
    </row>
    <row r="434" spans="1:13" x14ac:dyDescent="0.3">
      <c r="A434" t="s">
        <v>1780</v>
      </c>
      <c r="C434" t="s">
        <v>1781</v>
      </c>
      <c r="D434" t="s">
        <v>1119</v>
      </c>
      <c r="E434" t="s">
        <v>1120</v>
      </c>
      <c r="F434">
        <v>7</v>
      </c>
      <c r="G434">
        <f t="shared" si="6"/>
        <v>7</v>
      </c>
      <c r="H434" t="s">
        <v>1121</v>
      </c>
      <c r="K434">
        <v>951.1</v>
      </c>
      <c r="L434">
        <v>872.1</v>
      </c>
      <c r="M434">
        <v>79</v>
      </c>
    </row>
    <row r="435" spans="1:13" x14ac:dyDescent="0.3">
      <c r="A435" t="s">
        <v>1782</v>
      </c>
      <c r="C435" t="s">
        <v>1783</v>
      </c>
      <c r="D435" t="s">
        <v>1119</v>
      </c>
      <c r="E435" t="s">
        <v>1136</v>
      </c>
      <c r="F435">
        <v>4</v>
      </c>
      <c r="G435">
        <f t="shared" si="6"/>
        <v>4</v>
      </c>
      <c r="H435" t="s">
        <v>1121</v>
      </c>
      <c r="K435">
        <v>541.29999999999995</v>
      </c>
      <c r="L435">
        <v>225.3</v>
      </c>
      <c r="M435">
        <v>316</v>
      </c>
    </row>
    <row r="436" spans="1:13" x14ac:dyDescent="0.3">
      <c r="A436" t="s">
        <v>1784</v>
      </c>
      <c r="C436" t="s">
        <v>1785</v>
      </c>
      <c r="D436" t="s">
        <v>1119</v>
      </c>
      <c r="E436" t="s">
        <v>1120</v>
      </c>
      <c r="F436">
        <v>7</v>
      </c>
      <c r="G436">
        <f t="shared" si="6"/>
        <v>7</v>
      </c>
      <c r="H436" t="s">
        <v>1121</v>
      </c>
      <c r="K436" s="2">
        <v>1573.35</v>
      </c>
      <c r="L436" s="2">
        <v>1494.35</v>
      </c>
      <c r="M436">
        <v>79</v>
      </c>
    </row>
    <row r="437" spans="1:13" x14ac:dyDescent="0.3">
      <c r="A437" t="s">
        <v>1786</v>
      </c>
      <c r="C437" t="s">
        <v>1787</v>
      </c>
      <c r="D437" t="s">
        <v>1119</v>
      </c>
      <c r="E437" t="s">
        <v>1148</v>
      </c>
      <c r="F437">
        <v>8</v>
      </c>
      <c r="G437">
        <f t="shared" si="6"/>
        <v>8</v>
      </c>
      <c r="H437" t="s">
        <v>1121</v>
      </c>
      <c r="K437" s="2">
        <v>1573.35</v>
      </c>
      <c r="L437" s="2">
        <v>1494.35</v>
      </c>
      <c r="M437">
        <v>79</v>
      </c>
    </row>
    <row r="438" spans="1:13" x14ac:dyDescent="0.3">
      <c r="A438" t="s">
        <v>1788</v>
      </c>
      <c r="C438" t="s">
        <v>1789</v>
      </c>
      <c r="D438" t="s">
        <v>1119</v>
      </c>
      <c r="E438" t="s">
        <v>1120</v>
      </c>
      <c r="F438">
        <v>7</v>
      </c>
      <c r="G438">
        <f t="shared" si="6"/>
        <v>7</v>
      </c>
      <c r="H438" t="s">
        <v>1121</v>
      </c>
      <c r="K438">
        <v>951.1</v>
      </c>
      <c r="L438">
        <v>872.1</v>
      </c>
      <c r="M438">
        <v>79</v>
      </c>
    </row>
    <row r="439" spans="1:13" x14ac:dyDescent="0.3">
      <c r="A439" t="s">
        <v>1790</v>
      </c>
      <c r="C439" t="s">
        <v>1791</v>
      </c>
      <c r="D439" t="s">
        <v>1119</v>
      </c>
      <c r="E439" t="s">
        <v>1136</v>
      </c>
      <c r="F439">
        <v>4</v>
      </c>
      <c r="G439">
        <f t="shared" si="6"/>
        <v>4</v>
      </c>
      <c r="H439" t="s">
        <v>1121</v>
      </c>
      <c r="K439">
        <v>541.29999999999995</v>
      </c>
      <c r="L439">
        <v>225.3</v>
      </c>
      <c r="M439">
        <v>316</v>
      </c>
    </row>
    <row r="440" spans="1:13" x14ac:dyDescent="0.3">
      <c r="A440" t="s">
        <v>1792</v>
      </c>
      <c r="C440" t="s">
        <v>1793</v>
      </c>
      <c r="D440" t="s">
        <v>1119</v>
      </c>
      <c r="E440" t="s">
        <v>1136</v>
      </c>
      <c r="F440">
        <v>4</v>
      </c>
      <c r="G440">
        <f t="shared" si="6"/>
        <v>4</v>
      </c>
      <c r="H440" t="s">
        <v>1121</v>
      </c>
      <c r="K440">
        <v>598.29999999999995</v>
      </c>
      <c r="L440">
        <v>282.3</v>
      </c>
      <c r="M440">
        <v>316</v>
      </c>
    </row>
    <row r="441" spans="1:13" x14ac:dyDescent="0.3">
      <c r="A441" t="s">
        <v>1794</v>
      </c>
      <c r="C441" t="s">
        <v>1795</v>
      </c>
      <c r="D441" t="s">
        <v>1119</v>
      </c>
      <c r="E441" t="s">
        <v>1144</v>
      </c>
      <c r="F441">
        <v>6</v>
      </c>
      <c r="G441">
        <f t="shared" si="6"/>
        <v>6</v>
      </c>
      <c r="H441" t="s">
        <v>1121</v>
      </c>
      <c r="K441" s="2">
        <v>1684.35</v>
      </c>
      <c r="L441" s="2">
        <v>1210.3499999999999</v>
      </c>
      <c r="M441">
        <v>474</v>
      </c>
    </row>
    <row r="442" spans="1:13" x14ac:dyDescent="0.3">
      <c r="A442" t="s">
        <v>1796</v>
      </c>
      <c r="C442" t="s">
        <v>1797</v>
      </c>
      <c r="D442" t="s">
        <v>1119</v>
      </c>
      <c r="E442" t="s">
        <v>1148</v>
      </c>
      <c r="F442">
        <v>8</v>
      </c>
      <c r="G442">
        <f t="shared" si="6"/>
        <v>8</v>
      </c>
      <c r="H442" t="s">
        <v>1121</v>
      </c>
      <c r="K442" s="2">
        <v>1560.85</v>
      </c>
      <c r="L442" s="2">
        <v>1481.85</v>
      </c>
      <c r="M442">
        <v>79</v>
      </c>
    </row>
    <row r="443" spans="1:13" x14ac:dyDescent="0.3">
      <c r="A443" t="s">
        <v>1798</v>
      </c>
      <c r="C443" t="s">
        <v>1799</v>
      </c>
      <c r="D443" t="s">
        <v>1119</v>
      </c>
      <c r="E443" t="s">
        <v>1120</v>
      </c>
      <c r="F443">
        <v>7</v>
      </c>
      <c r="G443">
        <f t="shared" si="6"/>
        <v>7</v>
      </c>
      <c r="H443" t="s">
        <v>1121</v>
      </c>
      <c r="K443" s="2">
        <v>1573.35</v>
      </c>
      <c r="L443" s="2">
        <v>1494.35</v>
      </c>
      <c r="M443">
        <v>79</v>
      </c>
    </row>
    <row r="444" spans="1:13" x14ac:dyDescent="0.3">
      <c r="A444" t="s">
        <v>1800</v>
      </c>
      <c r="C444" t="s">
        <v>1801</v>
      </c>
      <c r="D444" t="s">
        <v>1119</v>
      </c>
      <c r="E444" t="s">
        <v>1229</v>
      </c>
      <c r="F444">
        <v>3</v>
      </c>
      <c r="G444">
        <f t="shared" si="6"/>
        <v>3</v>
      </c>
      <c r="K444">
        <v>450.8</v>
      </c>
      <c r="L444">
        <v>213.8</v>
      </c>
      <c r="M444">
        <v>237</v>
      </c>
    </row>
    <row r="445" spans="1:13" x14ac:dyDescent="0.3">
      <c r="A445" t="s">
        <v>1802</v>
      </c>
      <c r="C445" t="s">
        <v>1803</v>
      </c>
      <c r="D445" t="s">
        <v>1119</v>
      </c>
      <c r="E445" t="s">
        <v>1144</v>
      </c>
      <c r="F445">
        <v>6</v>
      </c>
      <c r="G445">
        <f t="shared" si="6"/>
        <v>6</v>
      </c>
      <c r="K445" s="2">
        <v>1349.8</v>
      </c>
      <c r="L445">
        <v>836.3</v>
      </c>
      <c r="M445">
        <v>513.5</v>
      </c>
    </row>
    <row r="446" spans="1:13" x14ac:dyDescent="0.3">
      <c r="A446" t="s">
        <v>1804</v>
      </c>
      <c r="C446" t="s">
        <v>1805</v>
      </c>
      <c r="D446" t="s">
        <v>1119</v>
      </c>
      <c r="E446" t="s">
        <v>1120</v>
      </c>
      <c r="F446">
        <v>7</v>
      </c>
      <c r="G446">
        <f t="shared" si="6"/>
        <v>7</v>
      </c>
      <c r="K446" s="2">
        <v>2026.7</v>
      </c>
      <c r="L446" s="2">
        <v>1473.7</v>
      </c>
      <c r="M446">
        <v>553</v>
      </c>
    </row>
    <row r="447" spans="1:13" x14ac:dyDescent="0.3">
      <c r="A447" t="s">
        <v>1806</v>
      </c>
      <c r="C447" t="s">
        <v>1807</v>
      </c>
      <c r="D447" t="s">
        <v>1119</v>
      </c>
      <c r="E447" t="s">
        <v>1148</v>
      </c>
      <c r="F447">
        <v>8</v>
      </c>
      <c r="G447">
        <f t="shared" si="6"/>
        <v>8</v>
      </c>
      <c r="H447" t="s">
        <v>1121</v>
      </c>
      <c r="K447" s="2">
        <v>1573.35</v>
      </c>
      <c r="L447" s="2">
        <v>1494.35</v>
      </c>
      <c r="M447">
        <v>79</v>
      </c>
    </row>
    <row r="448" spans="1:13" x14ac:dyDescent="0.3">
      <c r="A448" t="s">
        <v>1808</v>
      </c>
      <c r="C448" t="s">
        <v>1809</v>
      </c>
      <c r="D448" t="s">
        <v>1119</v>
      </c>
      <c r="E448" t="s">
        <v>1120</v>
      </c>
      <c r="F448">
        <v>7</v>
      </c>
      <c r="G448">
        <f t="shared" si="6"/>
        <v>7</v>
      </c>
      <c r="H448" t="s">
        <v>1121</v>
      </c>
      <c r="K448" s="2">
        <v>1014.85</v>
      </c>
      <c r="L448">
        <v>461.85</v>
      </c>
      <c r="M448">
        <v>553</v>
      </c>
    </row>
    <row r="449" spans="1:13" x14ac:dyDescent="0.3">
      <c r="A449" t="s">
        <v>1810</v>
      </c>
      <c r="C449" t="s">
        <v>1811</v>
      </c>
      <c r="D449" t="s">
        <v>1119</v>
      </c>
      <c r="E449" t="s">
        <v>1120</v>
      </c>
      <c r="F449">
        <v>7</v>
      </c>
      <c r="G449">
        <f t="shared" si="6"/>
        <v>7</v>
      </c>
      <c r="H449" t="s">
        <v>1121</v>
      </c>
      <c r="K449">
        <v>391.65</v>
      </c>
      <c r="L449">
        <v>154.65</v>
      </c>
      <c r="M449">
        <v>237</v>
      </c>
    </row>
    <row r="450" spans="1:13" x14ac:dyDescent="0.3">
      <c r="A450" t="s">
        <v>1812</v>
      </c>
      <c r="C450" t="s">
        <v>1813</v>
      </c>
      <c r="D450" t="s">
        <v>1119</v>
      </c>
      <c r="E450" t="s">
        <v>1148</v>
      </c>
      <c r="F450">
        <v>8</v>
      </c>
      <c r="G450">
        <f t="shared" si="6"/>
        <v>8</v>
      </c>
      <c r="H450" t="s">
        <v>1121</v>
      </c>
      <c r="K450" s="2">
        <v>64168.35</v>
      </c>
      <c r="L450">
        <v>968.35</v>
      </c>
      <c r="M450" s="2">
        <v>63200</v>
      </c>
    </row>
    <row r="451" spans="1:13" x14ac:dyDescent="0.3">
      <c r="A451" t="s">
        <v>1814</v>
      </c>
      <c r="C451" t="s">
        <v>1815</v>
      </c>
      <c r="D451" t="s">
        <v>1119</v>
      </c>
      <c r="E451" t="s">
        <v>1148</v>
      </c>
      <c r="F451">
        <v>8</v>
      </c>
      <c r="G451">
        <f t="shared" ref="G451:G514" si="7">(F451-INT(F451))*5/3+INT(F451)</f>
        <v>8</v>
      </c>
      <c r="H451" t="s">
        <v>1121</v>
      </c>
      <c r="K451" s="2">
        <v>1600.35</v>
      </c>
      <c r="L451">
        <v>968.35</v>
      </c>
      <c r="M451">
        <v>632</v>
      </c>
    </row>
    <row r="452" spans="1:13" x14ac:dyDescent="0.3">
      <c r="A452" t="s">
        <v>1816</v>
      </c>
      <c r="C452" t="s">
        <v>1817</v>
      </c>
      <c r="D452" t="s">
        <v>1119</v>
      </c>
      <c r="E452" t="s">
        <v>1120</v>
      </c>
      <c r="F452">
        <v>7</v>
      </c>
      <c r="G452">
        <f t="shared" si="7"/>
        <v>7</v>
      </c>
      <c r="H452" t="s">
        <v>1121</v>
      </c>
      <c r="K452" s="2">
        <v>1014.85</v>
      </c>
      <c r="L452">
        <v>461.85</v>
      </c>
      <c r="M452">
        <v>553</v>
      </c>
    </row>
    <row r="453" spans="1:13" x14ac:dyDescent="0.3">
      <c r="A453" t="s">
        <v>1818</v>
      </c>
      <c r="C453" t="s">
        <v>1819</v>
      </c>
      <c r="D453" t="s">
        <v>1119</v>
      </c>
      <c r="E453" t="s">
        <v>1120</v>
      </c>
      <c r="F453">
        <v>7</v>
      </c>
      <c r="G453">
        <f t="shared" si="7"/>
        <v>7</v>
      </c>
      <c r="H453" t="s">
        <v>1121</v>
      </c>
      <c r="K453">
        <v>391.65</v>
      </c>
      <c r="L453">
        <v>154.65</v>
      </c>
      <c r="M453">
        <v>237</v>
      </c>
    </row>
    <row r="454" spans="1:13" x14ac:dyDescent="0.3">
      <c r="A454" t="s">
        <v>1820</v>
      </c>
      <c r="C454" t="s">
        <v>1821</v>
      </c>
      <c r="D454" t="s">
        <v>1119</v>
      </c>
      <c r="E454" t="s">
        <v>1148</v>
      </c>
      <c r="F454">
        <v>8</v>
      </c>
      <c r="G454">
        <f t="shared" si="7"/>
        <v>8</v>
      </c>
      <c r="H454" t="s">
        <v>1121</v>
      </c>
      <c r="K454" s="2">
        <v>64168.35</v>
      </c>
      <c r="L454">
        <v>968.35</v>
      </c>
      <c r="M454" s="2">
        <v>63200</v>
      </c>
    </row>
    <row r="455" spans="1:13" x14ac:dyDescent="0.3">
      <c r="A455" t="s">
        <v>1822</v>
      </c>
      <c r="C455" t="s">
        <v>1823</v>
      </c>
      <c r="D455" t="s">
        <v>1119</v>
      </c>
      <c r="E455" t="s">
        <v>1148</v>
      </c>
      <c r="F455">
        <v>8</v>
      </c>
      <c r="G455">
        <f t="shared" si="7"/>
        <v>8</v>
      </c>
      <c r="H455" t="s">
        <v>1121</v>
      </c>
      <c r="K455" s="2">
        <v>1600.35</v>
      </c>
      <c r="L455">
        <v>968.35</v>
      </c>
      <c r="M455">
        <v>632</v>
      </c>
    </row>
    <row r="456" spans="1:13" x14ac:dyDescent="0.3">
      <c r="A456" t="s">
        <v>1824</v>
      </c>
      <c r="C456" t="s">
        <v>1825</v>
      </c>
      <c r="D456" t="s">
        <v>1119</v>
      </c>
      <c r="E456" t="s">
        <v>1120</v>
      </c>
      <c r="F456">
        <v>7</v>
      </c>
      <c r="G456">
        <f t="shared" si="7"/>
        <v>7</v>
      </c>
      <c r="H456" t="s">
        <v>1121</v>
      </c>
      <c r="K456" s="2">
        <v>1014.85</v>
      </c>
      <c r="L456">
        <v>461.85</v>
      </c>
      <c r="M456">
        <v>553</v>
      </c>
    </row>
    <row r="457" spans="1:13" x14ac:dyDescent="0.3">
      <c r="A457" t="s">
        <v>1826</v>
      </c>
      <c r="C457" t="s">
        <v>1827</v>
      </c>
      <c r="D457" t="s">
        <v>1119</v>
      </c>
      <c r="E457" t="s">
        <v>1120</v>
      </c>
      <c r="F457">
        <v>7</v>
      </c>
      <c r="G457">
        <f t="shared" si="7"/>
        <v>7</v>
      </c>
      <c r="H457" t="s">
        <v>1121</v>
      </c>
      <c r="K457">
        <v>391.65</v>
      </c>
      <c r="L457">
        <v>154.65</v>
      </c>
      <c r="M457">
        <v>237</v>
      </c>
    </row>
    <row r="458" spans="1:13" x14ac:dyDescent="0.3">
      <c r="A458" t="s">
        <v>1828</v>
      </c>
      <c r="C458" t="s">
        <v>1829</v>
      </c>
      <c r="D458" t="s">
        <v>1119</v>
      </c>
      <c r="E458" t="s">
        <v>1148</v>
      </c>
      <c r="F458">
        <v>8</v>
      </c>
      <c r="G458">
        <f t="shared" si="7"/>
        <v>8</v>
      </c>
      <c r="H458" t="s">
        <v>1121</v>
      </c>
      <c r="K458" s="2">
        <v>64168.35</v>
      </c>
      <c r="L458">
        <v>968.35</v>
      </c>
      <c r="M458" s="2">
        <v>63200</v>
      </c>
    </row>
    <row r="459" spans="1:13" x14ac:dyDescent="0.3">
      <c r="A459" t="s">
        <v>1830</v>
      </c>
      <c r="C459" t="s">
        <v>1831</v>
      </c>
      <c r="D459" t="s">
        <v>1119</v>
      </c>
      <c r="E459" t="s">
        <v>1148</v>
      </c>
      <c r="F459">
        <v>8</v>
      </c>
      <c r="G459">
        <f t="shared" si="7"/>
        <v>8</v>
      </c>
      <c r="H459" t="s">
        <v>1121</v>
      </c>
      <c r="K459" s="2">
        <v>1600.35</v>
      </c>
      <c r="L459">
        <v>968.35</v>
      </c>
      <c r="M459">
        <v>632</v>
      </c>
    </row>
    <row r="460" spans="1:13" x14ac:dyDescent="0.3">
      <c r="A460" t="s">
        <v>1832</v>
      </c>
      <c r="C460" t="s">
        <v>1833</v>
      </c>
      <c r="D460" t="s">
        <v>1119</v>
      </c>
      <c r="E460" t="s">
        <v>1120</v>
      </c>
      <c r="F460">
        <v>7</v>
      </c>
      <c r="G460">
        <f t="shared" si="7"/>
        <v>7</v>
      </c>
      <c r="H460" t="s">
        <v>1121</v>
      </c>
      <c r="K460">
        <v>924.1</v>
      </c>
      <c r="L460">
        <v>371.1</v>
      </c>
      <c r="M460">
        <v>553</v>
      </c>
    </row>
    <row r="461" spans="1:13" x14ac:dyDescent="0.3">
      <c r="A461" t="s">
        <v>1834</v>
      </c>
      <c r="C461" t="s">
        <v>1835</v>
      </c>
      <c r="D461" t="s">
        <v>1119</v>
      </c>
      <c r="E461" t="s">
        <v>1120</v>
      </c>
      <c r="F461">
        <v>7</v>
      </c>
      <c r="G461">
        <f t="shared" si="7"/>
        <v>7</v>
      </c>
      <c r="H461" t="s">
        <v>1121</v>
      </c>
      <c r="K461">
        <v>391.65</v>
      </c>
      <c r="L461">
        <v>154.65</v>
      </c>
      <c r="M461">
        <v>237</v>
      </c>
    </row>
    <row r="462" spans="1:13" x14ac:dyDescent="0.3">
      <c r="A462" t="s">
        <v>1836</v>
      </c>
      <c r="C462" t="s">
        <v>1837</v>
      </c>
      <c r="D462" t="s">
        <v>1119</v>
      </c>
      <c r="E462" t="s">
        <v>1148</v>
      </c>
      <c r="F462">
        <v>8</v>
      </c>
      <c r="G462">
        <f t="shared" si="7"/>
        <v>8</v>
      </c>
      <c r="H462" t="s">
        <v>1121</v>
      </c>
      <c r="K462" s="2">
        <v>64168.35</v>
      </c>
      <c r="L462">
        <v>968.35</v>
      </c>
      <c r="M462" s="2">
        <v>63200</v>
      </c>
    </row>
    <row r="463" spans="1:13" x14ac:dyDescent="0.3">
      <c r="A463" t="s">
        <v>1838</v>
      </c>
      <c r="C463" t="s">
        <v>1839</v>
      </c>
      <c r="D463" t="s">
        <v>1119</v>
      </c>
      <c r="E463" t="s">
        <v>1148</v>
      </c>
      <c r="F463">
        <v>8</v>
      </c>
      <c r="G463">
        <f t="shared" si="7"/>
        <v>8</v>
      </c>
      <c r="H463" t="s">
        <v>1121</v>
      </c>
      <c r="K463" s="2">
        <v>1600.35</v>
      </c>
      <c r="L463">
        <v>968.35</v>
      </c>
      <c r="M463">
        <v>632</v>
      </c>
    </row>
    <row r="464" spans="1:13" x14ac:dyDescent="0.3">
      <c r="A464" t="s">
        <v>1840</v>
      </c>
      <c r="C464" t="s">
        <v>1841</v>
      </c>
      <c r="D464" t="s">
        <v>1119</v>
      </c>
      <c r="E464" t="s">
        <v>1120</v>
      </c>
      <c r="F464">
        <v>7</v>
      </c>
      <c r="G464">
        <f t="shared" si="7"/>
        <v>7</v>
      </c>
      <c r="K464" s="2">
        <v>1095.0999999999999</v>
      </c>
      <c r="L464">
        <v>542.1</v>
      </c>
      <c r="M464">
        <v>553</v>
      </c>
    </row>
    <row r="465" spans="1:13" x14ac:dyDescent="0.3">
      <c r="A465" t="s">
        <v>1842</v>
      </c>
      <c r="C465" t="s">
        <v>1843</v>
      </c>
      <c r="D465" t="s">
        <v>1119</v>
      </c>
      <c r="E465" t="s">
        <v>1229</v>
      </c>
      <c r="F465">
        <v>3</v>
      </c>
      <c r="G465">
        <f t="shared" si="7"/>
        <v>3</v>
      </c>
      <c r="K465">
        <v>478.5</v>
      </c>
      <c r="L465">
        <v>241.5</v>
      </c>
      <c r="M465">
        <v>237</v>
      </c>
    </row>
    <row r="466" spans="1:13" x14ac:dyDescent="0.3">
      <c r="A466" t="s">
        <v>1844</v>
      </c>
      <c r="C466" t="s">
        <v>1845</v>
      </c>
      <c r="D466" t="s">
        <v>1119</v>
      </c>
      <c r="E466" t="s">
        <v>1120</v>
      </c>
      <c r="F466">
        <v>7</v>
      </c>
      <c r="G466">
        <f t="shared" si="7"/>
        <v>7</v>
      </c>
      <c r="K466" s="2">
        <v>1648.6</v>
      </c>
      <c r="L466" s="2">
        <v>1095.5999999999999</v>
      </c>
      <c r="M466">
        <v>553</v>
      </c>
    </row>
    <row r="467" spans="1:13" x14ac:dyDescent="0.3">
      <c r="A467" t="s">
        <v>1846</v>
      </c>
      <c r="C467" t="s">
        <v>1847</v>
      </c>
      <c r="D467" t="s">
        <v>1119</v>
      </c>
      <c r="E467" t="s">
        <v>1148</v>
      </c>
      <c r="F467">
        <v>8</v>
      </c>
      <c r="G467">
        <f t="shared" si="7"/>
        <v>8</v>
      </c>
      <c r="K467" s="2">
        <v>1787.6</v>
      </c>
      <c r="L467" s="2">
        <v>1155.5999999999999</v>
      </c>
      <c r="M467">
        <v>632</v>
      </c>
    </row>
    <row r="468" spans="1:13" x14ac:dyDescent="0.3">
      <c r="A468" t="s">
        <v>1848</v>
      </c>
      <c r="C468" t="s">
        <v>1849</v>
      </c>
      <c r="D468" t="s">
        <v>1119</v>
      </c>
      <c r="E468" t="s">
        <v>1120</v>
      </c>
      <c r="F468">
        <v>7</v>
      </c>
      <c r="G468">
        <f t="shared" si="7"/>
        <v>7</v>
      </c>
      <c r="H468" t="s">
        <v>1121</v>
      </c>
      <c r="K468" s="2">
        <v>1131.8</v>
      </c>
      <c r="L468">
        <v>578.79999999999995</v>
      </c>
      <c r="M468">
        <v>553</v>
      </c>
    </row>
    <row r="469" spans="1:13" x14ac:dyDescent="0.3">
      <c r="A469" t="s">
        <v>1850</v>
      </c>
      <c r="C469" t="s">
        <v>1851</v>
      </c>
      <c r="D469" t="s">
        <v>1119</v>
      </c>
      <c r="E469" t="s">
        <v>1229</v>
      </c>
      <c r="F469">
        <v>3</v>
      </c>
      <c r="G469">
        <f t="shared" si="7"/>
        <v>3</v>
      </c>
      <c r="H469" t="s">
        <v>1121</v>
      </c>
      <c r="K469">
        <v>815.8</v>
      </c>
      <c r="L469">
        <v>578.79999999999995</v>
      </c>
      <c r="M469">
        <v>237</v>
      </c>
    </row>
    <row r="470" spans="1:13" x14ac:dyDescent="0.3">
      <c r="A470" t="s">
        <v>1852</v>
      </c>
      <c r="C470" t="s">
        <v>1853</v>
      </c>
      <c r="D470" t="s">
        <v>1119</v>
      </c>
      <c r="E470" t="s">
        <v>1120</v>
      </c>
      <c r="F470">
        <v>7</v>
      </c>
      <c r="G470">
        <f t="shared" si="7"/>
        <v>7</v>
      </c>
      <c r="H470" t="s">
        <v>1121</v>
      </c>
      <c r="K470" s="2">
        <v>1131.8</v>
      </c>
      <c r="L470">
        <v>578.79999999999995</v>
      </c>
      <c r="M470">
        <v>553</v>
      </c>
    </row>
    <row r="471" spans="1:13" x14ac:dyDescent="0.3">
      <c r="A471" t="s">
        <v>1854</v>
      </c>
      <c r="C471" t="s">
        <v>1855</v>
      </c>
      <c r="D471" t="s">
        <v>1119</v>
      </c>
      <c r="E471" t="s">
        <v>1148</v>
      </c>
      <c r="F471">
        <v>8</v>
      </c>
      <c r="G471">
        <f t="shared" si="7"/>
        <v>8</v>
      </c>
      <c r="H471" t="s">
        <v>1121</v>
      </c>
      <c r="K471" s="2">
        <v>1206.8</v>
      </c>
      <c r="L471">
        <v>653.79999999999995</v>
      </c>
      <c r="M471">
        <v>553</v>
      </c>
    </row>
    <row r="472" spans="1:13" x14ac:dyDescent="0.3">
      <c r="A472" t="s">
        <v>1856</v>
      </c>
      <c r="C472" t="s">
        <v>1857</v>
      </c>
      <c r="D472" t="s">
        <v>1119</v>
      </c>
      <c r="E472" t="s">
        <v>1120</v>
      </c>
      <c r="F472">
        <v>7</v>
      </c>
      <c r="G472">
        <f t="shared" si="7"/>
        <v>7</v>
      </c>
      <c r="H472" t="s">
        <v>1121</v>
      </c>
      <c r="K472">
        <v>527.4</v>
      </c>
      <c r="L472">
        <v>290.39999999999998</v>
      </c>
      <c r="M472">
        <v>237</v>
      </c>
    </row>
    <row r="473" spans="1:13" x14ac:dyDescent="0.3">
      <c r="A473" t="s">
        <v>1858</v>
      </c>
      <c r="C473" t="s">
        <v>1859</v>
      </c>
      <c r="D473" t="s">
        <v>1119</v>
      </c>
      <c r="E473" t="s">
        <v>1229</v>
      </c>
      <c r="F473">
        <v>3</v>
      </c>
      <c r="G473">
        <f t="shared" si="7"/>
        <v>3</v>
      </c>
      <c r="H473" t="s">
        <v>1121</v>
      </c>
      <c r="K473">
        <v>462.5</v>
      </c>
      <c r="L473">
        <v>225.5</v>
      </c>
      <c r="M473">
        <v>237</v>
      </c>
    </row>
    <row r="474" spans="1:13" x14ac:dyDescent="0.3">
      <c r="A474" t="s">
        <v>1860</v>
      </c>
      <c r="C474" t="s">
        <v>1861</v>
      </c>
      <c r="D474" t="s">
        <v>1119</v>
      </c>
      <c r="E474" t="s">
        <v>1120</v>
      </c>
      <c r="F474">
        <v>7</v>
      </c>
      <c r="G474">
        <f t="shared" si="7"/>
        <v>7</v>
      </c>
      <c r="H474" t="s">
        <v>1121</v>
      </c>
      <c r="K474">
        <v>986.9</v>
      </c>
      <c r="L474">
        <v>749.9</v>
      </c>
      <c r="M474">
        <v>237</v>
      </c>
    </row>
    <row r="475" spans="1:13" x14ac:dyDescent="0.3">
      <c r="A475" t="s">
        <v>1862</v>
      </c>
      <c r="C475" t="s">
        <v>1863</v>
      </c>
      <c r="D475" t="s">
        <v>1119</v>
      </c>
      <c r="E475" t="s">
        <v>1148</v>
      </c>
      <c r="F475">
        <v>8</v>
      </c>
      <c r="G475">
        <f t="shared" si="7"/>
        <v>8</v>
      </c>
      <c r="H475" t="s">
        <v>1121</v>
      </c>
      <c r="K475" s="2">
        <v>1417.9</v>
      </c>
      <c r="L475">
        <v>785.9</v>
      </c>
      <c r="M475">
        <v>632</v>
      </c>
    </row>
    <row r="476" spans="1:13" x14ac:dyDescent="0.3">
      <c r="A476" t="s">
        <v>1864</v>
      </c>
      <c r="C476" t="s">
        <v>1865</v>
      </c>
      <c r="D476" t="s">
        <v>1119</v>
      </c>
      <c r="E476" t="s">
        <v>1120</v>
      </c>
      <c r="F476">
        <v>7</v>
      </c>
      <c r="G476">
        <f t="shared" si="7"/>
        <v>7</v>
      </c>
      <c r="H476" t="s">
        <v>1121</v>
      </c>
      <c r="K476">
        <v>995</v>
      </c>
      <c r="L476">
        <v>442</v>
      </c>
      <c r="M476">
        <v>553</v>
      </c>
    </row>
    <row r="477" spans="1:13" x14ac:dyDescent="0.3">
      <c r="A477" t="s">
        <v>1866</v>
      </c>
      <c r="C477" t="s">
        <v>1867</v>
      </c>
      <c r="D477" t="s">
        <v>1119</v>
      </c>
      <c r="E477" t="s">
        <v>1229</v>
      </c>
      <c r="F477">
        <v>3</v>
      </c>
      <c r="G477">
        <f t="shared" si="7"/>
        <v>3</v>
      </c>
      <c r="H477" t="s">
        <v>1121</v>
      </c>
      <c r="K477">
        <v>762.45</v>
      </c>
      <c r="L477">
        <v>209.45</v>
      </c>
      <c r="M477">
        <v>553</v>
      </c>
    </row>
    <row r="478" spans="1:13" x14ac:dyDescent="0.3">
      <c r="A478" t="s">
        <v>1868</v>
      </c>
      <c r="C478" t="s">
        <v>1869</v>
      </c>
      <c r="D478" t="s">
        <v>1119</v>
      </c>
      <c r="E478" t="s">
        <v>1120</v>
      </c>
      <c r="F478">
        <v>7</v>
      </c>
      <c r="G478">
        <f t="shared" si="7"/>
        <v>7</v>
      </c>
      <c r="H478" t="s">
        <v>1121</v>
      </c>
      <c r="K478" s="2">
        <v>1446.4</v>
      </c>
      <c r="L478">
        <v>893.4</v>
      </c>
      <c r="M478">
        <v>553</v>
      </c>
    </row>
    <row r="479" spans="1:13" x14ac:dyDescent="0.3">
      <c r="A479" t="s">
        <v>1870</v>
      </c>
      <c r="C479" t="s">
        <v>1871</v>
      </c>
      <c r="D479" t="s">
        <v>1119</v>
      </c>
      <c r="E479" t="s">
        <v>1120</v>
      </c>
      <c r="F479">
        <v>7</v>
      </c>
      <c r="G479">
        <f t="shared" si="7"/>
        <v>7</v>
      </c>
      <c r="H479" t="s">
        <v>1121</v>
      </c>
      <c r="K479" s="2">
        <v>1503.4</v>
      </c>
      <c r="L479">
        <v>950.4</v>
      </c>
      <c r="M479">
        <v>553</v>
      </c>
    </row>
    <row r="480" spans="1:13" x14ac:dyDescent="0.3">
      <c r="A480" t="s">
        <v>1872</v>
      </c>
      <c r="C480" t="s">
        <v>1873</v>
      </c>
      <c r="D480" t="s">
        <v>1119</v>
      </c>
      <c r="E480" t="s">
        <v>1120</v>
      </c>
      <c r="F480">
        <v>7</v>
      </c>
      <c r="G480">
        <f t="shared" si="7"/>
        <v>7</v>
      </c>
      <c r="H480" t="s">
        <v>1121</v>
      </c>
      <c r="K480">
        <v>995</v>
      </c>
      <c r="L480">
        <v>442</v>
      </c>
      <c r="M480">
        <v>553</v>
      </c>
    </row>
    <row r="481" spans="1:14" x14ac:dyDescent="0.3">
      <c r="A481" t="s">
        <v>1874</v>
      </c>
      <c r="C481" t="s">
        <v>1875</v>
      </c>
      <c r="D481" t="s">
        <v>1119</v>
      </c>
      <c r="E481" t="s">
        <v>1136</v>
      </c>
      <c r="F481">
        <v>4</v>
      </c>
      <c r="G481">
        <f t="shared" si="7"/>
        <v>4</v>
      </c>
      <c r="H481" t="s">
        <v>1121</v>
      </c>
      <c r="K481">
        <v>712.7</v>
      </c>
      <c r="L481">
        <v>262.7</v>
      </c>
      <c r="M481">
        <v>316</v>
      </c>
      <c r="N481">
        <v>134</v>
      </c>
    </row>
    <row r="482" spans="1:14" x14ac:dyDescent="0.3">
      <c r="A482" t="s">
        <v>1876</v>
      </c>
      <c r="C482" t="s">
        <v>1877</v>
      </c>
      <c r="D482" t="s">
        <v>1119</v>
      </c>
      <c r="E482" t="s">
        <v>1148</v>
      </c>
      <c r="F482">
        <v>8</v>
      </c>
      <c r="G482">
        <f t="shared" si="7"/>
        <v>8</v>
      </c>
      <c r="H482" t="s">
        <v>1121</v>
      </c>
      <c r="K482" s="2">
        <v>1737.4</v>
      </c>
      <c r="L482">
        <v>971.4</v>
      </c>
      <c r="M482">
        <v>632</v>
      </c>
      <c r="N482">
        <v>134</v>
      </c>
    </row>
    <row r="483" spans="1:14" x14ac:dyDescent="0.3">
      <c r="A483" t="s">
        <v>1878</v>
      </c>
      <c r="C483" t="s">
        <v>1879</v>
      </c>
      <c r="D483" t="s">
        <v>1119</v>
      </c>
      <c r="E483" t="s">
        <v>1148</v>
      </c>
      <c r="F483">
        <v>8</v>
      </c>
      <c r="G483">
        <f t="shared" si="7"/>
        <v>8</v>
      </c>
      <c r="H483" t="s">
        <v>1121</v>
      </c>
      <c r="K483" s="2">
        <v>1788.65</v>
      </c>
      <c r="L483" s="2">
        <v>1022.65</v>
      </c>
      <c r="M483">
        <v>632</v>
      </c>
      <c r="N483">
        <v>134</v>
      </c>
    </row>
    <row r="484" spans="1:14" x14ac:dyDescent="0.3">
      <c r="A484" t="s">
        <v>1880</v>
      </c>
      <c r="C484" t="s">
        <v>1881</v>
      </c>
      <c r="D484" t="s">
        <v>1119</v>
      </c>
      <c r="E484" t="s">
        <v>1120</v>
      </c>
      <c r="F484">
        <v>7</v>
      </c>
      <c r="G484">
        <f t="shared" si="7"/>
        <v>7</v>
      </c>
      <c r="H484" t="s">
        <v>1121</v>
      </c>
      <c r="K484">
        <v>995</v>
      </c>
      <c r="L484">
        <v>442</v>
      </c>
      <c r="M484">
        <v>553</v>
      </c>
    </row>
    <row r="485" spans="1:14" x14ac:dyDescent="0.3">
      <c r="A485" t="s">
        <v>1882</v>
      </c>
      <c r="C485" t="s">
        <v>1883</v>
      </c>
      <c r="D485" t="s">
        <v>1119</v>
      </c>
      <c r="E485" t="s">
        <v>1229</v>
      </c>
      <c r="F485">
        <v>3</v>
      </c>
      <c r="G485">
        <f t="shared" si="7"/>
        <v>3</v>
      </c>
      <c r="H485" t="s">
        <v>1121</v>
      </c>
      <c r="K485">
        <v>762.45</v>
      </c>
      <c r="L485">
        <v>209.45</v>
      </c>
      <c r="M485">
        <v>553</v>
      </c>
    </row>
    <row r="486" spans="1:14" x14ac:dyDescent="0.3">
      <c r="A486" t="s">
        <v>1884</v>
      </c>
      <c r="C486" t="s">
        <v>1885</v>
      </c>
      <c r="D486" t="s">
        <v>1119</v>
      </c>
      <c r="E486" t="s">
        <v>1120</v>
      </c>
      <c r="F486">
        <v>7</v>
      </c>
      <c r="G486">
        <f t="shared" si="7"/>
        <v>7</v>
      </c>
      <c r="H486" t="s">
        <v>1121</v>
      </c>
      <c r="K486" s="2">
        <v>1446.4</v>
      </c>
      <c r="L486">
        <v>893.4</v>
      </c>
      <c r="M486">
        <v>553</v>
      </c>
    </row>
    <row r="487" spans="1:14" x14ac:dyDescent="0.3">
      <c r="A487" t="s">
        <v>1886</v>
      </c>
      <c r="C487" t="s">
        <v>1887</v>
      </c>
      <c r="D487" t="s">
        <v>1119</v>
      </c>
      <c r="E487" t="s">
        <v>1120</v>
      </c>
      <c r="F487">
        <v>7</v>
      </c>
      <c r="G487">
        <f t="shared" si="7"/>
        <v>7</v>
      </c>
      <c r="H487" t="s">
        <v>1121</v>
      </c>
      <c r="K487" s="2">
        <v>1503.4</v>
      </c>
      <c r="L487">
        <v>950.4</v>
      </c>
      <c r="M487">
        <v>553</v>
      </c>
    </row>
    <row r="488" spans="1:14" x14ac:dyDescent="0.3">
      <c r="A488" t="s">
        <v>1888</v>
      </c>
      <c r="C488" t="s">
        <v>1889</v>
      </c>
      <c r="D488" t="s">
        <v>1119</v>
      </c>
      <c r="E488" t="s">
        <v>1120</v>
      </c>
      <c r="F488">
        <v>7</v>
      </c>
      <c r="G488">
        <f t="shared" si="7"/>
        <v>7</v>
      </c>
      <c r="H488" t="s">
        <v>1121</v>
      </c>
      <c r="K488" s="2">
        <v>1077.05</v>
      </c>
      <c r="L488">
        <v>524.04999999999995</v>
      </c>
      <c r="M488">
        <v>553</v>
      </c>
    </row>
    <row r="489" spans="1:14" x14ac:dyDescent="0.3">
      <c r="A489" t="s">
        <v>1890</v>
      </c>
      <c r="C489" t="s">
        <v>1891</v>
      </c>
      <c r="D489" t="s">
        <v>1119</v>
      </c>
      <c r="E489" t="s">
        <v>1229</v>
      </c>
      <c r="F489">
        <v>3</v>
      </c>
      <c r="G489">
        <f t="shared" si="7"/>
        <v>3</v>
      </c>
      <c r="H489" t="s">
        <v>1121</v>
      </c>
      <c r="K489">
        <v>882.8</v>
      </c>
      <c r="L489">
        <v>329.8</v>
      </c>
      <c r="M489">
        <v>553</v>
      </c>
    </row>
    <row r="490" spans="1:14" x14ac:dyDescent="0.3">
      <c r="A490" t="s">
        <v>1892</v>
      </c>
      <c r="C490" t="s">
        <v>1893</v>
      </c>
      <c r="D490" t="s">
        <v>1119</v>
      </c>
      <c r="E490" t="s">
        <v>1120</v>
      </c>
      <c r="F490">
        <v>7</v>
      </c>
      <c r="G490">
        <f t="shared" si="7"/>
        <v>7</v>
      </c>
      <c r="H490" t="s">
        <v>1121</v>
      </c>
      <c r="K490" s="2">
        <v>1886.55</v>
      </c>
      <c r="L490" s="2">
        <v>1333.55</v>
      </c>
      <c r="M490">
        <v>553</v>
      </c>
    </row>
    <row r="491" spans="1:14" x14ac:dyDescent="0.3">
      <c r="A491" t="s">
        <v>1894</v>
      </c>
      <c r="C491" t="s">
        <v>1895</v>
      </c>
      <c r="D491" t="s">
        <v>1119</v>
      </c>
      <c r="E491" t="s">
        <v>1120</v>
      </c>
      <c r="F491">
        <v>7</v>
      </c>
      <c r="G491">
        <f t="shared" si="7"/>
        <v>7</v>
      </c>
      <c r="H491" t="s">
        <v>1121</v>
      </c>
      <c r="K491" s="2">
        <v>1937.55</v>
      </c>
      <c r="L491" s="2">
        <v>1384.55</v>
      </c>
      <c r="M491">
        <v>553</v>
      </c>
    </row>
    <row r="492" spans="1:14" x14ac:dyDescent="0.3">
      <c r="A492" t="s">
        <v>1896</v>
      </c>
      <c r="C492" t="s">
        <v>1897</v>
      </c>
      <c r="D492" t="s">
        <v>1119</v>
      </c>
      <c r="E492" t="s">
        <v>1120</v>
      </c>
      <c r="F492">
        <v>7</v>
      </c>
      <c r="G492">
        <f t="shared" si="7"/>
        <v>7</v>
      </c>
      <c r="H492" t="s">
        <v>1121</v>
      </c>
      <c r="K492" s="2">
        <v>1077.05</v>
      </c>
      <c r="L492">
        <v>524.04999999999995</v>
      </c>
      <c r="M492">
        <v>553</v>
      </c>
    </row>
    <row r="493" spans="1:14" x14ac:dyDescent="0.3">
      <c r="A493" t="s">
        <v>1898</v>
      </c>
      <c r="B493">
        <v>113</v>
      </c>
      <c r="C493" t="s">
        <v>1899</v>
      </c>
      <c r="D493" t="s">
        <v>1119</v>
      </c>
      <c r="E493" t="s">
        <v>1229</v>
      </c>
      <c r="F493">
        <v>3</v>
      </c>
      <c r="G493">
        <f t="shared" si="7"/>
        <v>3</v>
      </c>
      <c r="H493" t="s">
        <v>1121</v>
      </c>
      <c r="K493">
        <v>882.8</v>
      </c>
      <c r="L493">
        <v>329.8</v>
      </c>
      <c r="M493">
        <v>553</v>
      </c>
    </row>
    <row r="494" spans="1:14" x14ac:dyDescent="0.3">
      <c r="A494" t="s">
        <v>1900</v>
      </c>
      <c r="C494" t="s">
        <v>1901</v>
      </c>
      <c r="D494" t="s">
        <v>1119</v>
      </c>
      <c r="E494" t="s">
        <v>1120</v>
      </c>
      <c r="F494">
        <v>7</v>
      </c>
      <c r="G494">
        <f t="shared" si="7"/>
        <v>7</v>
      </c>
      <c r="H494" t="s">
        <v>1121</v>
      </c>
      <c r="K494" s="2">
        <v>1886.55</v>
      </c>
      <c r="L494" s="2">
        <v>1333.55</v>
      </c>
      <c r="M494">
        <v>553</v>
      </c>
    </row>
    <row r="495" spans="1:14" x14ac:dyDescent="0.3">
      <c r="A495" t="s">
        <v>1902</v>
      </c>
      <c r="C495" t="s">
        <v>1903</v>
      </c>
      <c r="D495" t="s">
        <v>1119</v>
      </c>
      <c r="E495" t="s">
        <v>1120</v>
      </c>
      <c r="F495">
        <v>7</v>
      </c>
      <c r="G495">
        <f t="shared" si="7"/>
        <v>7</v>
      </c>
      <c r="H495" t="s">
        <v>1121</v>
      </c>
      <c r="K495" s="2">
        <v>1937.55</v>
      </c>
      <c r="L495" s="2">
        <v>1384.55</v>
      </c>
      <c r="M495">
        <v>553</v>
      </c>
    </row>
    <row r="496" spans="1:14" x14ac:dyDescent="0.3">
      <c r="A496" t="s">
        <v>1904</v>
      </c>
      <c r="C496" t="s">
        <v>1905</v>
      </c>
      <c r="D496" t="s">
        <v>1119</v>
      </c>
      <c r="E496" t="s">
        <v>1120</v>
      </c>
      <c r="F496">
        <v>7</v>
      </c>
      <c r="G496">
        <f t="shared" si="7"/>
        <v>7</v>
      </c>
      <c r="H496" t="s">
        <v>1121</v>
      </c>
      <c r="K496" s="2">
        <v>1077.05</v>
      </c>
      <c r="L496">
        <v>524.04999999999995</v>
      </c>
      <c r="M496">
        <v>553</v>
      </c>
    </row>
    <row r="497" spans="1:13" x14ac:dyDescent="0.3">
      <c r="A497" t="s">
        <v>1906</v>
      </c>
      <c r="B497">
        <v>113</v>
      </c>
      <c r="C497" t="s">
        <v>1907</v>
      </c>
      <c r="D497" t="s">
        <v>1119</v>
      </c>
      <c r="E497" t="s">
        <v>1229</v>
      </c>
      <c r="F497">
        <v>3</v>
      </c>
      <c r="G497">
        <f t="shared" si="7"/>
        <v>3</v>
      </c>
      <c r="H497" t="s">
        <v>1121</v>
      </c>
      <c r="K497">
        <v>882.8</v>
      </c>
      <c r="L497">
        <v>329.8</v>
      </c>
      <c r="M497">
        <v>553</v>
      </c>
    </row>
    <row r="498" spans="1:13" x14ac:dyDescent="0.3">
      <c r="A498" t="s">
        <v>1908</v>
      </c>
      <c r="C498" t="s">
        <v>1909</v>
      </c>
      <c r="D498" t="s">
        <v>1119</v>
      </c>
      <c r="E498" t="s">
        <v>1120</v>
      </c>
      <c r="F498">
        <v>7</v>
      </c>
      <c r="G498">
        <f t="shared" si="7"/>
        <v>7</v>
      </c>
      <c r="H498" t="s">
        <v>1121</v>
      </c>
      <c r="K498" s="2">
        <v>1886.55</v>
      </c>
      <c r="L498" s="2">
        <v>1333.55</v>
      </c>
      <c r="M498">
        <v>553</v>
      </c>
    </row>
    <row r="499" spans="1:13" x14ac:dyDescent="0.3">
      <c r="A499" t="s">
        <v>1910</v>
      </c>
      <c r="C499" t="s">
        <v>1911</v>
      </c>
      <c r="D499" t="s">
        <v>1119</v>
      </c>
      <c r="E499" t="s">
        <v>1120</v>
      </c>
      <c r="F499">
        <v>7</v>
      </c>
      <c r="G499">
        <f t="shared" si="7"/>
        <v>7</v>
      </c>
      <c r="H499" t="s">
        <v>1121</v>
      </c>
      <c r="K499" s="2">
        <v>1937.55</v>
      </c>
      <c r="L499" s="2">
        <v>1384.55</v>
      </c>
      <c r="M499">
        <v>553</v>
      </c>
    </row>
    <row r="500" spans="1:13" x14ac:dyDescent="0.3">
      <c r="A500" t="s">
        <v>1912</v>
      </c>
      <c r="C500" t="s">
        <v>1913</v>
      </c>
      <c r="D500" t="s">
        <v>1119</v>
      </c>
      <c r="E500" t="s">
        <v>1120</v>
      </c>
      <c r="F500">
        <v>7</v>
      </c>
      <c r="G500">
        <f t="shared" si="7"/>
        <v>7</v>
      </c>
      <c r="H500" t="s">
        <v>1121</v>
      </c>
      <c r="K500" s="2">
        <v>1077.05</v>
      </c>
      <c r="L500">
        <v>524.04999999999995</v>
      </c>
      <c r="M500">
        <v>553</v>
      </c>
    </row>
    <row r="501" spans="1:13" x14ac:dyDescent="0.3">
      <c r="A501" t="s">
        <v>1914</v>
      </c>
      <c r="B501">
        <v>113</v>
      </c>
      <c r="C501" t="s">
        <v>1915</v>
      </c>
      <c r="D501" t="s">
        <v>1119</v>
      </c>
      <c r="E501" t="s">
        <v>1229</v>
      </c>
      <c r="F501">
        <v>3</v>
      </c>
      <c r="G501">
        <f t="shared" si="7"/>
        <v>3</v>
      </c>
      <c r="H501" t="s">
        <v>1121</v>
      </c>
      <c r="K501">
        <v>882.8</v>
      </c>
      <c r="L501">
        <v>329.8</v>
      </c>
      <c r="M501">
        <v>553</v>
      </c>
    </row>
    <row r="502" spans="1:13" x14ac:dyDescent="0.3">
      <c r="A502" t="s">
        <v>1916</v>
      </c>
      <c r="C502" t="s">
        <v>1917</v>
      </c>
      <c r="D502" t="s">
        <v>1119</v>
      </c>
      <c r="E502" t="s">
        <v>1120</v>
      </c>
      <c r="F502">
        <v>7</v>
      </c>
      <c r="G502">
        <f t="shared" si="7"/>
        <v>7</v>
      </c>
      <c r="H502" t="s">
        <v>1121</v>
      </c>
      <c r="K502" s="2">
        <v>1886.55</v>
      </c>
      <c r="L502" s="2">
        <v>1333.55</v>
      </c>
      <c r="M502">
        <v>553</v>
      </c>
    </row>
    <row r="503" spans="1:13" x14ac:dyDescent="0.3">
      <c r="A503" t="s">
        <v>1918</v>
      </c>
      <c r="C503" t="s">
        <v>1919</v>
      </c>
      <c r="D503" t="s">
        <v>1119</v>
      </c>
      <c r="E503" t="s">
        <v>1120</v>
      </c>
      <c r="F503">
        <v>7</v>
      </c>
      <c r="G503">
        <f t="shared" si="7"/>
        <v>7</v>
      </c>
      <c r="H503" t="s">
        <v>1121</v>
      </c>
      <c r="K503" s="2">
        <v>1937.55</v>
      </c>
      <c r="L503" s="2">
        <v>1384.55</v>
      </c>
      <c r="M503">
        <v>553</v>
      </c>
    </row>
    <row r="504" spans="1:13" x14ac:dyDescent="0.3">
      <c r="A504" t="s">
        <v>1920</v>
      </c>
      <c r="C504" t="s">
        <v>1921</v>
      </c>
      <c r="D504" t="s">
        <v>1119</v>
      </c>
      <c r="E504" t="s">
        <v>1120</v>
      </c>
      <c r="F504">
        <v>7</v>
      </c>
      <c r="G504">
        <f t="shared" si="7"/>
        <v>7</v>
      </c>
      <c r="H504" t="s">
        <v>1121</v>
      </c>
      <c r="K504" s="2">
        <v>1077.05</v>
      </c>
      <c r="L504">
        <v>524.04999999999995</v>
      </c>
      <c r="M504">
        <v>553</v>
      </c>
    </row>
    <row r="505" spans="1:13" x14ac:dyDescent="0.3">
      <c r="A505" t="s">
        <v>1922</v>
      </c>
      <c r="B505">
        <v>113</v>
      </c>
      <c r="C505" t="s">
        <v>1923</v>
      </c>
      <c r="D505" t="s">
        <v>1119</v>
      </c>
      <c r="E505" t="s">
        <v>1229</v>
      </c>
      <c r="F505">
        <v>3</v>
      </c>
      <c r="G505">
        <f t="shared" si="7"/>
        <v>3</v>
      </c>
      <c r="H505" t="s">
        <v>1121</v>
      </c>
      <c r="K505">
        <v>882.8</v>
      </c>
      <c r="L505">
        <v>329.8</v>
      </c>
      <c r="M505">
        <v>553</v>
      </c>
    </row>
    <row r="506" spans="1:13" x14ac:dyDescent="0.3">
      <c r="A506" t="s">
        <v>1924</v>
      </c>
      <c r="C506" t="s">
        <v>1925</v>
      </c>
      <c r="D506" t="s">
        <v>1119</v>
      </c>
      <c r="E506" t="s">
        <v>1120</v>
      </c>
      <c r="F506">
        <v>7</v>
      </c>
      <c r="G506">
        <f t="shared" si="7"/>
        <v>7</v>
      </c>
      <c r="H506" t="s">
        <v>1121</v>
      </c>
      <c r="K506" s="2">
        <v>1886.55</v>
      </c>
      <c r="L506" s="2">
        <v>1333.55</v>
      </c>
      <c r="M506">
        <v>553</v>
      </c>
    </row>
    <row r="507" spans="1:13" x14ac:dyDescent="0.3">
      <c r="A507" t="s">
        <v>1926</v>
      </c>
      <c r="C507" t="s">
        <v>1927</v>
      </c>
      <c r="D507" t="s">
        <v>1119</v>
      </c>
      <c r="E507" t="s">
        <v>1120</v>
      </c>
      <c r="F507">
        <v>7</v>
      </c>
      <c r="G507">
        <f t="shared" si="7"/>
        <v>7</v>
      </c>
      <c r="H507" t="s">
        <v>1121</v>
      </c>
      <c r="K507" s="2">
        <v>1937.55</v>
      </c>
      <c r="L507" s="2">
        <v>1384.55</v>
      </c>
      <c r="M507">
        <v>553</v>
      </c>
    </row>
    <row r="508" spans="1:13" x14ac:dyDescent="0.3">
      <c r="A508" t="s">
        <v>1928</v>
      </c>
      <c r="C508" t="s">
        <v>1929</v>
      </c>
      <c r="D508" t="s">
        <v>1119</v>
      </c>
      <c r="E508" t="s">
        <v>1120</v>
      </c>
      <c r="F508">
        <v>7</v>
      </c>
      <c r="G508">
        <f t="shared" si="7"/>
        <v>7</v>
      </c>
      <c r="H508" t="s">
        <v>1121</v>
      </c>
      <c r="K508" s="2">
        <v>1214.8499999999999</v>
      </c>
      <c r="L508">
        <v>661.85</v>
      </c>
      <c r="M508">
        <v>553</v>
      </c>
    </row>
    <row r="509" spans="1:13" x14ac:dyDescent="0.3">
      <c r="A509" t="s">
        <v>1930</v>
      </c>
      <c r="C509" t="s">
        <v>1931</v>
      </c>
      <c r="D509" t="s">
        <v>1119</v>
      </c>
      <c r="E509" t="s">
        <v>1120</v>
      </c>
      <c r="F509">
        <v>7</v>
      </c>
      <c r="G509">
        <f t="shared" si="7"/>
        <v>7</v>
      </c>
      <c r="H509" t="s">
        <v>1121</v>
      </c>
      <c r="K509">
        <v>832.8</v>
      </c>
      <c r="L509">
        <v>279.8</v>
      </c>
      <c r="M509">
        <v>553</v>
      </c>
    </row>
    <row r="510" spans="1:13" x14ac:dyDescent="0.3">
      <c r="A510" t="s">
        <v>1932</v>
      </c>
      <c r="C510" t="s">
        <v>1933</v>
      </c>
      <c r="D510" t="s">
        <v>1119</v>
      </c>
      <c r="E510" t="s">
        <v>1120</v>
      </c>
      <c r="F510">
        <v>7</v>
      </c>
      <c r="G510">
        <f t="shared" si="7"/>
        <v>7</v>
      </c>
      <c r="H510" t="s">
        <v>1121</v>
      </c>
      <c r="K510" s="2">
        <v>1704.85</v>
      </c>
      <c r="L510" s="2">
        <v>1151.8499999999999</v>
      </c>
      <c r="M510">
        <v>553</v>
      </c>
    </row>
    <row r="511" spans="1:13" x14ac:dyDescent="0.3">
      <c r="A511" t="s">
        <v>1934</v>
      </c>
      <c r="C511" t="s">
        <v>1935</v>
      </c>
      <c r="D511" t="s">
        <v>1119</v>
      </c>
      <c r="E511" t="s">
        <v>1120</v>
      </c>
      <c r="F511">
        <v>7</v>
      </c>
      <c r="G511">
        <f t="shared" si="7"/>
        <v>7</v>
      </c>
      <c r="H511" t="s">
        <v>1121</v>
      </c>
      <c r="K511" s="2">
        <v>1764.85</v>
      </c>
      <c r="L511" s="2">
        <v>1211.8499999999999</v>
      </c>
      <c r="M511">
        <v>553</v>
      </c>
    </row>
    <row r="512" spans="1:13" x14ac:dyDescent="0.3">
      <c r="A512" t="s">
        <v>1936</v>
      </c>
      <c r="C512" t="s">
        <v>1937</v>
      </c>
      <c r="D512" t="s">
        <v>1119</v>
      </c>
      <c r="E512" t="s">
        <v>1120</v>
      </c>
      <c r="F512">
        <v>7</v>
      </c>
      <c r="G512">
        <f t="shared" si="7"/>
        <v>7</v>
      </c>
      <c r="H512" t="s">
        <v>1121</v>
      </c>
      <c r="K512" s="2">
        <v>1214.8499999999999</v>
      </c>
      <c r="L512">
        <v>661.85</v>
      </c>
      <c r="M512">
        <v>553</v>
      </c>
    </row>
    <row r="513" spans="1:13" x14ac:dyDescent="0.3">
      <c r="A513" t="s">
        <v>1938</v>
      </c>
      <c r="C513" t="s">
        <v>1939</v>
      </c>
      <c r="D513" t="s">
        <v>1119</v>
      </c>
      <c r="E513" t="s">
        <v>1120</v>
      </c>
      <c r="F513">
        <v>7</v>
      </c>
      <c r="G513">
        <f t="shared" si="7"/>
        <v>7</v>
      </c>
      <c r="H513" t="s">
        <v>1121</v>
      </c>
      <c r="K513">
        <v>832.8</v>
      </c>
      <c r="L513">
        <v>279.8</v>
      </c>
      <c r="M513">
        <v>553</v>
      </c>
    </row>
    <row r="514" spans="1:13" x14ac:dyDescent="0.3">
      <c r="A514" t="s">
        <v>1940</v>
      </c>
      <c r="C514" t="s">
        <v>1941</v>
      </c>
      <c r="D514" t="s">
        <v>1119</v>
      </c>
      <c r="E514" t="s">
        <v>1120</v>
      </c>
      <c r="F514">
        <v>7</v>
      </c>
      <c r="G514">
        <f t="shared" si="7"/>
        <v>7</v>
      </c>
      <c r="H514" t="s">
        <v>1121</v>
      </c>
      <c r="K514" s="2">
        <v>1704.85</v>
      </c>
      <c r="L514" s="2">
        <v>1151.8499999999999</v>
      </c>
      <c r="M514">
        <v>553</v>
      </c>
    </row>
    <row r="515" spans="1:13" x14ac:dyDescent="0.3">
      <c r="A515" t="s">
        <v>1942</v>
      </c>
      <c r="C515" t="s">
        <v>1943</v>
      </c>
      <c r="D515" t="s">
        <v>1119</v>
      </c>
      <c r="E515" t="s">
        <v>1120</v>
      </c>
      <c r="F515">
        <v>7</v>
      </c>
      <c r="G515">
        <f t="shared" ref="G515:G578" si="8">(F515-INT(F515))*5/3+INT(F515)</f>
        <v>7</v>
      </c>
      <c r="H515" t="s">
        <v>1121</v>
      </c>
      <c r="K515" s="2">
        <v>1764.85</v>
      </c>
      <c r="L515" s="2">
        <v>1211.8499999999999</v>
      </c>
      <c r="M515">
        <v>553</v>
      </c>
    </row>
    <row r="516" spans="1:13" x14ac:dyDescent="0.3">
      <c r="A516" t="s">
        <v>1944</v>
      </c>
      <c r="C516" t="s">
        <v>1945</v>
      </c>
      <c r="D516" t="s">
        <v>1119</v>
      </c>
      <c r="E516" t="s">
        <v>1120</v>
      </c>
      <c r="F516">
        <v>7</v>
      </c>
      <c r="G516">
        <f t="shared" si="8"/>
        <v>7</v>
      </c>
      <c r="H516" t="s">
        <v>1121</v>
      </c>
      <c r="K516" s="2">
        <v>1214.8499999999999</v>
      </c>
      <c r="L516">
        <v>661.85</v>
      </c>
      <c r="M516">
        <v>553</v>
      </c>
    </row>
    <row r="517" spans="1:13" x14ac:dyDescent="0.3">
      <c r="A517" t="s">
        <v>1946</v>
      </c>
      <c r="C517" t="s">
        <v>1947</v>
      </c>
      <c r="D517" t="s">
        <v>1119</v>
      </c>
      <c r="E517" t="s">
        <v>1120</v>
      </c>
      <c r="F517">
        <v>7</v>
      </c>
      <c r="G517">
        <f t="shared" si="8"/>
        <v>7</v>
      </c>
      <c r="H517" t="s">
        <v>1121</v>
      </c>
      <c r="K517" s="2">
        <v>1214.8499999999999</v>
      </c>
      <c r="L517">
        <v>661.85</v>
      </c>
      <c r="M517">
        <v>553</v>
      </c>
    </row>
    <row r="518" spans="1:13" x14ac:dyDescent="0.3">
      <c r="A518" t="s">
        <v>1948</v>
      </c>
      <c r="C518" t="s">
        <v>1949</v>
      </c>
      <c r="D518" t="s">
        <v>1119</v>
      </c>
      <c r="E518" t="s">
        <v>1120</v>
      </c>
      <c r="F518">
        <v>7</v>
      </c>
      <c r="G518">
        <f t="shared" si="8"/>
        <v>7</v>
      </c>
      <c r="H518" t="s">
        <v>1121</v>
      </c>
      <c r="K518" s="2">
        <v>1704.85</v>
      </c>
      <c r="L518" s="2">
        <v>1151.8499999999999</v>
      </c>
      <c r="M518">
        <v>553</v>
      </c>
    </row>
    <row r="519" spans="1:13" x14ac:dyDescent="0.3">
      <c r="A519" t="s">
        <v>1950</v>
      </c>
      <c r="C519" t="s">
        <v>1951</v>
      </c>
      <c r="D519" t="s">
        <v>1119</v>
      </c>
      <c r="E519" t="s">
        <v>1120</v>
      </c>
      <c r="F519">
        <v>7</v>
      </c>
      <c r="G519">
        <f t="shared" si="8"/>
        <v>7</v>
      </c>
      <c r="H519" t="s">
        <v>1121</v>
      </c>
      <c r="K519" s="2">
        <v>1764.85</v>
      </c>
      <c r="L519" s="2">
        <v>1211.8499999999999</v>
      </c>
      <c r="M519">
        <v>553</v>
      </c>
    </row>
    <row r="520" spans="1:13" x14ac:dyDescent="0.3">
      <c r="A520" t="s">
        <v>1952</v>
      </c>
      <c r="C520" t="s">
        <v>1953</v>
      </c>
      <c r="D520" t="s">
        <v>1119</v>
      </c>
      <c r="E520" t="s">
        <v>1120</v>
      </c>
      <c r="F520">
        <v>7</v>
      </c>
      <c r="G520">
        <f t="shared" si="8"/>
        <v>7</v>
      </c>
      <c r="H520" t="s">
        <v>1121</v>
      </c>
      <c r="K520" s="2">
        <v>1214.8499999999999</v>
      </c>
      <c r="L520">
        <v>661.85</v>
      </c>
      <c r="M520">
        <v>553</v>
      </c>
    </row>
    <row r="521" spans="1:13" x14ac:dyDescent="0.3">
      <c r="A521" t="s">
        <v>1954</v>
      </c>
      <c r="C521" t="s">
        <v>1955</v>
      </c>
      <c r="D521" t="s">
        <v>1119</v>
      </c>
      <c r="E521" t="s">
        <v>1120</v>
      </c>
      <c r="F521">
        <v>7</v>
      </c>
      <c r="G521">
        <f t="shared" si="8"/>
        <v>7</v>
      </c>
      <c r="H521" t="s">
        <v>1121</v>
      </c>
      <c r="K521" s="2">
        <v>1214.8499999999999</v>
      </c>
      <c r="L521">
        <v>661.85</v>
      </c>
      <c r="M521">
        <v>553</v>
      </c>
    </row>
    <row r="522" spans="1:13" x14ac:dyDescent="0.3">
      <c r="A522" t="s">
        <v>1956</v>
      </c>
      <c r="C522" t="s">
        <v>1957</v>
      </c>
      <c r="D522" t="s">
        <v>1119</v>
      </c>
      <c r="E522" t="s">
        <v>1120</v>
      </c>
      <c r="F522">
        <v>7</v>
      </c>
      <c r="G522">
        <f t="shared" si="8"/>
        <v>7</v>
      </c>
      <c r="H522" t="s">
        <v>1121</v>
      </c>
      <c r="K522" s="2">
        <v>1704.85</v>
      </c>
      <c r="L522" s="2">
        <v>1151.8499999999999</v>
      </c>
      <c r="M522">
        <v>553</v>
      </c>
    </row>
    <row r="523" spans="1:13" x14ac:dyDescent="0.3">
      <c r="A523" t="s">
        <v>1958</v>
      </c>
      <c r="C523" t="s">
        <v>1959</v>
      </c>
      <c r="D523" t="s">
        <v>1119</v>
      </c>
      <c r="E523" t="s">
        <v>1120</v>
      </c>
      <c r="F523">
        <v>7</v>
      </c>
      <c r="G523">
        <f t="shared" si="8"/>
        <v>7</v>
      </c>
      <c r="H523" t="s">
        <v>1121</v>
      </c>
      <c r="K523" s="2">
        <v>1764.85</v>
      </c>
      <c r="L523" s="2">
        <v>1211.8499999999999</v>
      </c>
      <c r="M523">
        <v>553</v>
      </c>
    </row>
    <row r="524" spans="1:13" x14ac:dyDescent="0.3">
      <c r="A524" t="s">
        <v>1960</v>
      </c>
      <c r="C524" t="s">
        <v>1961</v>
      </c>
      <c r="D524" t="s">
        <v>1119</v>
      </c>
      <c r="E524" t="s">
        <v>1120</v>
      </c>
      <c r="F524">
        <v>7</v>
      </c>
      <c r="G524">
        <f t="shared" si="8"/>
        <v>7</v>
      </c>
      <c r="H524" t="s">
        <v>1121</v>
      </c>
      <c r="K524" s="2">
        <v>1077.05</v>
      </c>
      <c r="L524">
        <v>524.04999999999995</v>
      </c>
      <c r="M524">
        <v>553</v>
      </c>
    </row>
    <row r="525" spans="1:13" x14ac:dyDescent="0.3">
      <c r="A525" t="s">
        <v>1962</v>
      </c>
      <c r="B525">
        <v>113</v>
      </c>
      <c r="C525" t="s">
        <v>1963</v>
      </c>
      <c r="D525" t="s">
        <v>1119</v>
      </c>
      <c r="E525" t="s">
        <v>1229</v>
      </c>
      <c r="F525">
        <v>3</v>
      </c>
      <c r="G525">
        <f t="shared" si="8"/>
        <v>3</v>
      </c>
      <c r="H525" t="s">
        <v>1121</v>
      </c>
      <c r="K525">
        <v>882.8</v>
      </c>
      <c r="L525">
        <v>329.8</v>
      </c>
      <c r="M525">
        <v>553</v>
      </c>
    </row>
    <row r="526" spans="1:13" x14ac:dyDescent="0.3">
      <c r="A526" t="s">
        <v>1964</v>
      </c>
      <c r="C526" t="s">
        <v>1965</v>
      </c>
      <c r="D526" t="s">
        <v>1119</v>
      </c>
      <c r="E526" t="s">
        <v>1120</v>
      </c>
      <c r="F526">
        <v>7</v>
      </c>
      <c r="G526">
        <f t="shared" si="8"/>
        <v>7</v>
      </c>
      <c r="H526" t="s">
        <v>1121</v>
      </c>
      <c r="K526" s="2">
        <v>1886.55</v>
      </c>
      <c r="L526" s="2">
        <v>1333.55</v>
      </c>
      <c r="M526">
        <v>553</v>
      </c>
    </row>
    <row r="527" spans="1:13" x14ac:dyDescent="0.3">
      <c r="A527" t="s">
        <v>1966</v>
      </c>
      <c r="C527" t="s">
        <v>1967</v>
      </c>
      <c r="D527" t="s">
        <v>1119</v>
      </c>
      <c r="E527" t="s">
        <v>1120</v>
      </c>
      <c r="F527">
        <v>7</v>
      </c>
      <c r="G527">
        <f t="shared" si="8"/>
        <v>7</v>
      </c>
      <c r="H527" t="s">
        <v>1121</v>
      </c>
      <c r="K527" s="2">
        <v>1937.55</v>
      </c>
      <c r="L527" s="2">
        <v>1384.55</v>
      </c>
      <c r="M527">
        <v>553</v>
      </c>
    </row>
    <row r="528" spans="1:13" x14ac:dyDescent="0.3">
      <c r="A528" t="s">
        <v>1968</v>
      </c>
      <c r="C528" t="s">
        <v>1969</v>
      </c>
      <c r="D528" t="s">
        <v>1119</v>
      </c>
      <c r="E528" t="s">
        <v>1120</v>
      </c>
      <c r="F528">
        <v>7</v>
      </c>
      <c r="G528">
        <f t="shared" si="8"/>
        <v>7</v>
      </c>
      <c r="H528" t="s">
        <v>1121</v>
      </c>
      <c r="K528" s="2">
        <v>1077.05</v>
      </c>
      <c r="L528">
        <v>524.04999999999995</v>
      </c>
      <c r="M528">
        <v>553</v>
      </c>
    </row>
    <row r="529" spans="1:13" x14ac:dyDescent="0.3">
      <c r="A529" t="s">
        <v>1970</v>
      </c>
      <c r="B529">
        <v>113</v>
      </c>
      <c r="C529" t="s">
        <v>1971</v>
      </c>
      <c r="D529" t="s">
        <v>1119</v>
      </c>
      <c r="E529" t="s">
        <v>1229</v>
      </c>
      <c r="F529">
        <v>3</v>
      </c>
      <c r="G529">
        <f t="shared" si="8"/>
        <v>3</v>
      </c>
      <c r="H529" t="s">
        <v>1121</v>
      </c>
      <c r="K529">
        <v>882.8</v>
      </c>
      <c r="L529">
        <v>329.8</v>
      </c>
      <c r="M529">
        <v>553</v>
      </c>
    </row>
    <row r="530" spans="1:13" x14ac:dyDescent="0.3">
      <c r="A530" t="s">
        <v>1972</v>
      </c>
      <c r="C530" t="s">
        <v>1973</v>
      </c>
      <c r="D530" t="s">
        <v>1119</v>
      </c>
      <c r="E530" t="s">
        <v>1120</v>
      </c>
      <c r="F530">
        <v>7</v>
      </c>
      <c r="G530">
        <f t="shared" si="8"/>
        <v>7</v>
      </c>
      <c r="H530" t="s">
        <v>1121</v>
      </c>
      <c r="K530" s="2">
        <v>1886.55</v>
      </c>
      <c r="L530" s="2">
        <v>1333.55</v>
      </c>
      <c r="M530">
        <v>553</v>
      </c>
    </row>
    <row r="531" spans="1:13" x14ac:dyDescent="0.3">
      <c r="A531" t="s">
        <v>1974</v>
      </c>
      <c r="C531" t="s">
        <v>1975</v>
      </c>
      <c r="D531" t="s">
        <v>1119</v>
      </c>
      <c r="E531" t="s">
        <v>1120</v>
      </c>
      <c r="F531">
        <v>7</v>
      </c>
      <c r="G531">
        <f t="shared" si="8"/>
        <v>7</v>
      </c>
      <c r="H531" t="s">
        <v>1121</v>
      </c>
      <c r="K531" s="2">
        <v>1937.55</v>
      </c>
      <c r="L531" s="2">
        <v>1384.55</v>
      </c>
      <c r="M531">
        <v>553</v>
      </c>
    </row>
    <row r="532" spans="1:13" x14ac:dyDescent="0.3">
      <c r="A532" t="s">
        <v>1976</v>
      </c>
      <c r="C532" t="s">
        <v>1977</v>
      </c>
      <c r="D532" t="s">
        <v>1119</v>
      </c>
      <c r="E532" t="s">
        <v>1120</v>
      </c>
      <c r="F532">
        <v>7</v>
      </c>
      <c r="G532">
        <f t="shared" si="8"/>
        <v>7</v>
      </c>
      <c r="H532" t="s">
        <v>1121</v>
      </c>
      <c r="K532" s="2">
        <v>1214.8499999999999</v>
      </c>
      <c r="L532">
        <v>661.85</v>
      </c>
      <c r="M532">
        <v>553</v>
      </c>
    </row>
    <row r="533" spans="1:13" x14ac:dyDescent="0.3">
      <c r="A533" t="s">
        <v>1978</v>
      </c>
      <c r="C533" t="s">
        <v>1979</v>
      </c>
      <c r="D533" t="s">
        <v>1119</v>
      </c>
      <c r="E533" t="s">
        <v>1120</v>
      </c>
      <c r="F533">
        <v>7</v>
      </c>
      <c r="G533">
        <f t="shared" si="8"/>
        <v>7</v>
      </c>
      <c r="H533" t="s">
        <v>1121</v>
      </c>
      <c r="K533" s="2">
        <v>1045.8499999999999</v>
      </c>
      <c r="L533">
        <v>492.85</v>
      </c>
      <c r="M533">
        <v>553</v>
      </c>
    </row>
    <row r="534" spans="1:13" x14ac:dyDescent="0.3">
      <c r="A534" t="s">
        <v>1980</v>
      </c>
      <c r="C534" t="s">
        <v>1981</v>
      </c>
      <c r="D534" t="s">
        <v>1119</v>
      </c>
      <c r="E534" t="s">
        <v>1120</v>
      </c>
      <c r="F534">
        <v>7</v>
      </c>
      <c r="G534">
        <f t="shared" si="8"/>
        <v>7</v>
      </c>
      <c r="H534" t="s">
        <v>1121</v>
      </c>
      <c r="K534" s="2">
        <v>1781.35</v>
      </c>
      <c r="L534" s="2">
        <v>1228.3499999999999</v>
      </c>
      <c r="M534">
        <v>553</v>
      </c>
    </row>
    <row r="535" spans="1:13" x14ac:dyDescent="0.3">
      <c r="A535" t="s">
        <v>1982</v>
      </c>
      <c r="C535" t="s">
        <v>1983</v>
      </c>
      <c r="D535" t="s">
        <v>1119</v>
      </c>
      <c r="E535" t="s">
        <v>1120</v>
      </c>
      <c r="F535">
        <v>7</v>
      </c>
      <c r="G535">
        <f t="shared" si="8"/>
        <v>7</v>
      </c>
      <c r="H535" t="s">
        <v>1121</v>
      </c>
      <c r="K535" s="2">
        <v>2095.35</v>
      </c>
      <c r="L535" s="2">
        <v>1542.35</v>
      </c>
      <c r="M535">
        <v>553</v>
      </c>
    </row>
    <row r="536" spans="1:13" x14ac:dyDescent="0.3">
      <c r="A536" t="s">
        <v>1984</v>
      </c>
      <c r="C536" t="s">
        <v>1985</v>
      </c>
      <c r="D536" t="s">
        <v>1119</v>
      </c>
      <c r="E536" t="s">
        <v>1120</v>
      </c>
      <c r="F536">
        <v>7</v>
      </c>
      <c r="G536">
        <f t="shared" si="8"/>
        <v>7</v>
      </c>
      <c r="H536" t="s">
        <v>1121</v>
      </c>
      <c r="K536" s="2">
        <v>1214.8499999999999</v>
      </c>
      <c r="L536">
        <v>661.85</v>
      </c>
      <c r="M536">
        <v>553</v>
      </c>
    </row>
    <row r="537" spans="1:13" x14ac:dyDescent="0.3">
      <c r="A537" t="s">
        <v>1986</v>
      </c>
      <c r="C537" t="s">
        <v>1987</v>
      </c>
      <c r="D537" t="s">
        <v>1119</v>
      </c>
      <c r="E537" t="s">
        <v>1120</v>
      </c>
      <c r="F537">
        <v>7</v>
      </c>
      <c r="G537">
        <f t="shared" si="8"/>
        <v>7</v>
      </c>
      <c r="H537" t="s">
        <v>1121</v>
      </c>
      <c r="K537" s="2">
        <v>1045.8499999999999</v>
      </c>
      <c r="L537">
        <v>492.85</v>
      </c>
      <c r="M537">
        <v>553</v>
      </c>
    </row>
    <row r="538" spans="1:13" x14ac:dyDescent="0.3">
      <c r="A538" t="s">
        <v>1988</v>
      </c>
      <c r="C538" t="s">
        <v>1989</v>
      </c>
      <c r="D538" t="s">
        <v>1119</v>
      </c>
      <c r="E538" t="s">
        <v>1120</v>
      </c>
      <c r="F538">
        <v>7</v>
      </c>
      <c r="G538">
        <f t="shared" si="8"/>
        <v>7</v>
      </c>
      <c r="H538" t="s">
        <v>1121</v>
      </c>
      <c r="K538" s="2">
        <v>1781.35</v>
      </c>
      <c r="L538" s="2">
        <v>1228.3499999999999</v>
      </c>
      <c r="M538">
        <v>553</v>
      </c>
    </row>
    <row r="539" spans="1:13" x14ac:dyDescent="0.3">
      <c r="A539" t="s">
        <v>1990</v>
      </c>
      <c r="C539" t="s">
        <v>1991</v>
      </c>
      <c r="D539" t="s">
        <v>1119</v>
      </c>
      <c r="E539" t="s">
        <v>1120</v>
      </c>
      <c r="F539">
        <v>7</v>
      </c>
      <c r="G539">
        <f t="shared" si="8"/>
        <v>7</v>
      </c>
      <c r="H539" t="s">
        <v>1121</v>
      </c>
      <c r="K539" s="2">
        <v>2317.85</v>
      </c>
      <c r="L539" s="2">
        <v>1764.85</v>
      </c>
      <c r="M539">
        <v>553</v>
      </c>
    </row>
    <row r="540" spans="1:13" x14ac:dyDescent="0.3">
      <c r="A540" t="s">
        <v>1992</v>
      </c>
      <c r="C540" t="s">
        <v>1993</v>
      </c>
      <c r="D540" t="s">
        <v>1119</v>
      </c>
      <c r="E540" t="s">
        <v>1120</v>
      </c>
      <c r="F540">
        <v>7</v>
      </c>
      <c r="G540">
        <f t="shared" si="8"/>
        <v>7</v>
      </c>
      <c r="H540" t="s">
        <v>1121</v>
      </c>
      <c r="K540">
        <v>980.05</v>
      </c>
      <c r="L540">
        <v>427.05</v>
      </c>
      <c r="M540">
        <v>553</v>
      </c>
    </row>
    <row r="541" spans="1:13" x14ac:dyDescent="0.3">
      <c r="A541" t="s">
        <v>1994</v>
      </c>
      <c r="C541" t="s">
        <v>1995</v>
      </c>
      <c r="D541" t="s">
        <v>1119</v>
      </c>
      <c r="E541" t="s">
        <v>1229</v>
      </c>
      <c r="F541">
        <v>3</v>
      </c>
      <c r="G541">
        <f t="shared" si="8"/>
        <v>3</v>
      </c>
      <c r="H541" t="s">
        <v>1121</v>
      </c>
      <c r="K541">
        <v>545.79999999999995</v>
      </c>
      <c r="L541">
        <v>308.8</v>
      </c>
      <c r="M541">
        <v>237</v>
      </c>
    </row>
    <row r="542" spans="1:13" x14ac:dyDescent="0.3">
      <c r="A542" t="s">
        <v>1996</v>
      </c>
      <c r="C542" t="s">
        <v>1997</v>
      </c>
      <c r="D542" t="s">
        <v>1119</v>
      </c>
      <c r="E542" t="s">
        <v>1120</v>
      </c>
      <c r="F542">
        <v>7</v>
      </c>
      <c r="G542">
        <f t="shared" si="8"/>
        <v>7</v>
      </c>
      <c r="H542" t="s">
        <v>1121</v>
      </c>
      <c r="K542" s="2">
        <v>1707.05</v>
      </c>
      <c r="L542" s="2">
        <v>1154.05</v>
      </c>
      <c r="M542">
        <v>553</v>
      </c>
    </row>
    <row r="543" spans="1:13" x14ac:dyDescent="0.3">
      <c r="A543" t="s">
        <v>1998</v>
      </c>
      <c r="C543" t="s">
        <v>1999</v>
      </c>
      <c r="D543" t="s">
        <v>1119</v>
      </c>
      <c r="E543" t="s">
        <v>1148</v>
      </c>
      <c r="F543">
        <v>8</v>
      </c>
      <c r="G543">
        <f t="shared" si="8"/>
        <v>8</v>
      </c>
      <c r="H543" t="s">
        <v>1121</v>
      </c>
      <c r="K543" s="2">
        <v>1767.05</v>
      </c>
      <c r="L543" s="2">
        <v>1214.05</v>
      </c>
      <c r="M543">
        <v>553</v>
      </c>
    </row>
    <row r="544" spans="1:13" x14ac:dyDescent="0.3">
      <c r="A544" t="s">
        <v>2000</v>
      </c>
      <c r="C544" t="s">
        <v>2001</v>
      </c>
      <c r="D544" t="s">
        <v>1119</v>
      </c>
      <c r="E544" t="s">
        <v>1229</v>
      </c>
      <c r="F544">
        <v>3</v>
      </c>
      <c r="G544">
        <f t="shared" si="8"/>
        <v>3</v>
      </c>
      <c r="H544" t="s">
        <v>1121</v>
      </c>
      <c r="K544">
        <v>545.79999999999995</v>
      </c>
      <c r="L544">
        <v>308.8</v>
      </c>
      <c r="M544">
        <v>237</v>
      </c>
    </row>
    <row r="545" spans="1:13" x14ac:dyDescent="0.3">
      <c r="A545" t="s">
        <v>2002</v>
      </c>
      <c r="C545" t="s">
        <v>2003</v>
      </c>
      <c r="D545" t="s">
        <v>1119</v>
      </c>
      <c r="E545" t="s">
        <v>1150</v>
      </c>
      <c r="F545">
        <v>1</v>
      </c>
      <c r="G545">
        <f t="shared" si="8"/>
        <v>1</v>
      </c>
      <c r="H545" t="s">
        <v>1121</v>
      </c>
      <c r="K545">
        <v>158</v>
      </c>
      <c r="M545">
        <v>158</v>
      </c>
    </row>
    <row r="546" spans="1:13" x14ac:dyDescent="0.3">
      <c r="A546" t="s">
        <v>3261</v>
      </c>
      <c r="D546" t="s">
        <v>3190</v>
      </c>
      <c r="G546">
        <f t="shared" si="8"/>
        <v>0</v>
      </c>
    </row>
    <row r="547" spans="1:13" x14ac:dyDescent="0.3">
      <c r="A547" t="s">
        <v>2004</v>
      </c>
      <c r="B547" t="s">
        <v>399</v>
      </c>
      <c r="C547" t="s">
        <v>2005</v>
      </c>
      <c r="D547" t="s">
        <v>1207</v>
      </c>
      <c r="G547">
        <f t="shared" si="8"/>
        <v>0</v>
      </c>
      <c r="H547" t="s">
        <v>1121</v>
      </c>
    </row>
    <row r="548" spans="1:13" x14ac:dyDescent="0.3">
      <c r="A548" t="s">
        <v>2006</v>
      </c>
      <c r="C548" t="s">
        <v>2007</v>
      </c>
      <c r="D548" t="s">
        <v>1119</v>
      </c>
      <c r="E548" t="s">
        <v>1133</v>
      </c>
      <c r="F548">
        <v>2</v>
      </c>
      <c r="G548">
        <f t="shared" si="8"/>
        <v>2</v>
      </c>
      <c r="K548">
        <v>413.05</v>
      </c>
      <c r="L548">
        <v>255.05</v>
      </c>
      <c r="M548">
        <v>158</v>
      </c>
    </row>
    <row r="549" spans="1:13" x14ac:dyDescent="0.3">
      <c r="A549" t="s">
        <v>2008</v>
      </c>
      <c r="C549" t="s">
        <v>2009</v>
      </c>
      <c r="D549" t="s">
        <v>1119</v>
      </c>
      <c r="E549" t="s">
        <v>1136</v>
      </c>
      <c r="F549">
        <v>4</v>
      </c>
      <c r="G549">
        <f t="shared" si="8"/>
        <v>4</v>
      </c>
      <c r="H549" t="s">
        <v>1121</v>
      </c>
      <c r="K549" s="2">
        <v>1018.31</v>
      </c>
      <c r="L549">
        <v>728.65</v>
      </c>
      <c r="M549">
        <v>289.66000000000003</v>
      </c>
    </row>
    <row r="550" spans="1:13" x14ac:dyDescent="0.3">
      <c r="A550" t="s">
        <v>2010</v>
      </c>
      <c r="C550" t="s">
        <v>2011</v>
      </c>
      <c r="D550" t="s">
        <v>1119</v>
      </c>
      <c r="E550" t="s">
        <v>1136</v>
      </c>
      <c r="F550">
        <v>4</v>
      </c>
      <c r="G550">
        <f t="shared" si="8"/>
        <v>4</v>
      </c>
      <c r="H550" t="s">
        <v>1121</v>
      </c>
      <c r="K550" s="2">
        <v>1078.31</v>
      </c>
      <c r="L550">
        <v>788.65</v>
      </c>
      <c r="M550">
        <v>289.66000000000003</v>
      </c>
    </row>
    <row r="551" spans="1:13" x14ac:dyDescent="0.3">
      <c r="A551" t="s">
        <v>2012</v>
      </c>
      <c r="C551" t="s">
        <v>2013</v>
      </c>
      <c r="D551" t="s">
        <v>1119</v>
      </c>
      <c r="E551" t="s">
        <v>1133</v>
      </c>
      <c r="F551">
        <v>2</v>
      </c>
      <c r="G551">
        <f t="shared" si="8"/>
        <v>2</v>
      </c>
      <c r="K551">
        <v>413.05</v>
      </c>
      <c r="L551">
        <v>255.05</v>
      </c>
      <c r="M551">
        <v>158</v>
      </c>
    </row>
    <row r="552" spans="1:13" x14ac:dyDescent="0.3">
      <c r="A552" t="s">
        <v>2014</v>
      </c>
      <c r="C552" t="s">
        <v>2015</v>
      </c>
      <c r="D552" t="s">
        <v>1119</v>
      </c>
      <c r="E552" t="s">
        <v>1136</v>
      </c>
      <c r="F552">
        <v>4</v>
      </c>
      <c r="G552">
        <f t="shared" si="8"/>
        <v>4</v>
      </c>
      <c r="H552" t="s">
        <v>1121</v>
      </c>
      <c r="K552" s="2">
        <v>1018.31</v>
      </c>
      <c r="L552">
        <v>728.65</v>
      </c>
      <c r="M552">
        <v>289.66000000000003</v>
      </c>
    </row>
    <row r="553" spans="1:13" x14ac:dyDescent="0.3">
      <c r="A553" t="s">
        <v>2016</v>
      </c>
      <c r="C553" t="s">
        <v>2017</v>
      </c>
      <c r="D553" t="s">
        <v>1119</v>
      </c>
      <c r="E553" t="s">
        <v>1136</v>
      </c>
      <c r="F553">
        <v>4</v>
      </c>
      <c r="G553">
        <f t="shared" si="8"/>
        <v>4</v>
      </c>
      <c r="H553" t="s">
        <v>1121</v>
      </c>
      <c r="K553" s="2">
        <v>1078.31</v>
      </c>
      <c r="L553">
        <v>788.65</v>
      </c>
      <c r="M553">
        <v>289.66000000000003</v>
      </c>
    </row>
    <row r="554" spans="1:13" x14ac:dyDescent="0.3">
      <c r="A554" t="s">
        <v>2018</v>
      </c>
      <c r="C554" t="s">
        <v>2019</v>
      </c>
      <c r="D554" t="s">
        <v>1119</v>
      </c>
      <c r="E554" t="s">
        <v>1133</v>
      </c>
      <c r="F554">
        <v>2</v>
      </c>
      <c r="G554">
        <f t="shared" si="8"/>
        <v>2</v>
      </c>
      <c r="K554">
        <v>413.05</v>
      </c>
      <c r="L554">
        <v>255.05</v>
      </c>
      <c r="M554">
        <v>158</v>
      </c>
    </row>
    <row r="555" spans="1:13" x14ac:dyDescent="0.3">
      <c r="A555" t="s">
        <v>2020</v>
      </c>
      <c r="C555" t="s">
        <v>2021</v>
      </c>
      <c r="D555" t="s">
        <v>1119</v>
      </c>
      <c r="E555" t="s">
        <v>1136</v>
      </c>
      <c r="F555">
        <v>4</v>
      </c>
      <c r="G555">
        <f t="shared" si="8"/>
        <v>4</v>
      </c>
      <c r="H555" t="s">
        <v>1121</v>
      </c>
      <c r="K555" s="2">
        <v>1018.31</v>
      </c>
      <c r="L555">
        <v>728.65</v>
      </c>
      <c r="M555">
        <v>289.66000000000003</v>
      </c>
    </row>
    <row r="556" spans="1:13" x14ac:dyDescent="0.3">
      <c r="A556" t="s">
        <v>2022</v>
      </c>
      <c r="C556" t="s">
        <v>2023</v>
      </c>
      <c r="D556" t="s">
        <v>1119</v>
      </c>
      <c r="E556" t="s">
        <v>1136</v>
      </c>
      <c r="F556">
        <v>4</v>
      </c>
      <c r="G556">
        <f t="shared" si="8"/>
        <v>4</v>
      </c>
      <c r="H556" t="s">
        <v>1121</v>
      </c>
      <c r="K556" s="2">
        <v>1078.31</v>
      </c>
      <c r="L556">
        <v>788.65</v>
      </c>
      <c r="M556">
        <v>289.66000000000003</v>
      </c>
    </row>
    <row r="557" spans="1:13" x14ac:dyDescent="0.3">
      <c r="A557" t="s">
        <v>2024</v>
      </c>
      <c r="C557" t="s">
        <v>2025</v>
      </c>
      <c r="D557" t="s">
        <v>1119</v>
      </c>
      <c r="E557" t="s">
        <v>1133</v>
      </c>
      <c r="F557">
        <v>2</v>
      </c>
      <c r="G557">
        <f t="shared" si="8"/>
        <v>2</v>
      </c>
      <c r="K557">
        <v>413.05</v>
      </c>
      <c r="L557">
        <v>255.05</v>
      </c>
      <c r="M557">
        <v>158</v>
      </c>
    </row>
    <row r="558" spans="1:13" x14ac:dyDescent="0.3">
      <c r="A558" t="s">
        <v>2026</v>
      </c>
      <c r="C558" t="s">
        <v>2027</v>
      </c>
      <c r="D558" t="s">
        <v>1119</v>
      </c>
      <c r="E558" t="s">
        <v>1136</v>
      </c>
      <c r="F558">
        <v>4</v>
      </c>
      <c r="G558">
        <f t="shared" si="8"/>
        <v>4</v>
      </c>
      <c r="H558" t="s">
        <v>1121</v>
      </c>
      <c r="K558" s="2">
        <v>1051.31</v>
      </c>
      <c r="L558">
        <v>761.65</v>
      </c>
      <c r="M558">
        <v>289.66000000000003</v>
      </c>
    </row>
    <row r="559" spans="1:13" x14ac:dyDescent="0.3">
      <c r="A559" t="s">
        <v>2028</v>
      </c>
      <c r="C559" t="s">
        <v>2029</v>
      </c>
      <c r="D559" t="s">
        <v>1119</v>
      </c>
      <c r="E559" t="s">
        <v>1136</v>
      </c>
      <c r="F559">
        <v>4</v>
      </c>
      <c r="G559">
        <f t="shared" si="8"/>
        <v>4</v>
      </c>
      <c r="H559" t="s">
        <v>1121</v>
      </c>
      <c r="K559" s="2">
        <v>1111.31</v>
      </c>
      <c r="L559">
        <v>821.65</v>
      </c>
      <c r="M559">
        <v>289.66000000000003</v>
      </c>
    </row>
    <row r="560" spans="1:13" x14ac:dyDescent="0.3">
      <c r="A560" t="s">
        <v>2030</v>
      </c>
      <c r="C560" t="s">
        <v>2031</v>
      </c>
      <c r="D560" t="s">
        <v>1119</v>
      </c>
      <c r="E560" t="s">
        <v>1133</v>
      </c>
      <c r="F560">
        <v>2</v>
      </c>
      <c r="G560">
        <f t="shared" si="8"/>
        <v>2</v>
      </c>
      <c r="K560">
        <v>413.05</v>
      </c>
      <c r="L560">
        <v>255.05</v>
      </c>
      <c r="M560">
        <v>158</v>
      </c>
    </row>
    <row r="561" spans="1:13" x14ac:dyDescent="0.3">
      <c r="A561" t="s">
        <v>2032</v>
      </c>
      <c r="C561" t="s">
        <v>2033</v>
      </c>
      <c r="D561" t="s">
        <v>1119</v>
      </c>
      <c r="E561" t="s">
        <v>1136</v>
      </c>
      <c r="F561">
        <v>4</v>
      </c>
      <c r="G561">
        <f t="shared" si="8"/>
        <v>4</v>
      </c>
      <c r="H561" t="s">
        <v>1121</v>
      </c>
      <c r="K561" s="2">
        <v>1051.31</v>
      </c>
      <c r="L561">
        <v>761.65</v>
      </c>
      <c r="M561">
        <v>289.66000000000003</v>
      </c>
    </row>
    <row r="562" spans="1:13" x14ac:dyDescent="0.3">
      <c r="A562" t="s">
        <v>2034</v>
      </c>
      <c r="C562" t="s">
        <v>2035</v>
      </c>
      <c r="D562" t="s">
        <v>1119</v>
      </c>
      <c r="E562" t="s">
        <v>1136</v>
      </c>
      <c r="F562">
        <v>4</v>
      </c>
      <c r="G562">
        <f t="shared" si="8"/>
        <v>4</v>
      </c>
      <c r="H562" t="s">
        <v>1121</v>
      </c>
      <c r="K562" s="2">
        <v>1111.31</v>
      </c>
      <c r="L562">
        <v>821.65</v>
      </c>
      <c r="M562">
        <v>289.66000000000003</v>
      </c>
    </row>
    <row r="563" spans="1:13" x14ac:dyDescent="0.3">
      <c r="A563" t="s">
        <v>2036</v>
      </c>
      <c r="C563" t="s">
        <v>2037</v>
      </c>
      <c r="D563" t="s">
        <v>1119</v>
      </c>
      <c r="E563" t="s">
        <v>1133</v>
      </c>
      <c r="F563">
        <v>2</v>
      </c>
      <c r="G563">
        <f t="shared" si="8"/>
        <v>2</v>
      </c>
      <c r="K563">
        <v>413.05</v>
      </c>
      <c r="L563">
        <v>255.05</v>
      </c>
      <c r="M563">
        <v>158</v>
      </c>
    </row>
    <row r="564" spans="1:13" x14ac:dyDescent="0.3">
      <c r="A564" t="s">
        <v>2038</v>
      </c>
      <c r="C564" t="s">
        <v>2039</v>
      </c>
      <c r="D564" t="s">
        <v>1119</v>
      </c>
      <c r="E564" t="s">
        <v>1136</v>
      </c>
      <c r="F564">
        <v>4</v>
      </c>
      <c r="G564">
        <f t="shared" si="8"/>
        <v>4</v>
      </c>
      <c r="H564" t="s">
        <v>1121</v>
      </c>
      <c r="K564" s="2">
        <v>1051.31</v>
      </c>
      <c r="L564">
        <v>761.65</v>
      </c>
      <c r="M564">
        <v>289.66000000000003</v>
      </c>
    </row>
    <row r="565" spans="1:13" x14ac:dyDescent="0.3">
      <c r="A565" t="s">
        <v>2040</v>
      </c>
      <c r="C565" t="s">
        <v>2041</v>
      </c>
      <c r="D565" t="s">
        <v>1119</v>
      </c>
      <c r="E565" t="s">
        <v>1136</v>
      </c>
      <c r="F565">
        <v>4</v>
      </c>
      <c r="G565">
        <f t="shared" si="8"/>
        <v>4</v>
      </c>
      <c r="H565" t="s">
        <v>1121</v>
      </c>
      <c r="K565" s="2">
        <v>1111.31</v>
      </c>
      <c r="L565">
        <v>821.65</v>
      </c>
      <c r="M565">
        <v>289.66000000000003</v>
      </c>
    </row>
    <row r="566" spans="1:13" x14ac:dyDescent="0.3">
      <c r="A566" t="s">
        <v>2042</v>
      </c>
      <c r="C566" t="s">
        <v>2043</v>
      </c>
      <c r="D566" t="s">
        <v>1119</v>
      </c>
      <c r="E566" t="s">
        <v>1133</v>
      </c>
      <c r="F566">
        <v>2</v>
      </c>
      <c r="G566">
        <f t="shared" si="8"/>
        <v>2</v>
      </c>
      <c r="K566">
        <v>413.05</v>
      </c>
      <c r="L566">
        <v>255.05</v>
      </c>
      <c r="M566">
        <v>158</v>
      </c>
    </row>
    <row r="567" spans="1:13" x14ac:dyDescent="0.3">
      <c r="A567" t="s">
        <v>2044</v>
      </c>
      <c r="C567" t="s">
        <v>2045</v>
      </c>
      <c r="D567" t="s">
        <v>1119</v>
      </c>
      <c r="E567" t="s">
        <v>1136</v>
      </c>
      <c r="F567">
        <v>4</v>
      </c>
      <c r="G567">
        <f t="shared" si="8"/>
        <v>4</v>
      </c>
      <c r="H567" t="s">
        <v>1121</v>
      </c>
      <c r="K567" s="2">
        <v>1051.31</v>
      </c>
      <c r="L567">
        <v>761.65</v>
      </c>
      <c r="M567">
        <v>289.66000000000003</v>
      </c>
    </row>
    <row r="568" spans="1:13" x14ac:dyDescent="0.3">
      <c r="A568" t="s">
        <v>2046</v>
      </c>
      <c r="C568" t="s">
        <v>2047</v>
      </c>
      <c r="D568" t="s">
        <v>1119</v>
      </c>
      <c r="E568" t="s">
        <v>1136</v>
      </c>
      <c r="F568">
        <v>4</v>
      </c>
      <c r="G568">
        <f t="shared" si="8"/>
        <v>4</v>
      </c>
      <c r="H568" t="s">
        <v>1121</v>
      </c>
      <c r="K568" s="2">
        <v>1111.31</v>
      </c>
      <c r="L568">
        <v>821.65</v>
      </c>
      <c r="M568">
        <v>289.66000000000003</v>
      </c>
    </row>
    <row r="569" spans="1:13" x14ac:dyDescent="0.3">
      <c r="A569" t="s">
        <v>2048</v>
      </c>
      <c r="C569" t="s">
        <v>2049</v>
      </c>
      <c r="D569" t="s">
        <v>1119</v>
      </c>
      <c r="E569" t="s">
        <v>1133</v>
      </c>
      <c r="F569">
        <v>2</v>
      </c>
      <c r="G569">
        <f t="shared" si="8"/>
        <v>2</v>
      </c>
      <c r="K569">
        <v>634.04999999999995</v>
      </c>
      <c r="L569">
        <v>476.05</v>
      </c>
      <c r="M569">
        <v>158</v>
      </c>
    </row>
    <row r="570" spans="1:13" x14ac:dyDescent="0.3">
      <c r="A570" t="s">
        <v>2050</v>
      </c>
      <c r="C570" t="s">
        <v>2051</v>
      </c>
      <c r="D570" t="s">
        <v>1119</v>
      </c>
      <c r="E570" t="s">
        <v>1136</v>
      </c>
      <c r="F570">
        <v>4</v>
      </c>
      <c r="G570">
        <f t="shared" si="8"/>
        <v>4</v>
      </c>
      <c r="H570" t="s">
        <v>1121</v>
      </c>
      <c r="K570" s="2">
        <v>1272.31</v>
      </c>
      <c r="L570">
        <v>982.65</v>
      </c>
      <c r="M570">
        <v>289.66000000000003</v>
      </c>
    </row>
    <row r="571" spans="1:13" x14ac:dyDescent="0.3">
      <c r="A571" t="s">
        <v>2052</v>
      </c>
      <c r="C571" t="s">
        <v>2053</v>
      </c>
      <c r="D571" t="s">
        <v>1119</v>
      </c>
      <c r="E571" t="s">
        <v>1136</v>
      </c>
      <c r="F571">
        <v>4</v>
      </c>
      <c r="G571">
        <f t="shared" si="8"/>
        <v>4</v>
      </c>
      <c r="H571" t="s">
        <v>1121</v>
      </c>
      <c r="K571" s="2">
        <v>1136.31</v>
      </c>
      <c r="L571">
        <v>846.65</v>
      </c>
      <c r="M571">
        <v>289.66000000000003</v>
      </c>
    </row>
    <row r="572" spans="1:13" x14ac:dyDescent="0.3">
      <c r="A572" t="s">
        <v>2054</v>
      </c>
      <c r="C572" t="s">
        <v>2055</v>
      </c>
      <c r="D572" t="s">
        <v>1119</v>
      </c>
      <c r="E572" t="s">
        <v>1133</v>
      </c>
      <c r="F572">
        <v>2</v>
      </c>
      <c r="G572">
        <f t="shared" si="8"/>
        <v>2</v>
      </c>
      <c r="K572">
        <v>634.04999999999995</v>
      </c>
      <c r="L572">
        <v>476.05</v>
      </c>
      <c r="M572">
        <v>158</v>
      </c>
    </row>
    <row r="573" spans="1:13" x14ac:dyDescent="0.3">
      <c r="A573" t="s">
        <v>2056</v>
      </c>
      <c r="C573" t="s">
        <v>2057</v>
      </c>
      <c r="D573" t="s">
        <v>1119</v>
      </c>
      <c r="E573" t="s">
        <v>1136</v>
      </c>
      <c r="F573">
        <v>4</v>
      </c>
      <c r="G573">
        <f t="shared" si="8"/>
        <v>4</v>
      </c>
      <c r="H573" t="s">
        <v>1121</v>
      </c>
      <c r="K573" s="2">
        <v>1272.31</v>
      </c>
      <c r="L573">
        <v>982.65</v>
      </c>
      <c r="M573">
        <v>289.66000000000003</v>
      </c>
    </row>
    <row r="574" spans="1:13" x14ac:dyDescent="0.3">
      <c r="A574" t="s">
        <v>2058</v>
      </c>
      <c r="C574" t="s">
        <v>2059</v>
      </c>
      <c r="D574" t="s">
        <v>1119</v>
      </c>
      <c r="E574" t="s">
        <v>1136</v>
      </c>
      <c r="F574">
        <v>4</v>
      </c>
      <c r="G574">
        <f t="shared" si="8"/>
        <v>4</v>
      </c>
      <c r="H574" t="s">
        <v>1121</v>
      </c>
      <c r="K574" s="2">
        <v>1136.31</v>
      </c>
      <c r="L574">
        <v>846.65</v>
      </c>
      <c r="M574">
        <v>289.66000000000003</v>
      </c>
    </row>
    <row r="575" spans="1:13" x14ac:dyDescent="0.3">
      <c r="A575" t="s">
        <v>2060</v>
      </c>
      <c r="C575" t="s">
        <v>2061</v>
      </c>
      <c r="D575" t="s">
        <v>1119</v>
      </c>
      <c r="E575" t="s">
        <v>1133</v>
      </c>
      <c r="F575">
        <v>2</v>
      </c>
      <c r="G575">
        <f t="shared" si="8"/>
        <v>2</v>
      </c>
      <c r="K575">
        <v>784.65</v>
      </c>
      <c r="L575">
        <v>468.65</v>
      </c>
      <c r="M575">
        <v>316</v>
      </c>
    </row>
    <row r="576" spans="1:13" x14ac:dyDescent="0.3">
      <c r="A576" t="s">
        <v>2062</v>
      </c>
      <c r="C576" t="s">
        <v>2063</v>
      </c>
      <c r="D576" t="s">
        <v>1119</v>
      </c>
      <c r="E576" t="s">
        <v>1136</v>
      </c>
      <c r="F576">
        <v>4</v>
      </c>
      <c r="G576">
        <f t="shared" si="8"/>
        <v>4</v>
      </c>
      <c r="K576" s="2">
        <v>1374.25</v>
      </c>
      <c r="L576" s="2">
        <v>1058.25</v>
      </c>
      <c r="M576">
        <v>316</v>
      </c>
    </row>
    <row r="577" spans="1:14" x14ac:dyDescent="0.3">
      <c r="A577" t="s">
        <v>2064</v>
      </c>
      <c r="C577" t="s">
        <v>2065</v>
      </c>
      <c r="D577" t="s">
        <v>1119</v>
      </c>
      <c r="E577" t="s">
        <v>1136</v>
      </c>
      <c r="F577">
        <v>4</v>
      </c>
      <c r="G577">
        <f t="shared" si="8"/>
        <v>4</v>
      </c>
      <c r="K577" s="2">
        <v>1410.75</v>
      </c>
      <c r="L577" s="2">
        <v>1094.75</v>
      </c>
      <c r="M577">
        <v>316</v>
      </c>
    </row>
    <row r="578" spans="1:14" x14ac:dyDescent="0.3">
      <c r="A578" t="s">
        <v>520</v>
      </c>
      <c r="C578" t="s">
        <v>2066</v>
      </c>
      <c r="D578" t="s">
        <v>1119</v>
      </c>
      <c r="E578" t="s">
        <v>1178</v>
      </c>
      <c r="F578">
        <v>5</v>
      </c>
      <c r="G578">
        <f t="shared" si="8"/>
        <v>5</v>
      </c>
      <c r="H578" t="s">
        <v>1121</v>
      </c>
      <c r="K578" s="2">
        <v>1268.75</v>
      </c>
      <c r="L578">
        <v>300.75</v>
      </c>
      <c r="M578">
        <v>869</v>
      </c>
      <c r="N578">
        <v>99</v>
      </c>
    </row>
    <row r="579" spans="1:14" x14ac:dyDescent="0.3">
      <c r="A579" t="s">
        <v>2067</v>
      </c>
      <c r="C579" t="s">
        <v>2068</v>
      </c>
      <c r="D579" t="s">
        <v>1119</v>
      </c>
      <c r="G579">
        <f t="shared" ref="G579:G642" si="9">(F579-INT(F579))*5/3+INT(F579)</f>
        <v>0</v>
      </c>
      <c r="H579" t="s">
        <v>1121</v>
      </c>
      <c r="K579">
        <v>124</v>
      </c>
      <c r="L579">
        <v>124</v>
      </c>
    </row>
    <row r="580" spans="1:14" x14ac:dyDescent="0.3">
      <c r="A580" t="s">
        <v>595</v>
      </c>
      <c r="C580" t="s">
        <v>2069</v>
      </c>
      <c r="D580" t="s">
        <v>1119</v>
      </c>
      <c r="E580" t="s">
        <v>1229</v>
      </c>
      <c r="F580">
        <v>3</v>
      </c>
      <c r="G580">
        <f t="shared" si="9"/>
        <v>3</v>
      </c>
      <c r="K580">
        <v>619.75</v>
      </c>
      <c r="L580">
        <v>283.75</v>
      </c>
      <c r="M580">
        <v>237</v>
      </c>
      <c r="N580">
        <v>99</v>
      </c>
    </row>
    <row r="581" spans="1:14" x14ac:dyDescent="0.3">
      <c r="A581" t="s">
        <v>596</v>
      </c>
      <c r="C581" t="s">
        <v>2070</v>
      </c>
      <c r="D581" t="s">
        <v>1119</v>
      </c>
      <c r="E581" t="s">
        <v>1229</v>
      </c>
      <c r="F581">
        <v>3</v>
      </c>
      <c r="G581">
        <f t="shared" si="9"/>
        <v>3</v>
      </c>
      <c r="K581">
        <v>659.75</v>
      </c>
      <c r="L581">
        <v>323.75</v>
      </c>
      <c r="M581">
        <v>237</v>
      </c>
      <c r="N581">
        <v>99</v>
      </c>
    </row>
    <row r="582" spans="1:14" x14ac:dyDescent="0.3">
      <c r="A582" t="s">
        <v>597</v>
      </c>
      <c r="C582" t="s">
        <v>2071</v>
      </c>
      <c r="D582" t="s">
        <v>1119</v>
      </c>
      <c r="E582" t="s">
        <v>1178</v>
      </c>
      <c r="F582">
        <v>5</v>
      </c>
      <c r="G582">
        <f t="shared" si="9"/>
        <v>5</v>
      </c>
      <c r="K582" s="2">
        <v>1301.55</v>
      </c>
      <c r="L582">
        <v>807.55</v>
      </c>
      <c r="M582">
        <v>395</v>
      </c>
      <c r="N582">
        <v>99</v>
      </c>
    </row>
    <row r="583" spans="1:14" x14ac:dyDescent="0.3">
      <c r="A583" t="s">
        <v>429</v>
      </c>
      <c r="C583" t="s">
        <v>2072</v>
      </c>
      <c r="D583" t="s">
        <v>1119</v>
      </c>
      <c r="E583" t="s">
        <v>1224</v>
      </c>
      <c r="F583">
        <v>1.3</v>
      </c>
      <c r="G583">
        <f t="shared" si="9"/>
        <v>1.5</v>
      </c>
      <c r="H583" t="s">
        <v>1121</v>
      </c>
      <c r="K583">
        <v>191.8</v>
      </c>
      <c r="L583">
        <v>53.55</v>
      </c>
      <c r="M583">
        <v>138.25</v>
      </c>
    </row>
    <row r="584" spans="1:14" x14ac:dyDescent="0.3">
      <c r="A584" t="s">
        <v>2073</v>
      </c>
      <c r="C584" t="s">
        <v>2074</v>
      </c>
      <c r="D584" t="s">
        <v>1119</v>
      </c>
      <c r="E584" t="s">
        <v>1229</v>
      </c>
      <c r="F584">
        <v>3</v>
      </c>
      <c r="G584">
        <f t="shared" si="9"/>
        <v>3</v>
      </c>
      <c r="H584" t="s">
        <v>1121</v>
      </c>
      <c r="K584">
        <v>197.85</v>
      </c>
      <c r="L584">
        <v>39.85</v>
      </c>
      <c r="M584">
        <v>158</v>
      </c>
    </row>
    <row r="585" spans="1:14" x14ac:dyDescent="0.3">
      <c r="A585" t="s">
        <v>521</v>
      </c>
      <c r="C585" t="s">
        <v>2075</v>
      </c>
      <c r="D585" t="s">
        <v>1119</v>
      </c>
      <c r="E585" t="s">
        <v>1224</v>
      </c>
      <c r="F585">
        <v>1.3</v>
      </c>
      <c r="G585">
        <f t="shared" si="9"/>
        <v>1.5</v>
      </c>
      <c r="H585" t="s">
        <v>1121</v>
      </c>
      <c r="K585">
        <v>241.85</v>
      </c>
      <c r="L585">
        <v>24.35</v>
      </c>
      <c r="M585">
        <v>118.5</v>
      </c>
      <c r="N585">
        <v>99</v>
      </c>
    </row>
    <row r="586" spans="1:14" x14ac:dyDescent="0.3">
      <c r="A586" t="s">
        <v>522</v>
      </c>
      <c r="C586" t="s">
        <v>2076</v>
      </c>
      <c r="D586" t="s">
        <v>1119</v>
      </c>
      <c r="E586" t="s">
        <v>1229</v>
      </c>
      <c r="F586">
        <v>3</v>
      </c>
      <c r="G586">
        <f t="shared" si="9"/>
        <v>3</v>
      </c>
      <c r="H586" t="s">
        <v>1121</v>
      </c>
      <c r="K586">
        <v>639.4</v>
      </c>
      <c r="L586">
        <v>303.39999999999998</v>
      </c>
      <c r="M586">
        <v>237</v>
      </c>
      <c r="N586">
        <v>99</v>
      </c>
    </row>
    <row r="587" spans="1:14" x14ac:dyDescent="0.3">
      <c r="A587" t="s">
        <v>551</v>
      </c>
      <c r="C587" t="s">
        <v>2077</v>
      </c>
      <c r="D587" t="s">
        <v>1119</v>
      </c>
      <c r="E587" t="s">
        <v>1136</v>
      </c>
      <c r="F587">
        <v>4</v>
      </c>
      <c r="G587">
        <f t="shared" si="9"/>
        <v>4</v>
      </c>
      <c r="K587">
        <v>794.33</v>
      </c>
      <c r="L587">
        <v>313.5</v>
      </c>
      <c r="M587">
        <v>381.83</v>
      </c>
      <c r="N587">
        <v>99</v>
      </c>
    </row>
    <row r="588" spans="1:14" x14ac:dyDescent="0.3">
      <c r="A588" t="s">
        <v>2078</v>
      </c>
      <c r="C588" t="s">
        <v>2079</v>
      </c>
      <c r="D588" t="s">
        <v>1119</v>
      </c>
      <c r="E588" t="s">
        <v>1224</v>
      </c>
      <c r="F588">
        <v>1.3</v>
      </c>
      <c r="G588">
        <f t="shared" si="9"/>
        <v>1.5</v>
      </c>
      <c r="H588" t="s">
        <v>1121</v>
      </c>
      <c r="K588">
        <v>191.85</v>
      </c>
      <c r="L588">
        <v>73.349999999999994</v>
      </c>
      <c r="M588">
        <v>118.5</v>
      </c>
    </row>
    <row r="589" spans="1:14" x14ac:dyDescent="0.3">
      <c r="A589" t="s">
        <v>2080</v>
      </c>
      <c r="C589" t="s">
        <v>2081</v>
      </c>
      <c r="D589" t="s">
        <v>1119</v>
      </c>
      <c r="E589" t="s">
        <v>1224</v>
      </c>
      <c r="F589">
        <v>1.3</v>
      </c>
      <c r="G589">
        <f t="shared" si="9"/>
        <v>1.5</v>
      </c>
      <c r="H589" t="s">
        <v>1121</v>
      </c>
      <c r="K589">
        <v>158.35</v>
      </c>
      <c r="L589">
        <v>39.85</v>
      </c>
      <c r="M589">
        <v>118.5</v>
      </c>
    </row>
    <row r="590" spans="1:14" x14ac:dyDescent="0.3">
      <c r="A590" t="s">
        <v>549</v>
      </c>
      <c r="C590" t="s">
        <v>2082</v>
      </c>
      <c r="D590" t="s">
        <v>1119</v>
      </c>
      <c r="E590" t="s">
        <v>1229</v>
      </c>
      <c r="F590">
        <v>3</v>
      </c>
      <c r="G590">
        <f t="shared" si="9"/>
        <v>3</v>
      </c>
      <c r="H590" t="s">
        <v>1121</v>
      </c>
      <c r="K590">
        <v>634.9</v>
      </c>
      <c r="L590">
        <v>298.89999999999998</v>
      </c>
      <c r="M590">
        <v>237</v>
      </c>
      <c r="N590">
        <v>99</v>
      </c>
    </row>
    <row r="591" spans="1:14" x14ac:dyDescent="0.3">
      <c r="A591" t="s">
        <v>550</v>
      </c>
      <c r="C591" t="s">
        <v>2083</v>
      </c>
      <c r="D591" t="s">
        <v>1119</v>
      </c>
      <c r="E591" t="s">
        <v>1136</v>
      </c>
      <c r="F591">
        <v>4</v>
      </c>
      <c r="G591">
        <f t="shared" si="9"/>
        <v>4</v>
      </c>
      <c r="H591" t="s">
        <v>1121</v>
      </c>
      <c r="K591">
        <v>713.9</v>
      </c>
      <c r="L591">
        <v>298.89999999999998</v>
      </c>
      <c r="M591">
        <v>316</v>
      </c>
      <c r="N591">
        <v>99</v>
      </c>
    </row>
    <row r="592" spans="1:14" x14ac:dyDescent="0.3">
      <c r="A592" t="s">
        <v>2084</v>
      </c>
      <c r="C592" t="s">
        <v>2085</v>
      </c>
      <c r="D592" t="s">
        <v>1119</v>
      </c>
      <c r="E592" t="s">
        <v>1133</v>
      </c>
      <c r="F592">
        <v>2</v>
      </c>
      <c r="G592">
        <f t="shared" si="9"/>
        <v>2</v>
      </c>
      <c r="H592" t="s">
        <v>1121</v>
      </c>
      <c r="K592">
        <v>323.3</v>
      </c>
      <c r="L592">
        <v>145.55000000000001</v>
      </c>
      <c r="M592">
        <v>177.75</v>
      </c>
    </row>
    <row r="593" spans="1:14" x14ac:dyDescent="0.3">
      <c r="A593" t="s">
        <v>914</v>
      </c>
      <c r="B593" t="s">
        <v>577</v>
      </c>
      <c r="C593" t="s">
        <v>2086</v>
      </c>
      <c r="D593" t="s">
        <v>1119</v>
      </c>
      <c r="E593" t="s">
        <v>1133</v>
      </c>
      <c r="F593">
        <v>2</v>
      </c>
      <c r="G593">
        <f t="shared" si="9"/>
        <v>2</v>
      </c>
      <c r="K593">
        <v>676.5</v>
      </c>
      <c r="L593">
        <v>419.5</v>
      </c>
      <c r="M593">
        <v>158</v>
      </c>
      <c r="N593">
        <v>99</v>
      </c>
    </row>
    <row r="594" spans="1:14" x14ac:dyDescent="0.3">
      <c r="A594" t="s">
        <v>932</v>
      </c>
      <c r="B594" t="s">
        <v>576</v>
      </c>
      <c r="C594" t="s">
        <v>2087</v>
      </c>
      <c r="D594" t="s">
        <v>1119</v>
      </c>
      <c r="E594" t="s">
        <v>1224</v>
      </c>
      <c r="F594">
        <v>1.3</v>
      </c>
      <c r="G594">
        <f t="shared" si="9"/>
        <v>1.5</v>
      </c>
      <c r="K594">
        <v>512.75</v>
      </c>
      <c r="L594">
        <v>255.75</v>
      </c>
      <c r="M594">
        <v>158</v>
      </c>
      <c r="N594">
        <v>99</v>
      </c>
    </row>
    <row r="595" spans="1:14" x14ac:dyDescent="0.3">
      <c r="A595" t="s">
        <v>933</v>
      </c>
      <c r="B595" t="s">
        <v>577</v>
      </c>
      <c r="C595" t="s">
        <v>2088</v>
      </c>
      <c r="D595" t="s">
        <v>1119</v>
      </c>
      <c r="E595" t="s">
        <v>1133</v>
      </c>
      <c r="F595">
        <v>2</v>
      </c>
      <c r="G595">
        <f t="shared" si="9"/>
        <v>2</v>
      </c>
      <c r="K595">
        <v>665.35</v>
      </c>
      <c r="L595">
        <v>368.85</v>
      </c>
      <c r="M595">
        <v>197.5</v>
      </c>
      <c r="N595">
        <v>99</v>
      </c>
    </row>
    <row r="596" spans="1:14" x14ac:dyDescent="0.3">
      <c r="A596" t="s">
        <v>2089</v>
      </c>
      <c r="C596" t="s">
        <v>2090</v>
      </c>
      <c r="D596" t="s">
        <v>1119</v>
      </c>
      <c r="E596" t="s">
        <v>1229</v>
      </c>
      <c r="F596">
        <v>3</v>
      </c>
      <c r="G596">
        <f t="shared" si="9"/>
        <v>3</v>
      </c>
      <c r="H596" t="s">
        <v>1121</v>
      </c>
      <c r="K596">
        <v>373.5</v>
      </c>
      <c r="L596">
        <v>136.5</v>
      </c>
      <c r="M596">
        <v>237</v>
      </c>
    </row>
    <row r="597" spans="1:14" x14ac:dyDescent="0.3">
      <c r="A597" t="s">
        <v>2091</v>
      </c>
      <c r="C597" t="s">
        <v>2092</v>
      </c>
      <c r="D597" t="s">
        <v>1119</v>
      </c>
      <c r="E597" t="s">
        <v>1120</v>
      </c>
      <c r="F597">
        <v>7</v>
      </c>
      <c r="G597">
        <f t="shared" si="9"/>
        <v>7</v>
      </c>
      <c r="H597" t="s">
        <v>1121</v>
      </c>
      <c r="K597" s="2">
        <v>1064.7</v>
      </c>
      <c r="L597">
        <v>472.2</v>
      </c>
      <c r="M597">
        <v>592.5</v>
      </c>
    </row>
    <row r="598" spans="1:14" x14ac:dyDescent="0.3">
      <c r="A598" t="s">
        <v>872</v>
      </c>
      <c r="B598" t="s">
        <v>2093</v>
      </c>
      <c r="C598" t="s">
        <v>2094</v>
      </c>
      <c r="D598" t="s">
        <v>1119</v>
      </c>
      <c r="E598" t="s">
        <v>1224</v>
      </c>
      <c r="F598">
        <v>1.3</v>
      </c>
      <c r="G598">
        <f t="shared" si="9"/>
        <v>1.5</v>
      </c>
      <c r="K598">
        <v>506.5</v>
      </c>
      <c r="L598">
        <v>289</v>
      </c>
      <c r="M598">
        <v>118.5</v>
      </c>
      <c r="N598">
        <v>99</v>
      </c>
    </row>
    <row r="599" spans="1:14" x14ac:dyDescent="0.3">
      <c r="A599" t="s">
        <v>873</v>
      </c>
      <c r="B599" t="s">
        <v>577</v>
      </c>
      <c r="C599" t="s">
        <v>2095</v>
      </c>
      <c r="D599" t="s">
        <v>1119</v>
      </c>
      <c r="E599" t="s">
        <v>1133</v>
      </c>
      <c r="F599">
        <v>2</v>
      </c>
      <c r="G599">
        <f t="shared" si="9"/>
        <v>2</v>
      </c>
      <c r="K599">
        <v>633</v>
      </c>
      <c r="L599">
        <v>376</v>
      </c>
      <c r="M599">
        <v>158</v>
      </c>
      <c r="N599">
        <v>99</v>
      </c>
    </row>
    <row r="600" spans="1:14" x14ac:dyDescent="0.3">
      <c r="A600" t="s">
        <v>874</v>
      </c>
      <c r="B600" t="s">
        <v>2093</v>
      </c>
      <c r="C600" t="s">
        <v>2096</v>
      </c>
      <c r="D600" t="s">
        <v>1119</v>
      </c>
      <c r="E600" t="s">
        <v>1224</v>
      </c>
      <c r="F600">
        <v>1.3</v>
      </c>
      <c r="G600">
        <f t="shared" si="9"/>
        <v>1.5</v>
      </c>
      <c r="K600">
        <v>391.25</v>
      </c>
      <c r="L600">
        <v>173.75</v>
      </c>
      <c r="M600">
        <v>118.5</v>
      </c>
      <c r="N600">
        <v>99</v>
      </c>
    </row>
    <row r="601" spans="1:14" x14ac:dyDescent="0.3">
      <c r="A601" t="s">
        <v>875</v>
      </c>
      <c r="B601" t="s">
        <v>577</v>
      </c>
      <c r="C601" t="s">
        <v>2097</v>
      </c>
      <c r="D601" t="s">
        <v>1119</v>
      </c>
      <c r="E601" t="s">
        <v>1133</v>
      </c>
      <c r="F601">
        <v>2</v>
      </c>
      <c r="G601">
        <f t="shared" si="9"/>
        <v>2</v>
      </c>
      <c r="K601">
        <v>598.85</v>
      </c>
      <c r="L601">
        <v>302.35000000000002</v>
      </c>
      <c r="M601">
        <v>197.5</v>
      </c>
      <c r="N601">
        <v>99</v>
      </c>
    </row>
    <row r="602" spans="1:14" x14ac:dyDescent="0.3">
      <c r="A602" t="s">
        <v>911</v>
      </c>
      <c r="B602" t="s">
        <v>2093</v>
      </c>
      <c r="C602" t="s">
        <v>2098</v>
      </c>
      <c r="D602" t="s">
        <v>1119</v>
      </c>
      <c r="E602" t="s">
        <v>1224</v>
      </c>
      <c r="F602">
        <v>1.3</v>
      </c>
      <c r="G602">
        <f t="shared" si="9"/>
        <v>1.5</v>
      </c>
      <c r="K602">
        <v>320.5</v>
      </c>
      <c r="L602">
        <v>103</v>
      </c>
      <c r="M602">
        <v>118.5</v>
      </c>
      <c r="N602">
        <v>99</v>
      </c>
    </row>
    <row r="603" spans="1:14" x14ac:dyDescent="0.3">
      <c r="A603" t="s">
        <v>912</v>
      </c>
      <c r="B603" t="s">
        <v>577</v>
      </c>
      <c r="C603" t="s">
        <v>2099</v>
      </c>
      <c r="D603" t="s">
        <v>1119</v>
      </c>
      <c r="E603" t="s">
        <v>1133</v>
      </c>
      <c r="F603">
        <v>2</v>
      </c>
      <c r="G603">
        <f t="shared" si="9"/>
        <v>2</v>
      </c>
      <c r="K603">
        <v>455.7</v>
      </c>
      <c r="L603">
        <v>198.7</v>
      </c>
      <c r="M603">
        <v>158</v>
      </c>
      <c r="N603">
        <v>99</v>
      </c>
    </row>
    <row r="604" spans="1:14" x14ac:dyDescent="0.3">
      <c r="A604" t="s">
        <v>913</v>
      </c>
      <c r="B604" t="s">
        <v>2093</v>
      </c>
      <c r="C604" t="s">
        <v>2100</v>
      </c>
      <c r="D604" t="s">
        <v>1119</v>
      </c>
      <c r="E604" t="s">
        <v>1224</v>
      </c>
      <c r="F604">
        <v>1.3</v>
      </c>
      <c r="G604">
        <f t="shared" si="9"/>
        <v>1.5</v>
      </c>
      <c r="K604">
        <v>506.5</v>
      </c>
      <c r="L604">
        <v>289</v>
      </c>
      <c r="M604">
        <v>118.5</v>
      </c>
      <c r="N604">
        <v>99</v>
      </c>
    </row>
    <row r="605" spans="1:14" x14ac:dyDescent="0.3">
      <c r="A605" t="s">
        <v>516</v>
      </c>
      <c r="B605">
        <v>500</v>
      </c>
      <c r="C605" t="s">
        <v>2101</v>
      </c>
      <c r="D605" t="s">
        <v>1119</v>
      </c>
      <c r="E605" t="s">
        <v>1127</v>
      </c>
      <c r="F605">
        <v>2.2999999999999998</v>
      </c>
      <c r="G605">
        <f t="shared" si="9"/>
        <v>2.4999999999999996</v>
      </c>
      <c r="H605" t="s">
        <v>1121</v>
      </c>
      <c r="K605">
        <v>668.96</v>
      </c>
      <c r="L605">
        <v>240.8</v>
      </c>
      <c r="M605">
        <v>329.16</v>
      </c>
      <c r="N605">
        <v>99</v>
      </c>
    </row>
    <row r="606" spans="1:14" x14ac:dyDescent="0.3">
      <c r="A606" t="s">
        <v>517</v>
      </c>
      <c r="B606">
        <v>1000</v>
      </c>
      <c r="C606" t="s">
        <v>2103</v>
      </c>
      <c r="D606" t="s">
        <v>1119</v>
      </c>
      <c r="E606" t="s">
        <v>1136</v>
      </c>
      <c r="F606">
        <v>4</v>
      </c>
      <c r="G606">
        <f t="shared" si="9"/>
        <v>4</v>
      </c>
      <c r="H606" t="s">
        <v>1121</v>
      </c>
      <c r="K606" s="2">
        <v>1159.81</v>
      </c>
      <c r="L606">
        <v>613.15</v>
      </c>
      <c r="M606">
        <v>447.66</v>
      </c>
      <c r="N606">
        <v>99</v>
      </c>
    </row>
    <row r="607" spans="1:14" x14ac:dyDescent="0.3">
      <c r="A607" t="s">
        <v>518</v>
      </c>
      <c r="B607">
        <v>2000</v>
      </c>
      <c r="C607" t="s">
        <v>2104</v>
      </c>
      <c r="D607" t="s">
        <v>1119</v>
      </c>
      <c r="E607" t="s">
        <v>1144</v>
      </c>
      <c r="F607">
        <v>6</v>
      </c>
      <c r="G607">
        <f t="shared" si="9"/>
        <v>6</v>
      </c>
      <c r="H607" t="s">
        <v>1121</v>
      </c>
      <c r="K607" s="2">
        <v>1347.81</v>
      </c>
      <c r="L607">
        <v>643.15</v>
      </c>
      <c r="M607">
        <v>605.66</v>
      </c>
      <c r="N607">
        <v>99</v>
      </c>
    </row>
    <row r="608" spans="1:14" x14ac:dyDescent="0.3">
      <c r="A608" t="s">
        <v>2105</v>
      </c>
      <c r="C608" t="s">
        <v>2106</v>
      </c>
      <c r="D608" t="s">
        <v>1119</v>
      </c>
      <c r="E608" t="s">
        <v>1133</v>
      </c>
      <c r="F608">
        <v>2</v>
      </c>
      <c r="G608">
        <f t="shared" si="9"/>
        <v>2</v>
      </c>
      <c r="K608">
        <v>497.6</v>
      </c>
      <c r="L608">
        <v>339.6</v>
      </c>
      <c r="M608">
        <v>158</v>
      </c>
    </row>
    <row r="609" spans="1:14" x14ac:dyDescent="0.3">
      <c r="A609" t="s">
        <v>2107</v>
      </c>
      <c r="C609" t="s">
        <v>2108</v>
      </c>
      <c r="D609" t="s">
        <v>1119</v>
      </c>
      <c r="E609" t="s">
        <v>1136</v>
      </c>
      <c r="F609">
        <v>4</v>
      </c>
      <c r="G609">
        <f t="shared" si="9"/>
        <v>4</v>
      </c>
      <c r="K609">
        <v>791.13</v>
      </c>
      <c r="L609">
        <v>409.3</v>
      </c>
      <c r="M609">
        <v>381.83</v>
      </c>
    </row>
    <row r="610" spans="1:14" x14ac:dyDescent="0.3">
      <c r="A610" t="s">
        <v>997</v>
      </c>
      <c r="C610" t="s">
        <v>2109</v>
      </c>
      <c r="D610" t="s">
        <v>1119</v>
      </c>
      <c r="E610" t="s">
        <v>1229</v>
      </c>
      <c r="F610">
        <v>3</v>
      </c>
      <c r="G610">
        <f t="shared" si="9"/>
        <v>3</v>
      </c>
      <c r="K610">
        <v>516.79999999999995</v>
      </c>
      <c r="L610">
        <v>180.8</v>
      </c>
      <c r="M610">
        <v>237</v>
      </c>
      <c r="N610">
        <v>99</v>
      </c>
    </row>
    <row r="611" spans="1:14" x14ac:dyDescent="0.3">
      <c r="A611" t="s">
        <v>998</v>
      </c>
      <c r="C611" t="s">
        <v>2110</v>
      </c>
      <c r="D611" t="s">
        <v>1119</v>
      </c>
      <c r="E611" t="s">
        <v>1136</v>
      </c>
      <c r="F611">
        <v>4</v>
      </c>
      <c r="G611">
        <f t="shared" si="9"/>
        <v>4</v>
      </c>
      <c r="K611" s="2">
        <v>1045.6300000000001</v>
      </c>
      <c r="L611">
        <v>564.79999999999995</v>
      </c>
      <c r="M611">
        <v>381.83</v>
      </c>
      <c r="N611">
        <v>99</v>
      </c>
    </row>
    <row r="612" spans="1:14" x14ac:dyDescent="0.3">
      <c r="A612" t="s">
        <v>999</v>
      </c>
      <c r="C612" t="s">
        <v>2111</v>
      </c>
      <c r="D612" t="s">
        <v>1119</v>
      </c>
      <c r="E612" t="s">
        <v>3054</v>
      </c>
      <c r="F612">
        <v>4.3</v>
      </c>
      <c r="G612">
        <f t="shared" si="9"/>
        <v>4.5</v>
      </c>
      <c r="K612" s="2">
        <v>1126.83</v>
      </c>
      <c r="L612">
        <v>606.5</v>
      </c>
      <c r="M612">
        <v>421.33</v>
      </c>
      <c r="N612">
        <v>99</v>
      </c>
    </row>
    <row r="613" spans="1:14" x14ac:dyDescent="0.3">
      <c r="A613" t="s">
        <v>430</v>
      </c>
      <c r="C613" t="s">
        <v>2112</v>
      </c>
      <c r="D613" t="s">
        <v>1119</v>
      </c>
      <c r="E613" t="s">
        <v>1229</v>
      </c>
      <c r="F613">
        <v>3</v>
      </c>
      <c r="G613">
        <f t="shared" si="9"/>
        <v>3</v>
      </c>
      <c r="K613">
        <v>541.85</v>
      </c>
      <c r="L613">
        <v>304.85000000000002</v>
      </c>
      <c r="M613">
        <v>237</v>
      </c>
    </row>
    <row r="614" spans="1:14" x14ac:dyDescent="0.3">
      <c r="A614" t="s">
        <v>2113</v>
      </c>
      <c r="C614" t="s">
        <v>2114</v>
      </c>
      <c r="D614" t="s">
        <v>1119</v>
      </c>
      <c r="E614" t="s">
        <v>1229</v>
      </c>
      <c r="F614">
        <v>3</v>
      </c>
      <c r="G614">
        <f t="shared" si="9"/>
        <v>3</v>
      </c>
      <c r="K614">
        <v>445.6</v>
      </c>
      <c r="L614">
        <v>188.85</v>
      </c>
      <c r="M614">
        <v>256.75</v>
      </c>
    </row>
    <row r="615" spans="1:14" x14ac:dyDescent="0.3">
      <c r="A615" t="s">
        <v>935</v>
      </c>
      <c r="C615" t="s">
        <v>2115</v>
      </c>
      <c r="D615" t="s">
        <v>1119</v>
      </c>
      <c r="E615" t="s">
        <v>1133</v>
      </c>
      <c r="F615">
        <v>2</v>
      </c>
      <c r="G615">
        <f t="shared" si="9"/>
        <v>2</v>
      </c>
      <c r="K615">
        <v>432.1</v>
      </c>
      <c r="L615">
        <v>155.35</v>
      </c>
      <c r="M615">
        <v>177.75</v>
      </c>
      <c r="N615">
        <v>99</v>
      </c>
    </row>
    <row r="616" spans="1:14" x14ac:dyDescent="0.3">
      <c r="A616" t="s">
        <v>936</v>
      </c>
      <c r="C616" t="s">
        <v>2116</v>
      </c>
      <c r="D616" t="s">
        <v>1119</v>
      </c>
      <c r="E616" t="s">
        <v>1136</v>
      </c>
      <c r="F616">
        <v>4</v>
      </c>
      <c r="G616">
        <f t="shared" si="9"/>
        <v>4</v>
      </c>
      <c r="K616" s="2">
        <v>1139.2</v>
      </c>
      <c r="L616">
        <v>704.45</v>
      </c>
      <c r="M616">
        <v>335.75</v>
      </c>
      <c r="N616">
        <v>99</v>
      </c>
    </row>
    <row r="617" spans="1:14" x14ac:dyDescent="0.3">
      <c r="A617" t="s">
        <v>937</v>
      </c>
      <c r="C617" t="s">
        <v>2117</v>
      </c>
      <c r="D617" t="s">
        <v>1119</v>
      </c>
      <c r="E617" t="s">
        <v>1178</v>
      </c>
      <c r="F617">
        <v>5</v>
      </c>
      <c r="G617">
        <f t="shared" si="9"/>
        <v>5</v>
      </c>
      <c r="K617" s="2">
        <v>1438.25</v>
      </c>
      <c r="L617">
        <v>904.75</v>
      </c>
      <c r="M617">
        <v>434.5</v>
      </c>
      <c r="N617">
        <v>99</v>
      </c>
    </row>
    <row r="618" spans="1:14" x14ac:dyDescent="0.3">
      <c r="A618" t="s">
        <v>538</v>
      </c>
      <c r="C618" t="s">
        <v>2118</v>
      </c>
      <c r="D618" t="s">
        <v>1119</v>
      </c>
      <c r="E618" t="s">
        <v>1136</v>
      </c>
      <c r="F618">
        <v>4</v>
      </c>
      <c r="G618">
        <f t="shared" si="9"/>
        <v>4</v>
      </c>
      <c r="K618" s="2">
        <v>1266.8499999999999</v>
      </c>
      <c r="L618">
        <v>851.85</v>
      </c>
      <c r="M618">
        <v>316</v>
      </c>
      <c r="N618">
        <v>99</v>
      </c>
    </row>
    <row r="619" spans="1:14" x14ac:dyDescent="0.3">
      <c r="A619" t="s">
        <v>539</v>
      </c>
      <c r="C619" t="s">
        <v>2119</v>
      </c>
      <c r="D619" t="s">
        <v>1119</v>
      </c>
      <c r="E619" t="s">
        <v>1178</v>
      </c>
      <c r="F619">
        <v>5</v>
      </c>
      <c r="G619">
        <f t="shared" si="9"/>
        <v>5</v>
      </c>
      <c r="K619" s="2">
        <v>1460.8</v>
      </c>
      <c r="L619">
        <v>966.8</v>
      </c>
      <c r="M619">
        <v>395</v>
      </c>
      <c r="N619">
        <v>99</v>
      </c>
    </row>
    <row r="620" spans="1:14" x14ac:dyDescent="0.3">
      <c r="A620" t="s">
        <v>2120</v>
      </c>
      <c r="C620" t="s">
        <v>2121</v>
      </c>
      <c r="D620" t="s">
        <v>1119</v>
      </c>
      <c r="E620" t="s">
        <v>1224</v>
      </c>
      <c r="F620">
        <v>1.3</v>
      </c>
      <c r="G620">
        <f t="shared" si="9"/>
        <v>1.5</v>
      </c>
      <c r="H620" t="s">
        <v>1121</v>
      </c>
      <c r="K620">
        <v>175.9</v>
      </c>
      <c r="L620">
        <v>57.4</v>
      </c>
      <c r="M620">
        <v>118.5</v>
      </c>
    </row>
    <row r="621" spans="1:14" x14ac:dyDescent="0.3">
      <c r="A621" t="s">
        <v>2122</v>
      </c>
      <c r="C621" t="s">
        <v>2123</v>
      </c>
      <c r="D621" t="s">
        <v>1119</v>
      </c>
      <c r="E621" t="s">
        <v>1229</v>
      </c>
      <c r="F621">
        <v>3</v>
      </c>
      <c r="G621">
        <f t="shared" si="9"/>
        <v>3</v>
      </c>
      <c r="H621" t="s">
        <v>1121</v>
      </c>
      <c r="K621">
        <v>360.75</v>
      </c>
      <c r="L621">
        <v>123.75</v>
      </c>
      <c r="M621">
        <v>237</v>
      </c>
    </row>
    <row r="622" spans="1:14" x14ac:dyDescent="0.3">
      <c r="A622" t="s">
        <v>2124</v>
      </c>
      <c r="C622" t="s">
        <v>2125</v>
      </c>
      <c r="D622" t="s">
        <v>1119</v>
      </c>
      <c r="E622" t="s">
        <v>1229</v>
      </c>
      <c r="F622">
        <v>3</v>
      </c>
      <c r="G622">
        <f t="shared" si="9"/>
        <v>3</v>
      </c>
      <c r="H622" t="s">
        <v>1121</v>
      </c>
      <c r="K622">
        <v>712.4</v>
      </c>
      <c r="L622">
        <v>455.65</v>
      </c>
      <c r="M622">
        <v>256.75</v>
      </c>
    </row>
    <row r="623" spans="1:14" x14ac:dyDescent="0.3">
      <c r="A623" t="s">
        <v>2126</v>
      </c>
      <c r="C623" t="s">
        <v>2127</v>
      </c>
      <c r="D623" t="s">
        <v>1119</v>
      </c>
      <c r="E623" t="s">
        <v>1120</v>
      </c>
      <c r="F623">
        <v>7</v>
      </c>
      <c r="G623">
        <f t="shared" si="9"/>
        <v>7</v>
      </c>
      <c r="H623" t="s">
        <v>1121</v>
      </c>
      <c r="K623" s="2">
        <v>1341.38</v>
      </c>
      <c r="L623">
        <v>702.8</v>
      </c>
      <c r="M623">
        <v>638.58000000000004</v>
      </c>
    </row>
    <row r="624" spans="1:14" x14ac:dyDescent="0.3">
      <c r="A624" t="s">
        <v>2128</v>
      </c>
      <c r="C624" t="s">
        <v>2129</v>
      </c>
      <c r="D624" t="s">
        <v>1119</v>
      </c>
      <c r="E624" t="s">
        <v>1120</v>
      </c>
      <c r="F624">
        <v>7</v>
      </c>
      <c r="G624">
        <f t="shared" si="9"/>
        <v>7</v>
      </c>
      <c r="H624" t="s">
        <v>1121</v>
      </c>
      <c r="K624">
        <v>752.38</v>
      </c>
      <c r="L624">
        <v>666.8</v>
      </c>
      <c r="M624">
        <v>85.58</v>
      </c>
    </row>
    <row r="625" spans="1:14" x14ac:dyDescent="0.3">
      <c r="A625" t="s">
        <v>2130</v>
      </c>
      <c r="C625" t="s">
        <v>2131</v>
      </c>
      <c r="D625" t="s">
        <v>1119</v>
      </c>
      <c r="E625" t="s">
        <v>1120</v>
      </c>
      <c r="F625">
        <v>7</v>
      </c>
      <c r="G625">
        <f t="shared" si="9"/>
        <v>7</v>
      </c>
      <c r="H625" t="s">
        <v>1121</v>
      </c>
      <c r="K625" s="2">
        <v>1923.35</v>
      </c>
      <c r="L625" s="2">
        <v>1370.35</v>
      </c>
      <c r="M625">
        <v>553</v>
      </c>
    </row>
    <row r="626" spans="1:14" x14ac:dyDescent="0.3">
      <c r="A626" t="s">
        <v>2132</v>
      </c>
      <c r="C626" t="s">
        <v>2133</v>
      </c>
      <c r="D626" t="s">
        <v>1119</v>
      </c>
      <c r="E626" t="s">
        <v>1229</v>
      </c>
      <c r="F626">
        <v>3</v>
      </c>
      <c r="G626">
        <f t="shared" si="9"/>
        <v>3</v>
      </c>
      <c r="H626" t="s">
        <v>1121</v>
      </c>
      <c r="K626">
        <v>587.29999999999995</v>
      </c>
      <c r="L626">
        <v>350.3</v>
      </c>
      <c r="M626">
        <v>237</v>
      </c>
    </row>
    <row r="627" spans="1:14" x14ac:dyDescent="0.3">
      <c r="A627" t="s">
        <v>2134</v>
      </c>
      <c r="C627" t="s">
        <v>2135</v>
      </c>
      <c r="D627" t="s">
        <v>1119</v>
      </c>
      <c r="E627" t="s">
        <v>1120</v>
      </c>
      <c r="F627">
        <v>7</v>
      </c>
      <c r="G627">
        <f t="shared" si="9"/>
        <v>7</v>
      </c>
      <c r="H627" t="s">
        <v>1121</v>
      </c>
      <c r="K627" s="2">
        <v>1356.55</v>
      </c>
      <c r="L627">
        <v>803.55</v>
      </c>
      <c r="M627">
        <v>553</v>
      </c>
    </row>
    <row r="628" spans="1:14" x14ac:dyDescent="0.3">
      <c r="A628" t="s">
        <v>927</v>
      </c>
      <c r="B628" t="s">
        <v>927</v>
      </c>
      <c r="C628" t="s">
        <v>2136</v>
      </c>
      <c r="D628" t="s">
        <v>1119</v>
      </c>
      <c r="E628" t="s">
        <v>1136</v>
      </c>
      <c r="F628">
        <v>4</v>
      </c>
      <c r="G628">
        <f t="shared" si="9"/>
        <v>4</v>
      </c>
      <c r="K628">
        <v>640.97</v>
      </c>
      <c r="L628">
        <v>118.55</v>
      </c>
      <c r="M628">
        <v>388.42</v>
      </c>
      <c r="N628">
        <v>134</v>
      </c>
    </row>
    <row r="629" spans="1:14" x14ac:dyDescent="0.3">
      <c r="A629" t="s">
        <v>2137</v>
      </c>
      <c r="B629" t="s">
        <v>576</v>
      </c>
      <c r="C629" t="s">
        <v>3177</v>
      </c>
      <c r="D629" t="s">
        <v>1119</v>
      </c>
      <c r="E629" t="s">
        <v>1136</v>
      </c>
      <c r="F629">
        <v>4</v>
      </c>
      <c r="G629">
        <f t="shared" si="9"/>
        <v>4</v>
      </c>
      <c r="K629">
        <v>998.8</v>
      </c>
      <c r="L629">
        <v>469.8</v>
      </c>
      <c r="M629">
        <v>395</v>
      </c>
      <c r="N629">
        <v>134</v>
      </c>
    </row>
    <row r="630" spans="1:14" x14ac:dyDescent="0.3">
      <c r="A630" t="s">
        <v>2139</v>
      </c>
      <c r="B630" t="s">
        <v>577</v>
      </c>
      <c r="C630" t="s">
        <v>3178</v>
      </c>
      <c r="D630" t="s">
        <v>1119</v>
      </c>
      <c r="E630" t="s">
        <v>1148</v>
      </c>
      <c r="F630">
        <v>8</v>
      </c>
      <c r="G630">
        <f t="shared" si="9"/>
        <v>8</v>
      </c>
      <c r="K630" s="2">
        <v>1849.25</v>
      </c>
      <c r="L630" s="2">
        <v>1004.25</v>
      </c>
      <c r="M630">
        <v>711</v>
      </c>
      <c r="N630">
        <v>134</v>
      </c>
    </row>
    <row r="631" spans="1:14" x14ac:dyDescent="0.3">
      <c r="A631" t="s">
        <v>928</v>
      </c>
      <c r="B631" t="s">
        <v>928</v>
      </c>
      <c r="C631" t="s">
        <v>2141</v>
      </c>
      <c r="D631" t="s">
        <v>1119</v>
      </c>
      <c r="E631" t="s">
        <v>1136</v>
      </c>
      <c r="F631">
        <v>4</v>
      </c>
      <c r="G631">
        <f t="shared" si="9"/>
        <v>4</v>
      </c>
      <c r="K631">
        <v>739.65</v>
      </c>
      <c r="L631">
        <v>230.4</v>
      </c>
      <c r="M631">
        <v>375.25</v>
      </c>
      <c r="N631">
        <v>134</v>
      </c>
    </row>
    <row r="632" spans="1:14" x14ac:dyDescent="0.3">
      <c r="A632" t="s">
        <v>929</v>
      </c>
      <c r="B632" t="s">
        <v>929</v>
      </c>
      <c r="C632" t="s">
        <v>2142</v>
      </c>
      <c r="D632" t="s">
        <v>1119</v>
      </c>
      <c r="E632" t="s">
        <v>1148</v>
      </c>
      <c r="F632">
        <v>8</v>
      </c>
      <c r="G632">
        <f t="shared" si="9"/>
        <v>8</v>
      </c>
      <c r="K632" s="2">
        <v>1338.35</v>
      </c>
      <c r="L632">
        <v>513.1</v>
      </c>
      <c r="M632">
        <v>691.25</v>
      </c>
      <c r="N632">
        <v>134</v>
      </c>
    </row>
    <row r="633" spans="1:14" x14ac:dyDescent="0.3">
      <c r="A633" t="s">
        <v>2143</v>
      </c>
      <c r="B633" t="s">
        <v>2144</v>
      </c>
      <c r="C633" t="s">
        <v>2145</v>
      </c>
      <c r="D633" t="s">
        <v>1119</v>
      </c>
      <c r="E633" t="s">
        <v>1148</v>
      </c>
      <c r="F633">
        <v>8</v>
      </c>
      <c r="G633">
        <f t="shared" si="9"/>
        <v>8</v>
      </c>
      <c r="K633" s="2">
        <v>1621.85</v>
      </c>
      <c r="L633">
        <v>816.35</v>
      </c>
      <c r="M633">
        <v>671.5</v>
      </c>
      <c r="N633">
        <v>134</v>
      </c>
    </row>
    <row r="634" spans="1:14" x14ac:dyDescent="0.3">
      <c r="A634" t="s">
        <v>960</v>
      </c>
      <c r="B634" t="s">
        <v>576</v>
      </c>
      <c r="C634" t="s">
        <v>2146</v>
      </c>
      <c r="D634" t="s">
        <v>1119</v>
      </c>
      <c r="E634" t="s">
        <v>1136</v>
      </c>
      <c r="F634">
        <v>4</v>
      </c>
      <c r="G634">
        <f t="shared" si="9"/>
        <v>4</v>
      </c>
      <c r="K634" s="2">
        <v>1018.95</v>
      </c>
      <c r="L634">
        <v>529.45000000000005</v>
      </c>
      <c r="M634">
        <v>355.5</v>
      </c>
      <c r="N634">
        <v>134</v>
      </c>
    </row>
    <row r="635" spans="1:14" x14ac:dyDescent="0.3">
      <c r="A635" t="s">
        <v>961</v>
      </c>
      <c r="B635" t="s">
        <v>577</v>
      </c>
      <c r="C635" t="s">
        <v>2147</v>
      </c>
      <c r="D635" t="s">
        <v>1119</v>
      </c>
      <c r="E635" t="s">
        <v>1148</v>
      </c>
      <c r="F635">
        <v>8</v>
      </c>
      <c r="G635">
        <f t="shared" si="9"/>
        <v>8</v>
      </c>
      <c r="K635" s="2">
        <v>1376.75</v>
      </c>
      <c r="L635">
        <v>571.25</v>
      </c>
      <c r="M635">
        <v>671.5</v>
      </c>
      <c r="N635">
        <v>134</v>
      </c>
    </row>
    <row r="636" spans="1:14" x14ac:dyDescent="0.3">
      <c r="A636" t="s">
        <v>962</v>
      </c>
      <c r="B636" t="s">
        <v>2144</v>
      </c>
      <c r="C636" t="s">
        <v>2148</v>
      </c>
      <c r="D636" t="s">
        <v>1119</v>
      </c>
      <c r="E636" t="s">
        <v>1148</v>
      </c>
      <c r="F636">
        <v>8</v>
      </c>
      <c r="G636">
        <f t="shared" si="9"/>
        <v>8</v>
      </c>
      <c r="K636" s="2">
        <v>1793.65</v>
      </c>
      <c r="L636">
        <v>988.15</v>
      </c>
      <c r="M636">
        <v>671.5</v>
      </c>
      <c r="N636">
        <v>134</v>
      </c>
    </row>
    <row r="637" spans="1:14" x14ac:dyDescent="0.3">
      <c r="A637" t="s">
        <v>743</v>
      </c>
      <c r="B637" t="s">
        <v>743</v>
      </c>
      <c r="C637" t="s">
        <v>2149</v>
      </c>
      <c r="D637" t="s">
        <v>1119</v>
      </c>
      <c r="E637" t="s">
        <v>1136</v>
      </c>
      <c r="F637">
        <v>4</v>
      </c>
      <c r="G637">
        <f t="shared" si="9"/>
        <v>4</v>
      </c>
      <c r="K637">
        <v>903.5</v>
      </c>
      <c r="L637">
        <v>453.5</v>
      </c>
      <c r="M637">
        <v>316</v>
      </c>
      <c r="N637">
        <v>134</v>
      </c>
    </row>
    <row r="638" spans="1:14" x14ac:dyDescent="0.3">
      <c r="A638" t="s">
        <v>744</v>
      </c>
      <c r="B638" t="s">
        <v>744</v>
      </c>
      <c r="C638" t="s">
        <v>2150</v>
      </c>
      <c r="D638" t="s">
        <v>1119</v>
      </c>
      <c r="E638" t="s">
        <v>1148</v>
      </c>
      <c r="F638">
        <v>8</v>
      </c>
      <c r="G638">
        <f t="shared" si="9"/>
        <v>8</v>
      </c>
      <c r="K638" s="2">
        <v>2138.0500000000002</v>
      </c>
      <c r="L638" s="2">
        <v>1332.55</v>
      </c>
      <c r="M638">
        <v>671.5</v>
      </c>
      <c r="N638">
        <v>134</v>
      </c>
    </row>
    <row r="639" spans="1:14" x14ac:dyDescent="0.3">
      <c r="A639" t="s">
        <v>745</v>
      </c>
      <c r="B639" t="s">
        <v>745</v>
      </c>
      <c r="C639" t="s">
        <v>2151</v>
      </c>
      <c r="D639" t="s">
        <v>1119</v>
      </c>
      <c r="E639" t="s">
        <v>1148</v>
      </c>
      <c r="F639">
        <v>8</v>
      </c>
      <c r="G639">
        <f t="shared" si="9"/>
        <v>8</v>
      </c>
      <c r="K639" s="2">
        <v>2849.05</v>
      </c>
      <c r="L639" s="2">
        <v>2043.55</v>
      </c>
      <c r="M639">
        <v>671.5</v>
      </c>
      <c r="N639">
        <v>134</v>
      </c>
    </row>
    <row r="640" spans="1:14" x14ac:dyDescent="0.3">
      <c r="A640" t="s">
        <v>3314</v>
      </c>
      <c r="B640" t="s">
        <v>577</v>
      </c>
      <c r="C640" t="s">
        <v>3325</v>
      </c>
      <c r="D640" t="s">
        <v>1119</v>
      </c>
      <c r="E640" t="s">
        <v>1144</v>
      </c>
      <c r="F640">
        <v>6</v>
      </c>
      <c r="G640">
        <f t="shared" si="9"/>
        <v>6</v>
      </c>
      <c r="K640" s="2">
        <v>1275.95</v>
      </c>
      <c r="L640">
        <v>628.45000000000005</v>
      </c>
      <c r="M640">
        <v>513.5</v>
      </c>
      <c r="N640">
        <v>134</v>
      </c>
    </row>
    <row r="641" spans="1:14" x14ac:dyDescent="0.3">
      <c r="A641" t="s">
        <v>3313</v>
      </c>
      <c r="B641" t="s">
        <v>576</v>
      </c>
      <c r="C641" t="s">
        <v>3326</v>
      </c>
      <c r="D641" t="s">
        <v>1119</v>
      </c>
      <c r="E641" t="s">
        <v>1136</v>
      </c>
      <c r="F641">
        <v>4</v>
      </c>
      <c r="G641">
        <f t="shared" si="9"/>
        <v>4</v>
      </c>
      <c r="K641" s="2">
        <v>1200.1500000000001</v>
      </c>
      <c r="L641">
        <v>552.65</v>
      </c>
      <c r="M641">
        <v>513.5</v>
      </c>
      <c r="N641">
        <v>134</v>
      </c>
    </row>
    <row r="642" spans="1:14" x14ac:dyDescent="0.3">
      <c r="A642" t="s">
        <v>3318</v>
      </c>
      <c r="B642" t="s">
        <v>2144</v>
      </c>
      <c r="C642" t="s">
        <v>3327</v>
      </c>
      <c r="D642" t="s">
        <v>1119</v>
      </c>
      <c r="E642" t="s">
        <v>1148</v>
      </c>
      <c r="F642">
        <v>8</v>
      </c>
      <c r="G642">
        <f t="shared" si="9"/>
        <v>8</v>
      </c>
      <c r="K642" s="2">
        <v>1474.95</v>
      </c>
      <c r="L642">
        <v>669.45</v>
      </c>
      <c r="M642">
        <v>671.5</v>
      </c>
      <c r="N642">
        <v>134</v>
      </c>
    </row>
    <row r="643" spans="1:14" x14ac:dyDescent="0.3">
      <c r="A643" t="s">
        <v>3317</v>
      </c>
      <c r="B643" t="s">
        <v>577</v>
      </c>
      <c r="C643" t="s">
        <v>3328</v>
      </c>
      <c r="D643" t="s">
        <v>1119</v>
      </c>
      <c r="E643" t="s">
        <v>1144</v>
      </c>
      <c r="F643">
        <v>6</v>
      </c>
      <c r="G643">
        <f t="shared" ref="G643:G706" si="10">(F643-INT(F643))*5/3+INT(F643)</f>
        <v>6</v>
      </c>
      <c r="K643" s="2">
        <v>1128.45</v>
      </c>
      <c r="L643">
        <v>480.95</v>
      </c>
      <c r="M643">
        <v>513.5</v>
      </c>
      <c r="N643">
        <v>134</v>
      </c>
    </row>
    <row r="644" spans="1:14" x14ac:dyDescent="0.3">
      <c r="A644" t="s">
        <v>3316</v>
      </c>
      <c r="B644" t="s">
        <v>576</v>
      </c>
      <c r="C644" t="s">
        <v>3329</v>
      </c>
      <c r="D644" t="s">
        <v>1119</v>
      </c>
      <c r="E644" t="s">
        <v>1136</v>
      </c>
      <c r="F644">
        <v>4</v>
      </c>
      <c r="G644">
        <f t="shared" si="10"/>
        <v>4</v>
      </c>
      <c r="K644">
        <v>923.15</v>
      </c>
      <c r="L644">
        <v>433.65</v>
      </c>
      <c r="M644">
        <v>355.5</v>
      </c>
      <c r="N644">
        <v>134</v>
      </c>
    </row>
    <row r="645" spans="1:14" x14ac:dyDescent="0.3">
      <c r="A645" t="s">
        <v>2152</v>
      </c>
      <c r="C645" t="s">
        <v>2153</v>
      </c>
      <c r="D645" t="s">
        <v>1119</v>
      </c>
      <c r="E645" t="s">
        <v>1136</v>
      </c>
      <c r="F645">
        <v>4</v>
      </c>
      <c r="G645">
        <f t="shared" si="10"/>
        <v>4</v>
      </c>
      <c r="H645" t="s">
        <v>1121</v>
      </c>
      <c r="K645">
        <v>695.15</v>
      </c>
      <c r="L645">
        <v>379.15</v>
      </c>
      <c r="M645">
        <v>316</v>
      </c>
    </row>
    <row r="646" spans="1:14" x14ac:dyDescent="0.3">
      <c r="A646" t="s">
        <v>2154</v>
      </c>
      <c r="C646" t="s">
        <v>2155</v>
      </c>
      <c r="D646" t="s">
        <v>1119</v>
      </c>
      <c r="E646" t="s">
        <v>1136</v>
      </c>
      <c r="F646">
        <v>4</v>
      </c>
      <c r="G646">
        <f t="shared" si="10"/>
        <v>4</v>
      </c>
      <c r="H646" t="s">
        <v>1121</v>
      </c>
      <c r="K646">
        <v>695.15</v>
      </c>
      <c r="L646">
        <v>379.15</v>
      </c>
      <c r="M646">
        <v>316</v>
      </c>
    </row>
    <row r="647" spans="1:14" x14ac:dyDescent="0.3">
      <c r="A647" t="s">
        <v>2156</v>
      </c>
      <c r="C647" t="s">
        <v>2157</v>
      </c>
      <c r="D647" t="s">
        <v>1119</v>
      </c>
      <c r="E647" t="s">
        <v>1136</v>
      </c>
      <c r="F647">
        <v>4</v>
      </c>
      <c r="G647">
        <f t="shared" si="10"/>
        <v>4</v>
      </c>
      <c r="H647" t="s">
        <v>1121</v>
      </c>
      <c r="K647">
        <v>695.15</v>
      </c>
      <c r="L647">
        <v>379.15</v>
      </c>
      <c r="M647">
        <v>316</v>
      </c>
    </row>
    <row r="648" spans="1:14" x14ac:dyDescent="0.3">
      <c r="A648" t="s">
        <v>2158</v>
      </c>
      <c r="C648" t="s">
        <v>2159</v>
      </c>
      <c r="D648" t="s">
        <v>1119</v>
      </c>
      <c r="E648" t="s">
        <v>1136</v>
      </c>
      <c r="F648">
        <v>4</v>
      </c>
      <c r="G648">
        <f t="shared" si="10"/>
        <v>4</v>
      </c>
      <c r="H648" t="s">
        <v>1121</v>
      </c>
      <c r="K648">
        <v>695.15</v>
      </c>
      <c r="L648">
        <v>379.15</v>
      </c>
      <c r="M648">
        <v>316</v>
      </c>
    </row>
    <row r="649" spans="1:14" x14ac:dyDescent="0.3">
      <c r="A649" t="s">
        <v>2160</v>
      </c>
      <c r="C649" t="s">
        <v>2161</v>
      </c>
      <c r="D649" t="s">
        <v>1119</v>
      </c>
      <c r="E649" t="s">
        <v>1136</v>
      </c>
      <c r="F649">
        <v>4</v>
      </c>
      <c r="G649">
        <f t="shared" si="10"/>
        <v>4</v>
      </c>
      <c r="H649" t="s">
        <v>1121</v>
      </c>
      <c r="K649">
        <v>695.15</v>
      </c>
      <c r="L649">
        <v>379.15</v>
      </c>
      <c r="M649">
        <v>316</v>
      </c>
    </row>
    <row r="650" spans="1:14" x14ac:dyDescent="0.3">
      <c r="A650" t="s">
        <v>2162</v>
      </c>
      <c r="C650" t="s">
        <v>2163</v>
      </c>
      <c r="D650" t="s">
        <v>1119</v>
      </c>
      <c r="E650" t="s">
        <v>1136</v>
      </c>
      <c r="F650">
        <v>4</v>
      </c>
      <c r="G650">
        <f t="shared" si="10"/>
        <v>4</v>
      </c>
      <c r="H650" t="s">
        <v>1121</v>
      </c>
      <c r="K650">
        <v>695.15</v>
      </c>
      <c r="L650">
        <v>379.15</v>
      </c>
      <c r="M650">
        <v>316</v>
      </c>
    </row>
    <row r="651" spans="1:14" x14ac:dyDescent="0.3">
      <c r="A651" t="s">
        <v>2164</v>
      </c>
      <c r="C651" t="s">
        <v>2165</v>
      </c>
      <c r="D651" t="s">
        <v>1119</v>
      </c>
      <c r="E651" t="s">
        <v>1136</v>
      </c>
      <c r="F651">
        <v>4</v>
      </c>
      <c r="G651">
        <f t="shared" si="10"/>
        <v>4</v>
      </c>
      <c r="H651" t="s">
        <v>1121</v>
      </c>
      <c r="K651">
        <v>695.15</v>
      </c>
      <c r="L651">
        <v>379.15</v>
      </c>
      <c r="M651">
        <v>316</v>
      </c>
    </row>
    <row r="652" spans="1:14" x14ac:dyDescent="0.3">
      <c r="A652" t="s">
        <v>2166</v>
      </c>
      <c r="C652" t="s">
        <v>2167</v>
      </c>
      <c r="D652" t="s">
        <v>1119</v>
      </c>
      <c r="E652" t="s">
        <v>1136</v>
      </c>
      <c r="F652">
        <v>4</v>
      </c>
      <c r="G652">
        <f t="shared" si="10"/>
        <v>4</v>
      </c>
      <c r="H652" t="s">
        <v>1121</v>
      </c>
      <c r="K652">
        <v>695.15</v>
      </c>
      <c r="L652">
        <v>379.15</v>
      </c>
      <c r="M652">
        <v>316</v>
      </c>
    </row>
    <row r="653" spans="1:14" x14ac:dyDescent="0.3">
      <c r="A653" t="s">
        <v>2168</v>
      </c>
      <c r="C653" t="s">
        <v>2169</v>
      </c>
      <c r="D653" t="s">
        <v>1119</v>
      </c>
      <c r="E653" t="s">
        <v>1120</v>
      </c>
      <c r="F653">
        <v>7</v>
      </c>
      <c r="G653">
        <f t="shared" si="10"/>
        <v>7</v>
      </c>
      <c r="H653" t="s">
        <v>1121</v>
      </c>
      <c r="K653" s="2">
        <v>1377.95</v>
      </c>
      <c r="L653">
        <v>785.45</v>
      </c>
      <c r="M653">
        <v>592.5</v>
      </c>
    </row>
    <row r="654" spans="1:14" x14ac:dyDescent="0.3">
      <c r="A654" t="s">
        <v>2170</v>
      </c>
      <c r="C654" t="s">
        <v>2171</v>
      </c>
      <c r="D654" t="s">
        <v>1119</v>
      </c>
      <c r="E654" t="s">
        <v>1120</v>
      </c>
      <c r="F654">
        <v>7</v>
      </c>
      <c r="G654">
        <f t="shared" si="10"/>
        <v>7</v>
      </c>
      <c r="H654" t="s">
        <v>1121</v>
      </c>
      <c r="K654" s="2">
        <v>1377.95</v>
      </c>
      <c r="L654">
        <v>785.45</v>
      </c>
      <c r="M654">
        <v>592.5</v>
      </c>
    </row>
    <row r="655" spans="1:14" x14ac:dyDescent="0.3">
      <c r="A655" t="s">
        <v>2172</v>
      </c>
      <c r="B655" t="s">
        <v>2172</v>
      </c>
      <c r="C655" t="s">
        <v>2173</v>
      </c>
      <c r="D655" t="s">
        <v>1126</v>
      </c>
      <c r="E655" t="s">
        <v>1133</v>
      </c>
      <c r="F655">
        <v>2</v>
      </c>
      <c r="G655">
        <f t="shared" si="10"/>
        <v>2</v>
      </c>
      <c r="H655" t="s">
        <v>1121</v>
      </c>
      <c r="K655" s="2">
        <v>1296</v>
      </c>
      <c r="L655" s="2">
        <v>1164</v>
      </c>
      <c r="M655">
        <v>132</v>
      </c>
    </row>
    <row r="656" spans="1:14" x14ac:dyDescent="0.3">
      <c r="A656" t="s">
        <v>2174</v>
      </c>
      <c r="C656" t="s">
        <v>2175</v>
      </c>
      <c r="D656" t="s">
        <v>1119</v>
      </c>
      <c r="E656" t="s">
        <v>1136</v>
      </c>
      <c r="F656">
        <v>4</v>
      </c>
      <c r="G656">
        <f t="shared" si="10"/>
        <v>4</v>
      </c>
      <c r="H656" t="s">
        <v>1121</v>
      </c>
      <c r="K656">
        <v>890.5</v>
      </c>
      <c r="L656">
        <v>574.5</v>
      </c>
      <c r="M656">
        <v>316</v>
      </c>
    </row>
    <row r="657" spans="1:14" x14ac:dyDescent="0.3">
      <c r="A657" t="s">
        <v>2176</v>
      </c>
      <c r="C657" t="s">
        <v>2177</v>
      </c>
      <c r="D657" t="s">
        <v>1119</v>
      </c>
      <c r="E657" t="s">
        <v>1136</v>
      </c>
      <c r="F657">
        <v>4</v>
      </c>
      <c r="G657">
        <f t="shared" si="10"/>
        <v>4</v>
      </c>
      <c r="H657" t="s">
        <v>1121</v>
      </c>
      <c r="K657">
        <v>650.54999999999995</v>
      </c>
      <c r="L657">
        <v>314.8</v>
      </c>
      <c r="M657">
        <v>335.75</v>
      </c>
    </row>
    <row r="658" spans="1:14" x14ac:dyDescent="0.3">
      <c r="A658" t="s">
        <v>2178</v>
      </c>
      <c r="C658" t="s">
        <v>2179</v>
      </c>
      <c r="D658" t="s">
        <v>1119</v>
      </c>
      <c r="E658" t="s">
        <v>1120</v>
      </c>
      <c r="F658">
        <v>7</v>
      </c>
      <c r="G658">
        <f t="shared" si="10"/>
        <v>7</v>
      </c>
      <c r="H658" t="s">
        <v>1121</v>
      </c>
      <c r="K658" s="2">
        <v>1717.25</v>
      </c>
      <c r="L658" s="2">
        <v>1065.5</v>
      </c>
      <c r="M658">
        <v>651.75</v>
      </c>
    </row>
    <row r="659" spans="1:14" x14ac:dyDescent="0.3">
      <c r="A659" t="s">
        <v>2180</v>
      </c>
      <c r="C659" t="s">
        <v>2181</v>
      </c>
      <c r="D659" t="s">
        <v>1119</v>
      </c>
      <c r="E659" t="s">
        <v>1148</v>
      </c>
      <c r="F659">
        <v>8</v>
      </c>
      <c r="G659">
        <f t="shared" si="10"/>
        <v>8</v>
      </c>
      <c r="H659" t="s">
        <v>1121</v>
      </c>
      <c r="K659" s="2">
        <v>2023.1</v>
      </c>
      <c r="L659" s="2">
        <v>1391.1</v>
      </c>
      <c r="M659">
        <v>632</v>
      </c>
    </row>
    <row r="660" spans="1:14" x14ac:dyDescent="0.3">
      <c r="A660" t="s">
        <v>2182</v>
      </c>
      <c r="C660" t="s">
        <v>2183</v>
      </c>
      <c r="D660" t="s">
        <v>1119</v>
      </c>
      <c r="E660" t="s">
        <v>1148</v>
      </c>
      <c r="F660">
        <v>8</v>
      </c>
      <c r="G660">
        <f t="shared" si="10"/>
        <v>8</v>
      </c>
      <c r="H660" t="s">
        <v>1121</v>
      </c>
      <c r="K660" s="2">
        <v>2077.8000000000002</v>
      </c>
      <c r="L660" s="2">
        <v>1445.8</v>
      </c>
      <c r="M660">
        <v>632</v>
      </c>
    </row>
    <row r="661" spans="1:14" x14ac:dyDescent="0.3">
      <c r="A661" t="s">
        <v>2184</v>
      </c>
      <c r="C661" t="s">
        <v>2185</v>
      </c>
      <c r="D661" t="s">
        <v>1119</v>
      </c>
      <c r="E661" t="s">
        <v>1136</v>
      </c>
      <c r="F661">
        <v>4</v>
      </c>
      <c r="G661">
        <f t="shared" si="10"/>
        <v>4</v>
      </c>
      <c r="H661" t="s">
        <v>1121</v>
      </c>
      <c r="K661" s="2">
        <v>1178.0999999999999</v>
      </c>
      <c r="L661">
        <v>763.1</v>
      </c>
      <c r="M661">
        <v>316</v>
      </c>
      <c r="N661">
        <v>99</v>
      </c>
    </row>
    <row r="662" spans="1:14" x14ac:dyDescent="0.3">
      <c r="A662" t="s">
        <v>2186</v>
      </c>
      <c r="C662" t="s">
        <v>2187</v>
      </c>
      <c r="D662" t="s">
        <v>1119</v>
      </c>
      <c r="E662" t="s">
        <v>1148</v>
      </c>
      <c r="F662">
        <v>8</v>
      </c>
      <c r="G662">
        <f t="shared" si="10"/>
        <v>8</v>
      </c>
      <c r="H662" t="s">
        <v>1121</v>
      </c>
      <c r="K662" s="2">
        <v>2872.05</v>
      </c>
      <c r="L662" s="2">
        <v>2106.0500000000002</v>
      </c>
      <c r="M662">
        <v>632</v>
      </c>
      <c r="N662">
        <v>134</v>
      </c>
    </row>
    <row r="663" spans="1:14" x14ac:dyDescent="0.3">
      <c r="A663" t="s">
        <v>2188</v>
      </c>
      <c r="C663" t="s">
        <v>2189</v>
      </c>
      <c r="D663" t="s">
        <v>1119</v>
      </c>
      <c r="E663" t="s">
        <v>1148</v>
      </c>
      <c r="F663">
        <v>8</v>
      </c>
      <c r="G663">
        <f t="shared" si="10"/>
        <v>8</v>
      </c>
      <c r="H663" t="s">
        <v>1121</v>
      </c>
      <c r="K663" s="2">
        <v>2837.05</v>
      </c>
      <c r="L663" s="2">
        <v>2106.0500000000002</v>
      </c>
      <c r="M663">
        <v>632</v>
      </c>
      <c r="N663">
        <v>99</v>
      </c>
    </row>
    <row r="664" spans="1:14" x14ac:dyDescent="0.3">
      <c r="A664" t="s">
        <v>2190</v>
      </c>
      <c r="C664" t="s">
        <v>2191</v>
      </c>
      <c r="D664" t="s">
        <v>1119</v>
      </c>
      <c r="E664" t="s">
        <v>1136</v>
      </c>
      <c r="F664">
        <v>4</v>
      </c>
      <c r="G664">
        <f t="shared" si="10"/>
        <v>4</v>
      </c>
      <c r="H664" t="s">
        <v>1121</v>
      </c>
      <c r="K664">
        <v>890.5</v>
      </c>
      <c r="L664">
        <v>574.5</v>
      </c>
      <c r="M664">
        <v>316</v>
      </c>
    </row>
    <row r="665" spans="1:14" x14ac:dyDescent="0.3">
      <c r="A665" t="s">
        <v>2192</v>
      </c>
      <c r="C665" t="s">
        <v>2193</v>
      </c>
      <c r="D665" t="s">
        <v>1119</v>
      </c>
      <c r="E665" t="s">
        <v>1148</v>
      </c>
      <c r="F665">
        <v>8</v>
      </c>
      <c r="G665">
        <f t="shared" si="10"/>
        <v>8</v>
      </c>
      <c r="H665" t="s">
        <v>1121</v>
      </c>
      <c r="K665" s="2">
        <v>2023.1</v>
      </c>
      <c r="L665" s="2">
        <v>1391.1</v>
      </c>
      <c r="M665">
        <v>632</v>
      </c>
    </row>
    <row r="666" spans="1:14" x14ac:dyDescent="0.3">
      <c r="A666" t="s">
        <v>2194</v>
      </c>
      <c r="C666" t="s">
        <v>2195</v>
      </c>
      <c r="D666" t="s">
        <v>1119</v>
      </c>
      <c r="E666" t="s">
        <v>1148</v>
      </c>
      <c r="F666">
        <v>8</v>
      </c>
      <c r="G666">
        <f t="shared" si="10"/>
        <v>8</v>
      </c>
      <c r="H666" t="s">
        <v>1121</v>
      </c>
      <c r="K666" s="2">
        <v>2083.1</v>
      </c>
      <c r="L666" s="2">
        <v>1451.1</v>
      </c>
      <c r="M666">
        <v>632</v>
      </c>
    </row>
    <row r="667" spans="1:14" x14ac:dyDescent="0.3">
      <c r="A667" t="s">
        <v>2196</v>
      </c>
      <c r="C667" t="s">
        <v>2197</v>
      </c>
      <c r="D667" t="s">
        <v>1119</v>
      </c>
      <c r="E667" t="s">
        <v>1136</v>
      </c>
      <c r="F667">
        <v>4</v>
      </c>
      <c r="G667">
        <f t="shared" si="10"/>
        <v>4</v>
      </c>
      <c r="H667" t="s">
        <v>1121</v>
      </c>
      <c r="K667">
        <v>890.5</v>
      </c>
      <c r="L667">
        <v>574.5</v>
      </c>
      <c r="M667">
        <v>316</v>
      </c>
    </row>
    <row r="668" spans="1:14" x14ac:dyDescent="0.3">
      <c r="A668" t="s">
        <v>2198</v>
      </c>
      <c r="C668" t="s">
        <v>2199</v>
      </c>
      <c r="D668" t="s">
        <v>1119</v>
      </c>
      <c r="E668" t="s">
        <v>1144</v>
      </c>
      <c r="F668">
        <v>6</v>
      </c>
      <c r="G668">
        <f t="shared" si="10"/>
        <v>6</v>
      </c>
      <c r="H668" t="s">
        <v>1121</v>
      </c>
      <c r="K668">
        <v>933.4</v>
      </c>
      <c r="L668">
        <v>325.39999999999998</v>
      </c>
      <c r="M668">
        <v>474</v>
      </c>
      <c r="N668">
        <v>134</v>
      </c>
    </row>
    <row r="669" spans="1:14" x14ac:dyDescent="0.3">
      <c r="A669" t="s">
        <v>2200</v>
      </c>
      <c r="C669" t="s">
        <v>2201</v>
      </c>
      <c r="D669" t="s">
        <v>1119</v>
      </c>
      <c r="E669" t="s">
        <v>1148</v>
      </c>
      <c r="F669">
        <v>8</v>
      </c>
      <c r="G669">
        <f t="shared" si="10"/>
        <v>8</v>
      </c>
      <c r="H669" t="s">
        <v>1121</v>
      </c>
      <c r="K669" s="2">
        <v>1722.9</v>
      </c>
      <c r="L669">
        <v>956.9</v>
      </c>
      <c r="M669">
        <v>632</v>
      </c>
      <c r="N669">
        <v>134</v>
      </c>
    </row>
    <row r="670" spans="1:14" x14ac:dyDescent="0.3">
      <c r="A670" t="s">
        <v>2202</v>
      </c>
      <c r="C670" t="s">
        <v>2203</v>
      </c>
      <c r="D670" t="s">
        <v>1119</v>
      </c>
      <c r="E670" t="s">
        <v>1148</v>
      </c>
      <c r="F670">
        <v>8</v>
      </c>
      <c r="G670">
        <f t="shared" si="10"/>
        <v>8</v>
      </c>
      <c r="H670" t="s">
        <v>1121</v>
      </c>
      <c r="K670" s="2">
        <v>2122.1</v>
      </c>
      <c r="L670" s="2">
        <v>1391.1</v>
      </c>
      <c r="M670">
        <v>632</v>
      </c>
      <c r="N670">
        <v>99</v>
      </c>
    </row>
    <row r="671" spans="1:14" x14ac:dyDescent="0.3">
      <c r="A671" t="s">
        <v>2204</v>
      </c>
      <c r="C671" t="s">
        <v>2205</v>
      </c>
      <c r="D671" t="s">
        <v>1119</v>
      </c>
      <c r="E671" t="s">
        <v>1148</v>
      </c>
      <c r="F671">
        <v>8</v>
      </c>
      <c r="G671">
        <f t="shared" si="10"/>
        <v>8</v>
      </c>
      <c r="H671" t="s">
        <v>1121</v>
      </c>
      <c r="K671" s="2">
        <v>2083.1</v>
      </c>
      <c r="L671" s="2">
        <v>1451.1</v>
      </c>
      <c r="M671">
        <v>632</v>
      </c>
    </row>
    <row r="672" spans="1:14" x14ac:dyDescent="0.3">
      <c r="A672" t="s">
        <v>2206</v>
      </c>
      <c r="C672" t="s">
        <v>2207</v>
      </c>
      <c r="D672" t="s">
        <v>1119</v>
      </c>
      <c r="E672" t="s">
        <v>1136</v>
      </c>
      <c r="F672">
        <v>4</v>
      </c>
      <c r="G672">
        <f t="shared" si="10"/>
        <v>4</v>
      </c>
      <c r="H672" t="s">
        <v>1121</v>
      </c>
      <c r="K672" s="2">
        <v>1040.5999999999999</v>
      </c>
      <c r="L672">
        <v>724.6</v>
      </c>
      <c r="M672">
        <v>316</v>
      </c>
    </row>
    <row r="673" spans="1:14" x14ac:dyDescent="0.3">
      <c r="A673" t="s">
        <v>2208</v>
      </c>
      <c r="C673" t="s">
        <v>2209</v>
      </c>
      <c r="D673" t="s">
        <v>1119</v>
      </c>
      <c r="E673" t="s">
        <v>1148</v>
      </c>
      <c r="F673">
        <v>8</v>
      </c>
      <c r="G673">
        <f t="shared" si="10"/>
        <v>8</v>
      </c>
      <c r="H673" t="s">
        <v>1121</v>
      </c>
      <c r="K673" s="2">
        <v>2253.6</v>
      </c>
      <c r="L673" s="2">
        <v>1522.6</v>
      </c>
      <c r="M673">
        <v>632</v>
      </c>
      <c r="N673">
        <v>99</v>
      </c>
    </row>
    <row r="674" spans="1:14" x14ac:dyDescent="0.3">
      <c r="A674" t="s">
        <v>2210</v>
      </c>
      <c r="C674" t="s">
        <v>2211</v>
      </c>
      <c r="D674" t="s">
        <v>1119</v>
      </c>
      <c r="E674" t="s">
        <v>1148</v>
      </c>
      <c r="F674">
        <v>8</v>
      </c>
      <c r="G674">
        <f t="shared" si="10"/>
        <v>8</v>
      </c>
      <c r="H674" t="s">
        <v>1121</v>
      </c>
      <c r="K674" s="2">
        <v>2374.6</v>
      </c>
      <c r="L674" s="2">
        <v>1742.6</v>
      </c>
      <c r="M674">
        <v>632</v>
      </c>
    </row>
    <row r="675" spans="1:14" x14ac:dyDescent="0.3">
      <c r="A675" t="s">
        <v>2212</v>
      </c>
      <c r="C675" t="s">
        <v>2213</v>
      </c>
      <c r="D675" t="s">
        <v>1119</v>
      </c>
      <c r="E675" t="s">
        <v>1144</v>
      </c>
      <c r="F675">
        <v>6</v>
      </c>
      <c r="G675">
        <f t="shared" si="10"/>
        <v>6</v>
      </c>
      <c r="H675" t="s">
        <v>1121</v>
      </c>
      <c r="K675" s="2">
        <v>1094.5</v>
      </c>
      <c r="L675">
        <v>620.5</v>
      </c>
      <c r="M675">
        <v>474</v>
      </c>
    </row>
    <row r="676" spans="1:14" x14ac:dyDescent="0.3">
      <c r="A676" t="s">
        <v>2214</v>
      </c>
      <c r="B676" t="s">
        <v>2215</v>
      </c>
      <c r="C676" t="s">
        <v>2216</v>
      </c>
      <c r="D676" t="s">
        <v>1119</v>
      </c>
      <c r="E676" t="s">
        <v>1178</v>
      </c>
      <c r="F676">
        <v>5</v>
      </c>
      <c r="G676">
        <f t="shared" si="10"/>
        <v>5</v>
      </c>
      <c r="H676" t="s">
        <v>1121</v>
      </c>
      <c r="K676">
        <v>976.1</v>
      </c>
      <c r="L676">
        <v>719.1</v>
      </c>
      <c r="M676">
        <v>158</v>
      </c>
      <c r="N676">
        <v>99</v>
      </c>
    </row>
    <row r="677" spans="1:14" x14ac:dyDescent="0.3">
      <c r="A677" t="s">
        <v>741</v>
      </c>
      <c r="B677" t="s">
        <v>741</v>
      </c>
      <c r="C677" t="s">
        <v>2217</v>
      </c>
      <c r="D677" t="s">
        <v>1119</v>
      </c>
      <c r="E677" t="s">
        <v>1133</v>
      </c>
      <c r="F677">
        <v>2</v>
      </c>
      <c r="G677">
        <f t="shared" si="10"/>
        <v>2</v>
      </c>
      <c r="K677">
        <v>378</v>
      </c>
      <c r="L677">
        <v>121</v>
      </c>
      <c r="M677">
        <v>158</v>
      </c>
      <c r="N677">
        <v>99</v>
      </c>
    </row>
    <row r="678" spans="1:14" x14ac:dyDescent="0.3">
      <c r="A678" t="s">
        <v>742</v>
      </c>
      <c r="B678" t="s">
        <v>742</v>
      </c>
      <c r="C678" t="s">
        <v>2218</v>
      </c>
      <c r="D678" t="s">
        <v>1119</v>
      </c>
      <c r="E678" t="s">
        <v>1136</v>
      </c>
      <c r="F678">
        <v>4</v>
      </c>
      <c r="G678">
        <f t="shared" si="10"/>
        <v>4</v>
      </c>
      <c r="K678">
        <v>755.7</v>
      </c>
      <c r="L678">
        <v>340.7</v>
      </c>
      <c r="M678">
        <v>316</v>
      </c>
      <c r="N678">
        <v>99</v>
      </c>
    </row>
    <row r="679" spans="1:14" x14ac:dyDescent="0.3">
      <c r="A679" t="s">
        <v>431</v>
      </c>
      <c r="C679" t="s">
        <v>2219</v>
      </c>
      <c r="D679" t="s">
        <v>1119</v>
      </c>
      <c r="E679" t="s">
        <v>1136</v>
      </c>
      <c r="F679">
        <v>4</v>
      </c>
      <c r="G679">
        <f t="shared" si="10"/>
        <v>4</v>
      </c>
      <c r="K679">
        <v>783.95</v>
      </c>
      <c r="L679">
        <v>448.2</v>
      </c>
      <c r="M679">
        <v>335.75</v>
      </c>
    </row>
    <row r="680" spans="1:14" x14ac:dyDescent="0.3">
      <c r="A680" t="s">
        <v>533</v>
      </c>
      <c r="C680" t="s">
        <v>2220</v>
      </c>
      <c r="D680" t="s">
        <v>1119</v>
      </c>
      <c r="E680" t="s">
        <v>1178</v>
      </c>
      <c r="F680">
        <v>5</v>
      </c>
      <c r="G680">
        <f t="shared" si="10"/>
        <v>5</v>
      </c>
      <c r="K680" s="2">
        <v>1685.2</v>
      </c>
      <c r="L680" s="2">
        <v>1290.2</v>
      </c>
      <c r="M680">
        <v>395</v>
      </c>
    </row>
    <row r="681" spans="1:14" x14ac:dyDescent="0.3">
      <c r="A681" t="s">
        <v>2221</v>
      </c>
      <c r="C681" t="s">
        <v>2222</v>
      </c>
      <c r="D681" t="s">
        <v>1119</v>
      </c>
      <c r="E681" t="s">
        <v>1229</v>
      </c>
      <c r="F681">
        <v>3</v>
      </c>
      <c r="G681">
        <f t="shared" si="10"/>
        <v>3</v>
      </c>
      <c r="K681">
        <v>848.95</v>
      </c>
      <c r="L681">
        <v>513.20000000000005</v>
      </c>
      <c r="M681">
        <v>335.75</v>
      </c>
    </row>
    <row r="682" spans="1:14" x14ac:dyDescent="0.3">
      <c r="A682" t="s">
        <v>534</v>
      </c>
      <c r="C682" t="s">
        <v>2223</v>
      </c>
      <c r="D682" t="s">
        <v>1119</v>
      </c>
      <c r="E682" t="s">
        <v>1178</v>
      </c>
      <c r="F682">
        <v>5</v>
      </c>
      <c r="G682">
        <f t="shared" si="10"/>
        <v>5</v>
      </c>
      <c r="K682" s="2">
        <v>1842.4</v>
      </c>
      <c r="L682" s="2">
        <v>1368.4</v>
      </c>
      <c r="M682">
        <v>474</v>
      </c>
    </row>
    <row r="683" spans="1:14" x14ac:dyDescent="0.3">
      <c r="A683" t="s">
        <v>532</v>
      </c>
      <c r="C683" t="s">
        <v>2224</v>
      </c>
      <c r="D683" t="s">
        <v>1119</v>
      </c>
      <c r="E683" t="s">
        <v>1229</v>
      </c>
      <c r="F683">
        <v>3</v>
      </c>
      <c r="G683">
        <f t="shared" si="10"/>
        <v>3</v>
      </c>
      <c r="K683">
        <v>738.95</v>
      </c>
      <c r="L683">
        <v>482.2</v>
      </c>
      <c r="M683">
        <v>256.75</v>
      </c>
    </row>
    <row r="684" spans="1:14" x14ac:dyDescent="0.3">
      <c r="A684" t="s">
        <v>2225</v>
      </c>
      <c r="B684" t="s">
        <v>2225</v>
      </c>
      <c r="C684" t="s">
        <v>2226</v>
      </c>
      <c r="D684" t="s">
        <v>1119</v>
      </c>
      <c r="G684">
        <f t="shared" si="10"/>
        <v>0</v>
      </c>
      <c r="K684">
        <v>149.5</v>
      </c>
      <c r="L684">
        <v>149.5</v>
      </c>
    </row>
    <row r="685" spans="1:14" x14ac:dyDescent="0.3">
      <c r="A685" t="s">
        <v>2227</v>
      </c>
      <c r="B685" t="s">
        <v>2227</v>
      </c>
      <c r="C685" t="s">
        <v>2228</v>
      </c>
      <c r="D685" t="s">
        <v>1119</v>
      </c>
      <c r="G685">
        <f t="shared" si="10"/>
        <v>0</v>
      </c>
      <c r="K685">
        <v>419</v>
      </c>
      <c r="L685">
        <v>419</v>
      </c>
    </row>
    <row r="686" spans="1:14" x14ac:dyDescent="0.3">
      <c r="A686" t="s">
        <v>2229</v>
      </c>
      <c r="B686" t="s">
        <v>2229</v>
      </c>
      <c r="C686" t="s">
        <v>2230</v>
      </c>
      <c r="D686" t="s">
        <v>1119</v>
      </c>
      <c r="G686">
        <f t="shared" si="10"/>
        <v>0</v>
      </c>
      <c r="K686">
        <v>657</v>
      </c>
      <c r="L686">
        <v>657</v>
      </c>
    </row>
    <row r="687" spans="1:14" x14ac:dyDescent="0.3">
      <c r="A687" t="s">
        <v>2231</v>
      </c>
      <c r="B687" t="s">
        <v>2231</v>
      </c>
      <c r="C687" t="s">
        <v>2232</v>
      </c>
      <c r="D687" t="s">
        <v>1119</v>
      </c>
      <c r="G687">
        <f t="shared" si="10"/>
        <v>0</v>
      </c>
      <c r="K687">
        <v>684.8</v>
      </c>
      <c r="L687">
        <v>684.8</v>
      </c>
    </row>
    <row r="688" spans="1:14" x14ac:dyDescent="0.3">
      <c r="A688" t="s">
        <v>2233</v>
      </c>
      <c r="B688">
        <v>250</v>
      </c>
      <c r="C688" t="s">
        <v>2234</v>
      </c>
      <c r="D688" t="s">
        <v>1119</v>
      </c>
      <c r="G688">
        <f t="shared" si="10"/>
        <v>0</v>
      </c>
      <c r="H688" t="s">
        <v>1121</v>
      </c>
      <c r="K688">
        <v>331.6</v>
      </c>
      <c r="L688">
        <v>94.6</v>
      </c>
      <c r="M688">
        <v>237</v>
      </c>
    </row>
    <row r="689" spans="1:14" x14ac:dyDescent="0.3">
      <c r="A689" t="s">
        <v>2235</v>
      </c>
      <c r="C689" t="s">
        <v>2236</v>
      </c>
      <c r="D689" t="s">
        <v>1119</v>
      </c>
      <c r="E689" t="s">
        <v>1178</v>
      </c>
      <c r="F689">
        <v>5</v>
      </c>
      <c r="G689">
        <f t="shared" si="10"/>
        <v>5</v>
      </c>
      <c r="K689">
        <v>825.55</v>
      </c>
      <c r="L689">
        <v>391.05</v>
      </c>
      <c r="M689">
        <v>434.5</v>
      </c>
    </row>
    <row r="690" spans="1:14" x14ac:dyDescent="0.3">
      <c r="A690" t="s">
        <v>2237</v>
      </c>
      <c r="C690" t="s">
        <v>2238</v>
      </c>
      <c r="D690" t="s">
        <v>1119</v>
      </c>
      <c r="E690" t="s">
        <v>1229</v>
      </c>
      <c r="F690">
        <v>3</v>
      </c>
      <c r="G690">
        <f t="shared" si="10"/>
        <v>3</v>
      </c>
      <c r="H690" t="s">
        <v>1121</v>
      </c>
      <c r="K690">
        <v>474.5</v>
      </c>
      <c r="L690">
        <v>237.5</v>
      </c>
      <c r="M690">
        <v>237</v>
      </c>
    </row>
    <row r="691" spans="1:14" x14ac:dyDescent="0.3">
      <c r="A691" t="s">
        <v>2239</v>
      </c>
      <c r="C691" t="s">
        <v>2240</v>
      </c>
      <c r="D691" t="s">
        <v>1119</v>
      </c>
      <c r="E691" t="s">
        <v>1229</v>
      </c>
      <c r="F691">
        <v>3</v>
      </c>
      <c r="G691">
        <f t="shared" si="10"/>
        <v>3</v>
      </c>
      <c r="H691" t="s">
        <v>1121</v>
      </c>
      <c r="K691" s="2">
        <v>1526.4</v>
      </c>
      <c r="L691">
        <v>854.9</v>
      </c>
      <c r="M691">
        <v>671.5</v>
      </c>
    </row>
    <row r="692" spans="1:14" x14ac:dyDescent="0.3">
      <c r="A692" t="s">
        <v>2241</v>
      </c>
      <c r="C692" t="s">
        <v>2242</v>
      </c>
      <c r="D692" t="s">
        <v>1119</v>
      </c>
      <c r="E692" t="s">
        <v>1144</v>
      </c>
      <c r="F692">
        <v>6</v>
      </c>
      <c r="G692">
        <f t="shared" si="10"/>
        <v>6</v>
      </c>
      <c r="H692" t="s">
        <v>1121</v>
      </c>
      <c r="K692">
        <v>973.63</v>
      </c>
      <c r="L692">
        <v>433.8</v>
      </c>
      <c r="M692">
        <v>539.83000000000004</v>
      </c>
    </row>
    <row r="693" spans="1:14" x14ac:dyDescent="0.3">
      <c r="A693" t="s">
        <v>2243</v>
      </c>
      <c r="C693" t="s">
        <v>2244</v>
      </c>
      <c r="D693" t="s">
        <v>1119</v>
      </c>
      <c r="E693" t="s">
        <v>1229</v>
      </c>
      <c r="F693">
        <v>3</v>
      </c>
      <c r="G693">
        <f t="shared" si="10"/>
        <v>3</v>
      </c>
      <c r="K693">
        <v>517.75</v>
      </c>
      <c r="L693">
        <v>280.75</v>
      </c>
      <c r="M693">
        <v>237</v>
      </c>
    </row>
    <row r="694" spans="1:14" x14ac:dyDescent="0.3">
      <c r="A694" t="s">
        <v>2245</v>
      </c>
      <c r="C694" t="s">
        <v>2246</v>
      </c>
      <c r="D694" t="s">
        <v>1119</v>
      </c>
      <c r="E694" t="s">
        <v>1120</v>
      </c>
      <c r="F694">
        <v>7</v>
      </c>
      <c r="G694">
        <f t="shared" si="10"/>
        <v>7</v>
      </c>
      <c r="K694" s="2">
        <v>1194.05</v>
      </c>
      <c r="L694">
        <v>601.54999999999995</v>
      </c>
      <c r="M694">
        <v>592.5</v>
      </c>
    </row>
    <row r="695" spans="1:14" x14ac:dyDescent="0.3">
      <c r="A695" t="s">
        <v>2247</v>
      </c>
      <c r="C695" t="s">
        <v>2248</v>
      </c>
      <c r="D695" t="s">
        <v>1119</v>
      </c>
      <c r="E695" t="s">
        <v>1229</v>
      </c>
      <c r="F695">
        <v>3</v>
      </c>
      <c r="G695">
        <f t="shared" si="10"/>
        <v>3</v>
      </c>
      <c r="H695" t="s">
        <v>1121</v>
      </c>
      <c r="K695">
        <v>521.75</v>
      </c>
      <c r="L695">
        <v>284.75</v>
      </c>
      <c r="M695">
        <v>237</v>
      </c>
    </row>
    <row r="696" spans="1:14" x14ac:dyDescent="0.3">
      <c r="A696" t="s">
        <v>2249</v>
      </c>
      <c r="C696" t="s">
        <v>2250</v>
      </c>
      <c r="D696" t="s">
        <v>1119</v>
      </c>
      <c r="E696" t="s">
        <v>1229</v>
      </c>
      <c r="F696">
        <v>3</v>
      </c>
      <c r="G696">
        <f t="shared" si="10"/>
        <v>3</v>
      </c>
      <c r="H696" t="s">
        <v>1121</v>
      </c>
      <c r="K696">
        <v>459.25</v>
      </c>
      <c r="L696">
        <v>222.25</v>
      </c>
      <c r="M696">
        <v>237</v>
      </c>
    </row>
    <row r="697" spans="1:14" x14ac:dyDescent="0.3">
      <c r="A697" t="s">
        <v>2251</v>
      </c>
      <c r="C697" t="s">
        <v>2252</v>
      </c>
      <c r="D697" t="s">
        <v>1119</v>
      </c>
      <c r="E697" t="s">
        <v>1120</v>
      </c>
      <c r="F697">
        <v>7</v>
      </c>
      <c r="G697">
        <f t="shared" si="10"/>
        <v>7</v>
      </c>
      <c r="H697" t="s">
        <v>1121</v>
      </c>
      <c r="K697" s="2">
        <v>1055.58</v>
      </c>
      <c r="L697">
        <v>397.25</v>
      </c>
      <c r="M697">
        <v>658.33</v>
      </c>
    </row>
    <row r="698" spans="1:14" x14ac:dyDescent="0.3">
      <c r="A698" t="s">
        <v>2253</v>
      </c>
      <c r="C698" t="s">
        <v>2254</v>
      </c>
      <c r="D698" t="s">
        <v>1119</v>
      </c>
      <c r="E698" t="s">
        <v>1120</v>
      </c>
      <c r="F698">
        <v>7</v>
      </c>
      <c r="G698">
        <f t="shared" si="10"/>
        <v>7</v>
      </c>
      <c r="H698" t="s">
        <v>1121</v>
      </c>
      <c r="K698" s="2">
        <v>1279.28</v>
      </c>
      <c r="L698">
        <v>620.95000000000005</v>
      </c>
      <c r="M698">
        <v>658.33</v>
      </c>
    </row>
    <row r="699" spans="1:14" x14ac:dyDescent="0.3">
      <c r="A699" t="s">
        <v>2255</v>
      </c>
      <c r="C699" t="s">
        <v>2256</v>
      </c>
      <c r="D699" t="s">
        <v>1119</v>
      </c>
      <c r="E699" t="s">
        <v>1120</v>
      </c>
      <c r="F699">
        <v>7</v>
      </c>
      <c r="G699">
        <f t="shared" si="10"/>
        <v>7</v>
      </c>
      <c r="H699" t="s">
        <v>1121</v>
      </c>
      <c r="K699" s="2">
        <v>1285.08</v>
      </c>
      <c r="L699">
        <v>626.75</v>
      </c>
      <c r="M699">
        <v>658.33</v>
      </c>
    </row>
    <row r="700" spans="1:14" x14ac:dyDescent="0.3">
      <c r="A700" t="s">
        <v>2257</v>
      </c>
      <c r="C700" t="s">
        <v>2258</v>
      </c>
      <c r="D700" t="s">
        <v>1119</v>
      </c>
      <c r="E700" t="s">
        <v>1120</v>
      </c>
      <c r="F700">
        <v>7</v>
      </c>
      <c r="G700">
        <f t="shared" si="10"/>
        <v>7</v>
      </c>
      <c r="H700" t="s">
        <v>1121</v>
      </c>
      <c r="K700" s="2">
        <v>1733.48</v>
      </c>
      <c r="L700" s="2">
        <v>1075.1500000000001</v>
      </c>
      <c r="M700">
        <v>658.33</v>
      </c>
    </row>
    <row r="701" spans="1:14" x14ac:dyDescent="0.3">
      <c r="A701" t="s">
        <v>2259</v>
      </c>
      <c r="C701" t="s">
        <v>2260</v>
      </c>
      <c r="D701" t="s">
        <v>1119</v>
      </c>
      <c r="E701" t="s">
        <v>1229</v>
      </c>
      <c r="F701">
        <v>3</v>
      </c>
      <c r="G701">
        <f t="shared" si="10"/>
        <v>3</v>
      </c>
      <c r="H701" t="s">
        <v>1121</v>
      </c>
      <c r="K701">
        <v>590.65</v>
      </c>
      <c r="L701">
        <v>274.64999999999998</v>
      </c>
      <c r="M701">
        <v>316</v>
      </c>
    </row>
    <row r="702" spans="1:14" x14ac:dyDescent="0.3">
      <c r="A702" t="s">
        <v>2261</v>
      </c>
      <c r="C702" t="s">
        <v>2262</v>
      </c>
      <c r="D702" t="s">
        <v>1119</v>
      </c>
      <c r="E702" t="s">
        <v>1229</v>
      </c>
      <c r="F702">
        <v>3</v>
      </c>
      <c r="G702">
        <f t="shared" si="10"/>
        <v>3</v>
      </c>
      <c r="H702" t="s">
        <v>1121</v>
      </c>
      <c r="K702">
        <v>934.15</v>
      </c>
      <c r="L702">
        <v>341.65</v>
      </c>
      <c r="M702">
        <v>592.5</v>
      </c>
    </row>
    <row r="703" spans="1:14" x14ac:dyDescent="0.3">
      <c r="A703" t="s">
        <v>975</v>
      </c>
      <c r="B703" t="s">
        <v>576</v>
      </c>
      <c r="C703" t="s">
        <v>2263</v>
      </c>
      <c r="D703" t="s">
        <v>1119</v>
      </c>
      <c r="E703" t="s">
        <v>1133</v>
      </c>
      <c r="F703">
        <v>2</v>
      </c>
      <c r="G703">
        <f t="shared" si="10"/>
        <v>2</v>
      </c>
      <c r="K703">
        <v>552</v>
      </c>
      <c r="L703">
        <v>295</v>
      </c>
      <c r="M703">
        <v>158</v>
      </c>
      <c r="N703">
        <v>99</v>
      </c>
    </row>
    <row r="704" spans="1:14" x14ac:dyDescent="0.3">
      <c r="A704" t="s">
        <v>976</v>
      </c>
      <c r="B704" t="s">
        <v>577</v>
      </c>
      <c r="C704" t="s">
        <v>2264</v>
      </c>
      <c r="D704" t="s">
        <v>1119</v>
      </c>
      <c r="E704" t="s">
        <v>1136</v>
      </c>
      <c r="F704">
        <v>4</v>
      </c>
      <c r="G704">
        <f t="shared" si="10"/>
        <v>4</v>
      </c>
      <c r="K704">
        <v>892.65</v>
      </c>
      <c r="L704">
        <v>477.65</v>
      </c>
      <c r="M704">
        <v>316</v>
      </c>
      <c r="N704">
        <v>99</v>
      </c>
    </row>
    <row r="705" spans="1:14" x14ac:dyDescent="0.3">
      <c r="A705" t="s">
        <v>972</v>
      </c>
      <c r="B705">
        <v>500</v>
      </c>
      <c r="C705" t="s">
        <v>2265</v>
      </c>
      <c r="D705" t="s">
        <v>1119</v>
      </c>
      <c r="E705" t="s">
        <v>1133</v>
      </c>
      <c r="F705">
        <v>2</v>
      </c>
      <c r="G705">
        <f t="shared" si="10"/>
        <v>2</v>
      </c>
      <c r="K705">
        <v>611</v>
      </c>
      <c r="L705">
        <v>275</v>
      </c>
      <c r="M705">
        <v>237</v>
      </c>
      <c r="N705">
        <v>99</v>
      </c>
    </row>
    <row r="706" spans="1:14" x14ac:dyDescent="0.3">
      <c r="A706" t="s">
        <v>973</v>
      </c>
      <c r="B706">
        <v>1000</v>
      </c>
      <c r="C706" t="s">
        <v>2266</v>
      </c>
      <c r="D706" t="s">
        <v>1119</v>
      </c>
      <c r="E706" t="s">
        <v>1136</v>
      </c>
      <c r="F706">
        <v>4</v>
      </c>
      <c r="G706">
        <f t="shared" si="10"/>
        <v>4</v>
      </c>
      <c r="K706" s="2">
        <v>1175.55</v>
      </c>
      <c r="L706">
        <v>681.55</v>
      </c>
      <c r="M706">
        <v>395</v>
      </c>
      <c r="N706">
        <v>99</v>
      </c>
    </row>
    <row r="707" spans="1:14" x14ac:dyDescent="0.3">
      <c r="A707" t="s">
        <v>2267</v>
      </c>
      <c r="C707" t="s">
        <v>2268</v>
      </c>
      <c r="D707" t="s">
        <v>1119</v>
      </c>
      <c r="E707" t="s">
        <v>1150</v>
      </c>
      <c r="F707">
        <v>1</v>
      </c>
      <c r="G707">
        <f t="shared" ref="G707:G770" si="11">(F707-INT(F707))*5/3+INT(F707)</f>
        <v>1</v>
      </c>
      <c r="H707" t="s">
        <v>1121</v>
      </c>
      <c r="K707">
        <v>104.1</v>
      </c>
      <c r="L707">
        <v>5.35</v>
      </c>
      <c r="M707">
        <v>98.75</v>
      </c>
    </row>
    <row r="708" spans="1:14" x14ac:dyDescent="0.3">
      <c r="A708" t="s">
        <v>2269</v>
      </c>
      <c r="C708" t="s">
        <v>2270</v>
      </c>
      <c r="D708" t="s">
        <v>1119</v>
      </c>
      <c r="E708" t="s">
        <v>1224</v>
      </c>
      <c r="F708">
        <v>1.3</v>
      </c>
      <c r="G708">
        <f t="shared" si="11"/>
        <v>1.5</v>
      </c>
      <c r="H708" t="s">
        <v>1121</v>
      </c>
      <c r="K708">
        <v>216.2</v>
      </c>
      <c r="L708">
        <v>77.95</v>
      </c>
      <c r="M708">
        <v>138.25</v>
      </c>
    </row>
    <row r="709" spans="1:14" x14ac:dyDescent="0.3">
      <c r="A709" t="s">
        <v>2271</v>
      </c>
      <c r="C709" t="s">
        <v>2272</v>
      </c>
      <c r="D709" t="s">
        <v>1119</v>
      </c>
      <c r="E709" t="s">
        <v>1229</v>
      </c>
      <c r="F709">
        <v>3</v>
      </c>
      <c r="G709">
        <f t="shared" si="11"/>
        <v>3</v>
      </c>
      <c r="H709" t="s">
        <v>1121</v>
      </c>
      <c r="K709">
        <v>419.45</v>
      </c>
      <c r="L709">
        <v>162.69999999999999</v>
      </c>
      <c r="M709">
        <v>256.75</v>
      </c>
    </row>
    <row r="710" spans="1:14" x14ac:dyDescent="0.3">
      <c r="A710" t="s">
        <v>2273</v>
      </c>
      <c r="C710" t="s">
        <v>2274</v>
      </c>
      <c r="D710" t="s">
        <v>1119</v>
      </c>
      <c r="E710" t="s">
        <v>1136</v>
      </c>
      <c r="F710">
        <v>4</v>
      </c>
      <c r="G710">
        <f t="shared" si="11"/>
        <v>4</v>
      </c>
      <c r="H710" t="s">
        <v>1121</v>
      </c>
      <c r="K710">
        <v>626.78</v>
      </c>
      <c r="L710">
        <v>225.2</v>
      </c>
      <c r="M710">
        <v>401.58</v>
      </c>
    </row>
    <row r="711" spans="1:14" x14ac:dyDescent="0.3">
      <c r="A711" t="s">
        <v>2275</v>
      </c>
      <c r="C711" t="s">
        <v>2276</v>
      </c>
      <c r="D711" t="s">
        <v>1119</v>
      </c>
      <c r="E711" t="s">
        <v>1224</v>
      </c>
      <c r="F711">
        <v>1.3</v>
      </c>
      <c r="G711">
        <f t="shared" si="11"/>
        <v>1.5</v>
      </c>
      <c r="H711" t="s">
        <v>1121</v>
      </c>
      <c r="K711">
        <v>216.2</v>
      </c>
      <c r="L711">
        <v>77.95</v>
      </c>
      <c r="M711">
        <v>138.25</v>
      </c>
    </row>
    <row r="712" spans="1:14" x14ac:dyDescent="0.3">
      <c r="A712" t="s">
        <v>2277</v>
      </c>
      <c r="C712" t="s">
        <v>2278</v>
      </c>
      <c r="D712" t="s">
        <v>1119</v>
      </c>
      <c r="E712" t="s">
        <v>1229</v>
      </c>
      <c r="F712">
        <v>3</v>
      </c>
      <c r="G712">
        <f t="shared" si="11"/>
        <v>3</v>
      </c>
      <c r="H712" t="s">
        <v>1121</v>
      </c>
      <c r="K712">
        <v>500.15</v>
      </c>
      <c r="L712">
        <v>243.4</v>
      </c>
      <c r="M712">
        <v>256.75</v>
      </c>
    </row>
    <row r="713" spans="1:14" x14ac:dyDescent="0.3">
      <c r="A713" t="s">
        <v>2279</v>
      </c>
      <c r="C713" t="s">
        <v>2280</v>
      </c>
      <c r="D713" t="s">
        <v>1119</v>
      </c>
      <c r="E713" t="s">
        <v>1136</v>
      </c>
      <c r="F713">
        <v>4</v>
      </c>
      <c r="G713">
        <f t="shared" si="11"/>
        <v>4</v>
      </c>
      <c r="H713" t="s">
        <v>1121</v>
      </c>
      <c r="K713">
        <v>672.48</v>
      </c>
      <c r="L713">
        <v>270.89999999999998</v>
      </c>
      <c r="M713">
        <v>401.58</v>
      </c>
    </row>
    <row r="714" spans="1:14" x14ac:dyDescent="0.3">
      <c r="A714" t="s">
        <v>2281</v>
      </c>
      <c r="C714" t="s">
        <v>2282</v>
      </c>
      <c r="D714" t="s">
        <v>1119</v>
      </c>
      <c r="E714" t="s">
        <v>1133</v>
      </c>
      <c r="F714">
        <v>2</v>
      </c>
      <c r="G714">
        <f t="shared" si="11"/>
        <v>2</v>
      </c>
      <c r="K714">
        <v>304.85000000000002</v>
      </c>
      <c r="L714">
        <v>146.85</v>
      </c>
      <c r="M714">
        <v>158</v>
      </c>
    </row>
    <row r="715" spans="1:14" x14ac:dyDescent="0.3">
      <c r="A715" t="s">
        <v>2283</v>
      </c>
      <c r="C715" t="s">
        <v>2284</v>
      </c>
      <c r="D715" t="s">
        <v>1119</v>
      </c>
      <c r="E715" t="s">
        <v>1136</v>
      </c>
      <c r="F715">
        <v>4</v>
      </c>
      <c r="G715">
        <f t="shared" si="11"/>
        <v>4</v>
      </c>
      <c r="K715">
        <v>714.35</v>
      </c>
      <c r="L715">
        <v>319.35000000000002</v>
      </c>
      <c r="M715">
        <v>395</v>
      </c>
    </row>
    <row r="716" spans="1:14" x14ac:dyDescent="0.3">
      <c r="A716" t="s">
        <v>2285</v>
      </c>
      <c r="C716" t="s">
        <v>2286</v>
      </c>
      <c r="D716" t="s">
        <v>1119</v>
      </c>
      <c r="E716" t="s">
        <v>1178</v>
      </c>
      <c r="F716">
        <v>5</v>
      </c>
      <c r="G716">
        <f t="shared" si="11"/>
        <v>5</v>
      </c>
      <c r="K716" s="2">
        <v>1063.1500000000001</v>
      </c>
      <c r="L716">
        <v>589.15</v>
      </c>
      <c r="M716">
        <v>474</v>
      </c>
    </row>
    <row r="717" spans="1:14" x14ac:dyDescent="0.3">
      <c r="A717" t="s">
        <v>2287</v>
      </c>
      <c r="C717" t="s">
        <v>2288</v>
      </c>
      <c r="D717" t="s">
        <v>1119</v>
      </c>
      <c r="E717" t="s">
        <v>1144</v>
      </c>
      <c r="F717">
        <v>6</v>
      </c>
      <c r="G717">
        <f t="shared" si="11"/>
        <v>6</v>
      </c>
      <c r="H717" t="s">
        <v>1121</v>
      </c>
      <c r="K717" s="2">
        <v>1081.1500000000001</v>
      </c>
      <c r="L717">
        <v>607.15</v>
      </c>
      <c r="M717">
        <v>474</v>
      </c>
    </row>
    <row r="718" spans="1:14" x14ac:dyDescent="0.3">
      <c r="A718" t="s">
        <v>2289</v>
      </c>
      <c r="C718" t="s">
        <v>2290</v>
      </c>
      <c r="D718" t="s">
        <v>1119</v>
      </c>
      <c r="E718" t="s">
        <v>1133</v>
      </c>
      <c r="F718">
        <v>2</v>
      </c>
      <c r="G718">
        <f t="shared" si="11"/>
        <v>2</v>
      </c>
      <c r="K718">
        <v>304.85000000000002</v>
      </c>
      <c r="L718">
        <v>146.85</v>
      </c>
      <c r="M718">
        <v>158</v>
      </c>
    </row>
    <row r="719" spans="1:14" x14ac:dyDescent="0.3">
      <c r="A719" t="s">
        <v>600</v>
      </c>
      <c r="C719" t="s">
        <v>2291</v>
      </c>
      <c r="D719" t="s">
        <v>1119</v>
      </c>
      <c r="E719" t="s">
        <v>1136</v>
      </c>
      <c r="F719">
        <v>4</v>
      </c>
      <c r="G719">
        <f t="shared" si="11"/>
        <v>4</v>
      </c>
      <c r="K719">
        <v>990.6</v>
      </c>
      <c r="L719">
        <v>461.6</v>
      </c>
      <c r="M719">
        <v>395</v>
      </c>
      <c r="N719">
        <v>134</v>
      </c>
    </row>
    <row r="720" spans="1:14" x14ac:dyDescent="0.3">
      <c r="A720" t="s">
        <v>599</v>
      </c>
      <c r="C720" t="s">
        <v>2292</v>
      </c>
      <c r="D720" t="s">
        <v>1119</v>
      </c>
      <c r="E720" t="s">
        <v>1148</v>
      </c>
      <c r="F720">
        <v>8</v>
      </c>
      <c r="G720">
        <f t="shared" si="11"/>
        <v>8</v>
      </c>
      <c r="K720" s="2">
        <v>1581.9</v>
      </c>
      <c r="L720">
        <v>736.9</v>
      </c>
      <c r="M720">
        <v>711</v>
      </c>
      <c r="N720">
        <v>134</v>
      </c>
    </row>
    <row r="721" spans="1:14" x14ac:dyDescent="0.3">
      <c r="A721" t="s">
        <v>2293</v>
      </c>
      <c r="C721" t="s">
        <v>2294</v>
      </c>
      <c r="D721" t="s">
        <v>1119</v>
      </c>
      <c r="E721" t="s">
        <v>1144</v>
      </c>
      <c r="F721">
        <v>6</v>
      </c>
      <c r="G721">
        <f t="shared" si="11"/>
        <v>6</v>
      </c>
      <c r="H721" t="s">
        <v>1121</v>
      </c>
      <c r="K721" s="2">
        <v>1121.1500000000001</v>
      </c>
      <c r="L721">
        <v>647.15</v>
      </c>
      <c r="M721">
        <v>474</v>
      </c>
    </row>
    <row r="722" spans="1:14" x14ac:dyDescent="0.3">
      <c r="A722" t="s">
        <v>2295</v>
      </c>
      <c r="C722" t="s">
        <v>2296</v>
      </c>
      <c r="D722" t="s">
        <v>1119</v>
      </c>
      <c r="E722" t="s">
        <v>1133</v>
      </c>
      <c r="F722">
        <v>2</v>
      </c>
      <c r="G722">
        <f t="shared" si="11"/>
        <v>2</v>
      </c>
      <c r="K722">
        <v>304.85000000000002</v>
      </c>
      <c r="L722">
        <v>146.85</v>
      </c>
      <c r="M722">
        <v>158</v>
      </c>
    </row>
    <row r="723" spans="1:14" x14ac:dyDescent="0.3">
      <c r="A723" t="s">
        <v>2297</v>
      </c>
      <c r="C723" t="s">
        <v>2298</v>
      </c>
      <c r="D723" t="s">
        <v>1119</v>
      </c>
      <c r="E723" t="s">
        <v>1136</v>
      </c>
      <c r="F723">
        <v>4</v>
      </c>
      <c r="G723">
        <f t="shared" si="11"/>
        <v>4</v>
      </c>
      <c r="K723">
        <v>714.35</v>
      </c>
      <c r="L723">
        <v>319.35000000000002</v>
      </c>
      <c r="M723">
        <v>395</v>
      </c>
    </row>
    <row r="724" spans="1:14" x14ac:dyDescent="0.3">
      <c r="A724" t="s">
        <v>2299</v>
      </c>
      <c r="C724" t="s">
        <v>2300</v>
      </c>
      <c r="D724" t="s">
        <v>1119</v>
      </c>
      <c r="E724" t="s">
        <v>1224</v>
      </c>
      <c r="F724">
        <v>1.3</v>
      </c>
      <c r="G724">
        <f t="shared" si="11"/>
        <v>1.5</v>
      </c>
      <c r="K724">
        <v>221.85</v>
      </c>
      <c r="L724">
        <v>24.35</v>
      </c>
      <c r="M724">
        <v>197.5</v>
      </c>
    </row>
    <row r="725" spans="1:14" x14ac:dyDescent="0.3">
      <c r="A725" t="s">
        <v>2301</v>
      </c>
      <c r="C725" t="s">
        <v>2302</v>
      </c>
      <c r="D725" t="s">
        <v>1119</v>
      </c>
      <c r="E725" t="s">
        <v>1224</v>
      </c>
      <c r="F725">
        <v>1.3</v>
      </c>
      <c r="G725">
        <f t="shared" si="11"/>
        <v>1.5</v>
      </c>
      <c r="K725">
        <v>296.55</v>
      </c>
      <c r="L725">
        <v>99.05</v>
      </c>
      <c r="M725">
        <v>197.5</v>
      </c>
    </row>
    <row r="726" spans="1:14" x14ac:dyDescent="0.3">
      <c r="A726" t="s">
        <v>540</v>
      </c>
      <c r="C726" t="s">
        <v>2303</v>
      </c>
      <c r="D726" t="s">
        <v>1119</v>
      </c>
      <c r="E726" t="s">
        <v>1224</v>
      </c>
      <c r="F726">
        <v>1.3</v>
      </c>
      <c r="G726">
        <f t="shared" si="11"/>
        <v>1.5</v>
      </c>
      <c r="K726">
        <v>320.85000000000002</v>
      </c>
      <c r="L726">
        <v>24.35</v>
      </c>
      <c r="M726">
        <v>197.5</v>
      </c>
      <c r="N726">
        <v>99</v>
      </c>
    </row>
    <row r="727" spans="1:14" x14ac:dyDescent="0.3">
      <c r="A727" t="s">
        <v>541</v>
      </c>
      <c r="C727" t="s">
        <v>2304</v>
      </c>
      <c r="D727" t="s">
        <v>1119</v>
      </c>
      <c r="E727" t="s">
        <v>1133</v>
      </c>
      <c r="F727">
        <v>2</v>
      </c>
      <c r="G727">
        <f t="shared" si="11"/>
        <v>2</v>
      </c>
      <c r="K727">
        <v>475.85</v>
      </c>
      <c r="L727">
        <v>139.85</v>
      </c>
      <c r="M727">
        <v>237</v>
      </c>
      <c r="N727">
        <v>99</v>
      </c>
    </row>
    <row r="728" spans="1:14" x14ac:dyDescent="0.3">
      <c r="A728" t="s">
        <v>603</v>
      </c>
      <c r="C728" t="s">
        <v>2305</v>
      </c>
      <c r="D728" t="s">
        <v>1119</v>
      </c>
      <c r="E728" t="s">
        <v>1224</v>
      </c>
      <c r="F728">
        <v>1.3</v>
      </c>
      <c r="G728">
        <f t="shared" si="11"/>
        <v>1.5</v>
      </c>
      <c r="K728">
        <v>320.85000000000002</v>
      </c>
      <c r="L728">
        <v>24.35</v>
      </c>
      <c r="M728">
        <v>197.5</v>
      </c>
      <c r="N728">
        <v>99</v>
      </c>
    </row>
    <row r="729" spans="1:14" x14ac:dyDescent="0.3">
      <c r="A729" t="s">
        <v>604</v>
      </c>
      <c r="C729" t="s">
        <v>2306</v>
      </c>
      <c r="D729" t="s">
        <v>1119</v>
      </c>
      <c r="E729" t="s">
        <v>1127</v>
      </c>
      <c r="F729">
        <v>2.2999999999999998</v>
      </c>
      <c r="G729">
        <f t="shared" si="11"/>
        <v>2.4999999999999996</v>
      </c>
      <c r="K729">
        <v>475.05</v>
      </c>
      <c r="L729">
        <v>99.55</v>
      </c>
      <c r="M729">
        <v>276.5</v>
      </c>
      <c r="N729">
        <v>99</v>
      </c>
    </row>
    <row r="730" spans="1:14" x14ac:dyDescent="0.3">
      <c r="A730" t="s">
        <v>544</v>
      </c>
      <c r="C730" t="s">
        <v>2307</v>
      </c>
      <c r="D730" t="s">
        <v>1119</v>
      </c>
      <c r="E730" t="s">
        <v>1136</v>
      </c>
      <c r="F730">
        <v>4</v>
      </c>
      <c r="G730">
        <f t="shared" si="11"/>
        <v>4</v>
      </c>
      <c r="K730">
        <v>994.55</v>
      </c>
      <c r="L730">
        <v>500.55</v>
      </c>
      <c r="M730">
        <v>395</v>
      </c>
      <c r="N730">
        <v>99</v>
      </c>
    </row>
    <row r="731" spans="1:14" x14ac:dyDescent="0.3">
      <c r="A731" t="s">
        <v>2308</v>
      </c>
      <c r="C731" t="s">
        <v>2309</v>
      </c>
      <c r="D731" t="s">
        <v>1119</v>
      </c>
      <c r="E731" t="s">
        <v>1178</v>
      </c>
      <c r="F731">
        <v>5</v>
      </c>
      <c r="G731">
        <f t="shared" si="11"/>
        <v>5</v>
      </c>
      <c r="K731" s="2">
        <v>1063.1500000000001</v>
      </c>
      <c r="L731">
        <v>589.15</v>
      </c>
      <c r="M731">
        <v>474</v>
      </c>
    </row>
    <row r="732" spans="1:14" x14ac:dyDescent="0.3">
      <c r="A732" t="s">
        <v>542</v>
      </c>
      <c r="C732" t="s">
        <v>2310</v>
      </c>
      <c r="D732" t="s">
        <v>1119</v>
      </c>
      <c r="E732" t="s">
        <v>1127</v>
      </c>
      <c r="F732">
        <v>2.2999999999999998</v>
      </c>
      <c r="G732">
        <f t="shared" si="11"/>
        <v>2.4999999999999996</v>
      </c>
      <c r="K732">
        <v>522.04999999999995</v>
      </c>
      <c r="L732">
        <v>146.55000000000001</v>
      </c>
      <c r="M732">
        <v>276.5</v>
      </c>
      <c r="N732">
        <v>99</v>
      </c>
    </row>
    <row r="733" spans="1:14" x14ac:dyDescent="0.3">
      <c r="A733" t="s">
        <v>543</v>
      </c>
      <c r="C733" t="s">
        <v>2311</v>
      </c>
      <c r="D733" t="s">
        <v>1119</v>
      </c>
      <c r="E733" t="s">
        <v>1229</v>
      </c>
      <c r="F733">
        <v>3</v>
      </c>
      <c r="G733">
        <f t="shared" si="11"/>
        <v>3</v>
      </c>
      <c r="K733">
        <v>608.04999999999995</v>
      </c>
      <c r="L733">
        <v>193.05</v>
      </c>
      <c r="M733">
        <v>316</v>
      </c>
      <c r="N733">
        <v>99</v>
      </c>
    </row>
    <row r="734" spans="1:14" x14ac:dyDescent="0.3">
      <c r="A734" t="s">
        <v>2312</v>
      </c>
      <c r="C734" t="s">
        <v>2313</v>
      </c>
      <c r="D734" t="s">
        <v>1119</v>
      </c>
      <c r="E734" t="s">
        <v>1229</v>
      </c>
      <c r="F734">
        <v>3</v>
      </c>
      <c r="G734">
        <f t="shared" si="11"/>
        <v>3</v>
      </c>
      <c r="K734">
        <v>498.8</v>
      </c>
      <c r="L734">
        <v>182.8</v>
      </c>
      <c r="M734">
        <v>316</v>
      </c>
    </row>
    <row r="735" spans="1:14" x14ac:dyDescent="0.3">
      <c r="A735" t="s">
        <v>2314</v>
      </c>
      <c r="C735" t="s">
        <v>2315</v>
      </c>
      <c r="D735" t="s">
        <v>1119</v>
      </c>
      <c r="E735" t="s">
        <v>1136</v>
      </c>
      <c r="F735">
        <v>4</v>
      </c>
      <c r="G735">
        <f t="shared" si="11"/>
        <v>4</v>
      </c>
      <c r="K735">
        <v>449.3</v>
      </c>
      <c r="L735">
        <v>212.3</v>
      </c>
      <c r="M735">
        <v>237</v>
      </c>
    </row>
    <row r="736" spans="1:14" x14ac:dyDescent="0.3">
      <c r="A736" t="s">
        <v>2316</v>
      </c>
      <c r="C736" t="s">
        <v>2317</v>
      </c>
      <c r="D736" t="s">
        <v>1119</v>
      </c>
      <c r="E736" t="s">
        <v>1229</v>
      </c>
      <c r="F736">
        <v>3</v>
      </c>
      <c r="G736">
        <f t="shared" si="11"/>
        <v>3</v>
      </c>
      <c r="K736">
        <v>546.79999999999995</v>
      </c>
      <c r="L736">
        <v>230.8</v>
      </c>
      <c r="M736">
        <v>316</v>
      </c>
    </row>
    <row r="737" spans="1:14" x14ac:dyDescent="0.3">
      <c r="A737" t="s">
        <v>2318</v>
      </c>
      <c r="C737" t="s">
        <v>2319</v>
      </c>
      <c r="D737" t="s">
        <v>1119</v>
      </c>
      <c r="E737" t="s">
        <v>1136</v>
      </c>
      <c r="F737">
        <v>4</v>
      </c>
      <c r="G737">
        <f t="shared" si="11"/>
        <v>4</v>
      </c>
      <c r="K737">
        <v>563.79999999999995</v>
      </c>
      <c r="L737">
        <v>326.8</v>
      </c>
      <c r="M737">
        <v>237</v>
      </c>
    </row>
    <row r="738" spans="1:14" x14ac:dyDescent="0.3">
      <c r="A738" t="s">
        <v>2320</v>
      </c>
      <c r="C738" t="s">
        <v>2321</v>
      </c>
      <c r="D738" t="s">
        <v>1119</v>
      </c>
      <c r="E738" t="s">
        <v>1229</v>
      </c>
      <c r="F738">
        <v>3</v>
      </c>
      <c r="G738">
        <f t="shared" si="11"/>
        <v>3</v>
      </c>
      <c r="K738">
        <v>541.9</v>
      </c>
      <c r="L738">
        <v>225.9</v>
      </c>
      <c r="M738">
        <v>316</v>
      </c>
    </row>
    <row r="739" spans="1:14" x14ac:dyDescent="0.3">
      <c r="A739" t="s">
        <v>2322</v>
      </c>
      <c r="C739" t="s">
        <v>2323</v>
      </c>
      <c r="D739" t="s">
        <v>1119</v>
      </c>
      <c r="E739" t="s">
        <v>1136</v>
      </c>
      <c r="F739">
        <v>4</v>
      </c>
      <c r="G739">
        <f t="shared" si="11"/>
        <v>4</v>
      </c>
      <c r="K739">
        <v>607.9</v>
      </c>
      <c r="L739">
        <v>370.9</v>
      </c>
      <c r="M739">
        <v>237</v>
      </c>
    </row>
    <row r="740" spans="1:14" x14ac:dyDescent="0.3">
      <c r="A740" t="s">
        <v>605</v>
      </c>
      <c r="C740" t="s">
        <v>2324</v>
      </c>
      <c r="D740" t="s">
        <v>1119</v>
      </c>
      <c r="E740" t="s">
        <v>1229</v>
      </c>
      <c r="F740">
        <v>3</v>
      </c>
      <c r="G740">
        <f t="shared" si="11"/>
        <v>3</v>
      </c>
      <c r="K740">
        <v>580.35</v>
      </c>
      <c r="L740">
        <v>165.35</v>
      </c>
      <c r="M740">
        <v>316</v>
      </c>
      <c r="N740">
        <v>99</v>
      </c>
    </row>
    <row r="741" spans="1:14" x14ac:dyDescent="0.3">
      <c r="A741" t="s">
        <v>1089</v>
      </c>
      <c r="C741" t="s">
        <v>2325</v>
      </c>
      <c r="D741" t="s">
        <v>1119</v>
      </c>
      <c r="E741" t="s">
        <v>1136</v>
      </c>
      <c r="F741">
        <v>4</v>
      </c>
      <c r="G741">
        <f t="shared" si="11"/>
        <v>4</v>
      </c>
      <c r="H741" t="s">
        <v>1121</v>
      </c>
      <c r="K741" s="2">
        <v>1070.0999999999999</v>
      </c>
      <c r="L741">
        <v>521.35</v>
      </c>
      <c r="M741">
        <v>414.75</v>
      </c>
      <c r="N741">
        <v>134</v>
      </c>
    </row>
    <row r="742" spans="1:14" x14ac:dyDescent="0.3">
      <c r="A742" t="s">
        <v>2326</v>
      </c>
      <c r="C742" t="s">
        <v>2327</v>
      </c>
      <c r="D742" t="s">
        <v>1119</v>
      </c>
      <c r="E742" t="s">
        <v>1144</v>
      </c>
      <c r="F742">
        <v>6</v>
      </c>
      <c r="G742">
        <f t="shared" si="11"/>
        <v>6</v>
      </c>
      <c r="H742" t="s">
        <v>1121</v>
      </c>
      <c r="K742" s="2">
        <v>1081.1500000000001</v>
      </c>
      <c r="L742">
        <v>607.15</v>
      </c>
      <c r="M742">
        <v>474</v>
      </c>
    </row>
    <row r="743" spans="1:14" x14ac:dyDescent="0.3">
      <c r="A743" t="s">
        <v>1091</v>
      </c>
      <c r="C743" t="s">
        <v>2328</v>
      </c>
      <c r="D743" t="s">
        <v>1119</v>
      </c>
      <c r="E743" t="s">
        <v>1148</v>
      </c>
      <c r="F743">
        <v>8</v>
      </c>
      <c r="G743">
        <f t="shared" si="11"/>
        <v>8</v>
      </c>
      <c r="H743" t="s">
        <v>1121</v>
      </c>
      <c r="K743" s="2">
        <v>1649.6</v>
      </c>
      <c r="L743">
        <v>745.35</v>
      </c>
      <c r="M743">
        <v>770.25</v>
      </c>
      <c r="N743">
        <v>134</v>
      </c>
    </row>
    <row r="744" spans="1:14" x14ac:dyDescent="0.3">
      <c r="A744" t="s">
        <v>1092</v>
      </c>
      <c r="C744" t="s">
        <v>2330</v>
      </c>
      <c r="D744" t="s">
        <v>1119</v>
      </c>
      <c r="E744" t="s">
        <v>1148</v>
      </c>
      <c r="F744">
        <v>8</v>
      </c>
      <c r="G744">
        <f t="shared" si="11"/>
        <v>8</v>
      </c>
      <c r="H744" t="s">
        <v>1121</v>
      </c>
      <c r="K744" s="2">
        <v>1649.6</v>
      </c>
      <c r="L744">
        <v>745.35</v>
      </c>
      <c r="M744">
        <v>770.25</v>
      </c>
      <c r="N744">
        <v>134</v>
      </c>
    </row>
    <row r="745" spans="1:14" x14ac:dyDescent="0.3">
      <c r="A745" t="s">
        <v>2331</v>
      </c>
      <c r="C745" t="s">
        <v>2332</v>
      </c>
      <c r="D745" t="s">
        <v>1119</v>
      </c>
      <c r="E745" t="s">
        <v>1133</v>
      </c>
      <c r="F745">
        <v>2</v>
      </c>
      <c r="G745">
        <f t="shared" si="11"/>
        <v>2</v>
      </c>
      <c r="K745">
        <v>304.85000000000002</v>
      </c>
      <c r="L745">
        <v>146.85</v>
      </c>
      <c r="M745">
        <v>158</v>
      </c>
    </row>
    <row r="746" spans="1:14" x14ac:dyDescent="0.3">
      <c r="A746" t="s">
        <v>2333</v>
      </c>
      <c r="C746" t="s">
        <v>2334</v>
      </c>
      <c r="D746" t="s">
        <v>1119</v>
      </c>
      <c r="E746" t="s">
        <v>1136</v>
      </c>
      <c r="F746">
        <v>4</v>
      </c>
      <c r="G746">
        <f t="shared" si="11"/>
        <v>4</v>
      </c>
      <c r="K746">
        <v>714.35</v>
      </c>
      <c r="L746">
        <v>319.35000000000002</v>
      </c>
      <c r="M746">
        <v>395</v>
      </c>
    </row>
    <row r="747" spans="1:14" x14ac:dyDescent="0.3">
      <c r="A747" t="s">
        <v>2335</v>
      </c>
      <c r="C747" t="s">
        <v>2336</v>
      </c>
      <c r="D747" t="s">
        <v>1119</v>
      </c>
      <c r="E747" t="s">
        <v>1178</v>
      </c>
      <c r="F747">
        <v>5</v>
      </c>
      <c r="G747">
        <f t="shared" si="11"/>
        <v>5</v>
      </c>
      <c r="K747" s="2">
        <v>1063.1500000000001</v>
      </c>
      <c r="L747">
        <v>589.15</v>
      </c>
      <c r="M747">
        <v>474</v>
      </c>
    </row>
    <row r="748" spans="1:14" x14ac:dyDescent="0.3">
      <c r="A748" t="s">
        <v>2337</v>
      </c>
      <c r="C748" t="s">
        <v>2338</v>
      </c>
      <c r="D748" t="s">
        <v>1119</v>
      </c>
      <c r="E748" t="s">
        <v>1144</v>
      </c>
      <c r="F748">
        <v>6</v>
      </c>
      <c r="G748">
        <f t="shared" si="11"/>
        <v>6</v>
      </c>
      <c r="H748" t="s">
        <v>1121</v>
      </c>
      <c r="K748" s="2">
        <v>1081.1500000000001</v>
      </c>
      <c r="L748">
        <v>607.15</v>
      </c>
      <c r="M748">
        <v>474</v>
      </c>
    </row>
    <row r="749" spans="1:14" x14ac:dyDescent="0.3">
      <c r="A749" t="s">
        <v>2339</v>
      </c>
      <c r="C749" t="s">
        <v>2340</v>
      </c>
      <c r="D749" t="s">
        <v>1119</v>
      </c>
      <c r="E749" t="s">
        <v>1133</v>
      </c>
      <c r="F749">
        <v>2</v>
      </c>
      <c r="G749">
        <f t="shared" si="11"/>
        <v>2</v>
      </c>
      <c r="K749">
        <v>304.85000000000002</v>
      </c>
      <c r="L749">
        <v>146.85</v>
      </c>
      <c r="M749">
        <v>158</v>
      </c>
    </row>
    <row r="750" spans="1:14" x14ac:dyDescent="0.3">
      <c r="A750" t="s">
        <v>2341</v>
      </c>
      <c r="C750" t="s">
        <v>2342</v>
      </c>
      <c r="D750" t="s">
        <v>1119</v>
      </c>
      <c r="E750" t="s">
        <v>1136</v>
      </c>
      <c r="F750">
        <v>4</v>
      </c>
      <c r="G750">
        <f t="shared" si="11"/>
        <v>4</v>
      </c>
      <c r="K750">
        <v>714.35</v>
      </c>
      <c r="L750">
        <v>319.35000000000002</v>
      </c>
      <c r="M750">
        <v>395</v>
      </c>
    </row>
    <row r="751" spans="1:14" x14ac:dyDescent="0.3">
      <c r="A751" t="s">
        <v>2343</v>
      </c>
      <c r="C751" t="s">
        <v>2344</v>
      </c>
      <c r="D751" t="s">
        <v>1119</v>
      </c>
      <c r="E751" t="s">
        <v>1178</v>
      </c>
      <c r="F751">
        <v>5</v>
      </c>
      <c r="G751">
        <f t="shared" si="11"/>
        <v>5</v>
      </c>
      <c r="K751" s="2">
        <v>1063.1500000000001</v>
      </c>
      <c r="L751">
        <v>589.15</v>
      </c>
      <c r="M751">
        <v>474</v>
      </c>
    </row>
    <row r="752" spans="1:14" x14ac:dyDescent="0.3">
      <c r="A752" t="s">
        <v>2345</v>
      </c>
      <c r="C752" t="s">
        <v>2346</v>
      </c>
      <c r="D752" t="s">
        <v>1119</v>
      </c>
      <c r="E752" t="s">
        <v>1144</v>
      </c>
      <c r="F752">
        <v>6</v>
      </c>
      <c r="G752">
        <f t="shared" si="11"/>
        <v>6</v>
      </c>
      <c r="H752" t="s">
        <v>1121</v>
      </c>
      <c r="K752" s="2">
        <v>1081.1500000000001</v>
      </c>
      <c r="L752">
        <v>607.15</v>
      </c>
      <c r="M752">
        <v>474</v>
      </c>
    </row>
    <row r="753" spans="1:14" x14ac:dyDescent="0.3">
      <c r="A753" t="s">
        <v>785</v>
      </c>
      <c r="C753" t="s">
        <v>2347</v>
      </c>
      <c r="D753" t="s">
        <v>1119</v>
      </c>
      <c r="E753" t="s">
        <v>1133</v>
      </c>
      <c r="F753">
        <v>2</v>
      </c>
      <c r="G753">
        <f t="shared" si="11"/>
        <v>2</v>
      </c>
      <c r="K753">
        <v>312.35000000000002</v>
      </c>
      <c r="L753">
        <v>55.35</v>
      </c>
      <c r="M753">
        <v>158</v>
      </c>
      <c r="N753">
        <v>99</v>
      </c>
    </row>
    <row r="754" spans="1:14" x14ac:dyDescent="0.3">
      <c r="A754" t="s">
        <v>786</v>
      </c>
      <c r="C754" t="s">
        <v>2348</v>
      </c>
      <c r="D754" t="s">
        <v>1119</v>
      </c>
      <c r="E754" t="s">
        <v>1229</v>
      </c>
      <c r="F754">
        <v>3</v>
      </c>
      <c r="G754">
        <f t="shared" si="11"/>
        <v>3</v>
      </c>
      <c r="K754">
        <v>515.04999999999995</v>
      </c>
      <c r="L754">
        <v>159.30000000000001</v>
      </c>
      <c r="M754">
        <v>256.75</v>
      </c>
      <c r="N754">
        <v>99</v>
      </c>
    </row>
    <row r="755" spans="1:14" x14ac:dyDescent="0.3">
      <c r="A755" t="s">
        <v>787</v>
      </c>
      <c r="C755" t="s">
        <v>2349</v>
      </c>
      <c r="D755" t="s">
        <v>1119</v>
      </c>
      <c r="E755" t="s">
        <v>1229</v>
      </c>
      <c r="F755">
        <v>3</v>
      </c>
      <c r="G755">
        <f t="shared" si="11"/>
        <v>3</v>
      </c>
      <c r="K755">
        <v>639.54999999999995</v>
      </c>
      <c r="L755">
        <v>283.8</v>
      </c>
      <c r="M755">
        <v>256.75</v>
      </c>
      <c r="N755">
        <v>99</v>
      </c>
    </row>
    <row r="756" spans="1:14" x14ac:dyDescent="0.3">
      <c r="A756" t="s">
        <v>881</v>
      </c>
      <c r="C756" t="s">
        <v>2350</v>
      </c>
      <c r="D756" t="s">
        <v>1119</v>
      </c>
      <c r="E756" t="s">
        <v>1224</v>
      </c>
      <c r="F756">
        <v>1.3</v>
      </c>
      <c r="G756">
        <f t="shared" si="11"/>
        <v>1.5</v>
      </c>
      <c r="K756">
        <v>246.58</v>
      </c>
      <c r="L756">
        <v>29.08</v>
      </c>
      <c r="M756">
        <v>118.5</v>
      </c>
      <c r="N756">
        <v>99</v>
      </c>
    </row>
    <row r="757" spans="1:14" x14ac:dyDescent="0.3">
      <c r="A757" t="s">
        <v>883</v>
      </c>
      <c r="C757" t="s">
        <v>2351</v>
      </c>
      <c r="D757" t="s">
        <v>1119</v>
      </c>
      <c r="E757" t="s">
        <v>1133</v>
      </c>
      <c r="F757">
        <v>2</v>
      </c>
      <c r="G757">
        <f t="shared" si="11"/>
        <v>2</v>
      </c>
      <c r="K757">
        <v>344.03</v>
      </c>
      <c r="L757">
        <v>67.28</v>
      </c>
      <c r="M757">
        <v>177.75</v>
      </c>
      <c r="N757">
        <v>99</v>
      </c>
    </row>
    <row r="758" spans="1:14" x14ac:dyDescent="0.3">
      <c r="A758" t="s">
        <v>882</v>
      </c>
      <c r="C758" t="s">
        <v>2352</v>
      </c>
      <c r="D758" t="s">
        <v>1119</v>
      </c>
      <c r="E758" t="s">
        <v>1133</v>
      </c>
      <c r="F758">
        <v>2</v>
      </c>
      <c r="G758">
        <f t="shared" si="11"/>
        <v>2</v>
      </c>
      <c r="K758">
        <v>389.1</v>
      </c>
      <c r="L758">
        <v>112.35</v>
      </c>
      <c r="M758">
        <v>177.75</v>
      </c>
      <c r="N758">
        <v>99</v>
      </c>
    </row>
    <row r="759" spans="1:14" x14ac:dyDescent="0.3">
      <c r="A759" t="s">
        <v>885</v>
      </c>
      <c r="C759" t="s">
        <v>2353</v>
      </c>
      <c r="D759" t="s">
        <v>1119</v>
      </c>
      <c r="E759" t="s">
        <v>1229</v>
      </c>
      <c r="F759">
        <v>3</v>
      </c>
      <c r="G759">
        <f t="shared" si="11"/>
        <v>3</v>
      </c>
      <c r="K759">
        <v>613.53</v>
      </c>
      <c r="L759">
        <v>257.77999999999997</v>
      </c>
      <c r="M759">
        <v>256.75</v>
      </c>
      <c r="N759">
        <v>99</v>
      </c>
    </row>
    <row r="760" spans="1:14" x14ac:dyDescent="0.3">
      <c r="A760" t="s">
        <v>2354</v>
      </c>
      <c r="C760" t="s">
        <v>2355</v>
      </c>
      <c r="D760" t="s">
        <v>1119</v>
      </c>
      <c r="E760" t="s">
        <v>1133</v>
      </c>
      <c r="F760">
        <v>2</v>
      </c>
      <c r="G760">
        <f t="shared" si="11"/>
        <v>2</v>
      </c>
      <c r="K760">
        <v>312.79000000000002</v>
      </c>
      <c r="L760">
        <v>75.8</v>
      </c>
      <c r="M760">
        <v>236.99</v>
      </c>
    </row>
    <row r="761" spans="1:14" x14ac:dyDescent="0.3">
      <c r="A761" t="s">
        <v>584</v>
      </c>
      <c r="C761" t="s">
        <v>2356</v>
      </c>
      <c r="D761" t="s">
        <v>1119</v>
      </c>
      <c r="E761" t="s">
        <v>1133</v>
      </c>
      <c r="F761">
        <v>2</v>
      </c>
      <c r="G761">
        <f t="shared" si="11"/>
        <v>2</v>
      </c>
      <c r="K761">
        <v>374.22</v>
      </c>
      <c r="L761">
        <v>5.3</v>
      </c>
      <c r="M761">
        <v>269.92</v>
      </c>
      <c r="N761">
        <v>99</v>
      </c>
    </row>
    <row r="762" spans="1:14" x14ac:dyDescent="0.3">
      <c r="A762" t="s">
        <v>585</v>
      </c>
      <c r="C762" t="s">
        <v>2357</v>
      </c>
      <c r="D762" t="s">
        <v>1119</v>
      </c>
      <c r="E762" t="s">
        <v>1229</v>
      </c>
      <c r="F762">
        <v>3</v>
      </c>
      <c r="G762">
        <f t="shared" si="11"/>
        <v>3</v>
      </c>
      <c r="K762">
        <v>729.7</v>
      </c>
      <c r="L762">
        <v>57.95</v>
      </c>
      <c r="M762">
        <v>572.75</v>
      </c>
      <c r="N762">
        <v>99</v>
      </c>
    </row>
    <row r="763" spans="1:14" x14ac:dyDescent="0.3">
      <c r="A763" t="s">
        <v>2359</v>
      </c>
      <c r="C763" t="s">
        <v>2360</v>
      </c>
      <c r="D763" t="s">
        <v>1119</v>
      </c>
      <c r="E763" t="s">
        <v>1229</v>
      </c>
      <c r="F763">
        <v>3</v>
      </c>
      <c r="G763">
        <f t="shared" si="11"/>
        <v>3</v>
      </c>
      <c r="K763">
        <v>876.05</v>
      </c>
      <c r="L763">
        <v>105.8</v>
      </c>
      <c r="M763">
        <v>770.25</v>
      </c>
    </row>
    <row r="764" spans="1:14" x14ac:dyDescent="0.3">
      <c r="A764" t="s">
        <v>536</v>
      </c>
      <c r="C764" t="s">
        <v>2361</v>
      </c>
      <c r="D764" t="s">
        <v>1119</v>
      </c>
      <c r="E764" t="s">
        <v>1224</v>
      </c>
      <c r="F764">
        <v>1.3</v>
      </c>
      <c r="G764">
        <f t="shared" si="11"/>
        <v>1.5</v>
      </c>
      <c r="K764">
        <v>341.3</v>
      </c>
      <c r="L764">
        <v>5.3</v>
      </c>
      <c r="M764">
        <v>237</v>
      </c>
      <c r="N764">
        <v>99</v>
      </c>
    </row>
    <row r="765" spans="1:14" x14ac:dyDescent="0.3">
      <c r="A765" t="s">
        <v>537</v>
      </c>
      <c r="C765" t="s">
        <v>2362</v>
      </c>
      <c r="D765" t="s">
        <v>1119</v>
      </c>
      <c r="E765" t="s">
        <v>1127</v>
      </c>
      <c r="F765">
        <v>2.2999999999999998</v>
      </c>
      <c r="G765">
        <f t="shared" si="11"/>
        <v>2.4999999999999996</v>
      </c>
      <c r="K765">
        <v>743.05</v>
      </c>
      <c r="L765">
        <v>229.3</v>
      </c>
      <c r="M765">
        <v>414.75</v>
      </c>
      <c r="N765">
        <v>99</v>
      </c>
    </row>
    <row r="766" spans="1:14" x14ac:dyDescent="0.3">
      <c r="A766" t="s">
        <v>2363</v>
      </c>
      <c r="C766" t="s">
        <v>2364</v>
      </c>
      <c r="D766" t="s">
        <v>1119</v>
      </c>
      <c r="E766" t="s">
        <v>1136</v>
      </c>
      <c r="F766">
        <v>4</v>
      </c>
      <c r="G766">
        <f t="shared" si="11"/>
        <v>4</v>
      </c>
      <c r="K766">
        <v>158.81</v>
      </c>
      <c r="L766">
        <v>27.15</v>
      </c>
      <c r="M766">
        <v>131.66</v>
      </c>
    </row>
    <row r="767" spans="1:14" x14ac:dyDescent="0.3">
      <c r="A767" t="s">
        <v>2365</v>
      </c>
      <c r="C767" t="s">
        <v>2366</v>
      </c>
      <c r="D767" t="s">
        <v>1119</v>
      </c>
      <c r="E767" t="s">
        <v>1144</v>
      </c>
      <c r="F767">
        <v>6</v>
      </c>
      <c r="G767">
        <f t="shared" si="11"/>
        <v>6</v>
      </c>
      <c r="K767">
        <v>693.11</v>
      </c>
      <c r="L767">
        <v>47.95</v>
      </c>
      <c r="M767">
        <v>645.16</v>
      </c>
    </row>
    <row r="768" spans="1:14" x14ac:dyDescent="0.3">
      <c r="A768" t="s">
        <v>2367</v>
      </c>
      <c r="C768" t="s">
        <v>2368</v>
      </c>
      <c r="D768" t="s">
        <v>1119</v>
      </c>
      <c r="E768" t="s">
        <v>1229</v>
      </c>
      <c r="F768">
        <v>3</v>
      </c>
      <c r="G768">
        <f t="shared" si="11"/>
        <v>3</v>
      </c>
      <c r="K768">
        <v>400.8</v>
      </c>
      <c r="L768">
        <v>5.8</v>
      </c>
      <c r="M768">
        <v>395</v>
      </c>
    </row>
    <row r="769" spans="1:14" x14ac:dyDescent="0.3">
      <c r="A769" t="s">
        <v>2369</v>
      </c>
      <c r="C769" t="s">
        <v>2370</v>
      </c>
      <c r="D769" t="s">
        <v>1119</v>
      </c>
      <c r="E769" t="s">
        <v>1178</v>
      </c>
      <c r="F769">
        <v>5</v>
      </c>
      <c r="G769">
        <f t="shared" si="11"/>
        <v>5</v>
      </c>
      <c r="K769">
        <v>848.05</v>
      </c>
      <c r="L769">
        <v>156.80000000000001</v>
      </c>
      <c r="M769">
        <v>691.25</v>
      </c>
    </row>
    <row r="770" spans="1:14" x14ac:dyDescent="0.3">
      <c r="A770" t="s">
        <v>2371</v>
      </c>
      <c r="C770" t="s">
        <v>2372</v>
      </c>
      <c r="D770" t="s">
        <v>1119</v>
      </c>
      <c r="E770" t="s">
        <v>1136</v>
      </c>
      <c r="F770">
        <v>4</v>
      </c>
      <c r="G770">
        <f t="shared" si="11"/>
        <v>4</v>
      </c>
      <c r="K770">
        <v>659.8</v>
      </c>
      <c r="L770">
        <v>264.8</v>
      </c>
      <c r="M770">
        <v>395</v>
      </c>
    </row>
    <row r="771" spans="1:14" x14ac:dyDescent="0.3">
      <c r="A771" t="s">
        <v>2373</v>
      </c>
      <c r="C771" t="s">
        <v>2374</v>
      </c>
      <c r="D771" t="s">
        <v>1119</v>
      </c>
      <c r="E771" t="s">
        <v>1178</v>
      </c>
      <c r="F771">
        <v>5</v>
      </c>
      <c r="G771">
        <f t="shared" ref="G771:G834" si="12">(F771-INT(F771))*5/3+INT(F771)</f>
        <v>5</v>
      </c>
      <c r="H771" t="s">
        <v>1121</v>
      </c>
      <c r="K771">
        <v>996.6</v>
      </c>
      <c r="L771">
        <v>522.6</v>
      </c>
      <c r="M771">
        <v>474</v>
      </c>
    </row>
    <row r="772" spans="1:14" x14ac:dyDescent="0.3">
      <c r="A772" t="s">
        <v>2375</v>
      </c>
      <c r="C772" t="s">
        <v>2376</v>
      </c>
      <c r="D772" t="s">
        <v>1119</v>
      </c>
      <c r="E772" t="s">
        <v>1224</v>
      </c>
      <c r="F772">
        <v>1.3</v>
      </c>
      <c r="G772">
        <f t="shared" si="12"/>
        <v>1.5</v>
      </c>
      <c r="H772" t="s">
        <v>1121</v>
      </c>
      <c r="K772">
        <v>192.9</v>
      </c>
      <c r="L772">
        <v>74.400000000000006</v>
      </c>
      <c r="M772">
        <v>118.5</v>
      </c>
    </row>
    <row r="773" spans="1:14" x14ac:dyDescent="0.3">
      <c r="A773" t="s">
        <v>2377</v>
      </c>
      <c r="C773" t="s">
        <v>2378</v>
      </c>
      <c r="D773" t="s">
        <v>1119</v>
      </c>
      <c r="E773" t="s">
        <v>1144</v>
      </c>
      <c r="F773">
        <v>6</v>
      </c>
      <c r="G773">
        <f t="shared" si="12"/>
        <v>6</v>
      </c>
      <c r="H773" t="s">
        <v>1121</v>
      </c>
      <c r="K773" s="2">
        <v>1023.6</v>
      </c>
      <c r="L773">
        <v>549.6</v>
      </c>
      <c r="M773">
        <v>474</v>
      </c>
    </row>
    <row r="774" spans="1:14" x14ac:dyDescent="0.3">
      <c r="A774" t="s">
        <v>441</v>
      </c>
      <c r="B774">
        <v>250</v>
      </c>
      <c r="C774" t="s">
        <v>2379</v>
      </c>
      <c r="D774" t="s">
        <v>1119</v>
      </c>
      <c r="E774" t="s">
        <v>1133</v>
      </c>
      <c r="F774">
        <v>2</v>
      </c>
      <c r="G774">
        <f t="shared" si="12"/>
        <v>2</v>
      </c>
      <c r="H774" t="s">
        <v>1121</v>
      </c>
      <c r="K774">
        <v>376.35</v>
      </c>
      <c r="L774">
        <v>5.35</v>
      </c>
      <c r="M774">
        <v>237</v>
      </c>
      <c r="N774">
        <v>134</v>
      </c>
    </row>
    <row r="775" spans="1:14" x14ac:dyDescent="0.3">
      <c r="A775" t="s">
        <v>443</v>
      </c>
      <c r="B775">
        <v>500</v>
      </c>
      <c r="C775" t="s">
        <v>2380</v>
      </c>
      <c r="D775" t="s">
        <v>1119</v>
      </c>
      <c r="E775" t="s">
        <v>1148</v>
      </c>
      <c r="F775">
        <v>8</v>
      </c>
      <c r="G775">
        <f t="shared" si="12"/>
        <v>8</v>
      </c>
      <c r="H775" t="s">
        <v>1121</v>
      </c>
      <c r="K775" s="2">
        <v>1157.3</v>
      </c>
      <c r="L775">
        <v>233.3</v>
      </c>
      <c r="M775">
        <v>790</v>
      </c>
      <c r="N775">
        <v>134</v>
      </c>
    </row>
    <row r="776" spans="1:14" x14ac:dyDescent="0.3">
      <c r="A776" t="s">
        <v>444</v>
      </c>
      <c r="B776">
        <v>1000</v>
      </c>
      <c r="C776" t="s">
        <v>2381</v>
      </c>
      <c r="D776" t="s">
        <v>1119</v>
      </c>
      <c r="E776" t="s">
        <v>1148</v>
      </c>
      <c r="F776">
        <v>8</v>
      </c>
      <c r="G776">
        <f t="shared" si="12"/>
        <v>8</v>
      </c>
      <c r="H776" t="s">
        <v>1121</v>
      </c>
      <c r="K776" s="2">
        <v>1628.05</v>
      </c>
      <c r="L776">
        <v>704.05</v>
      </c>
      <c r="M776">
        <v>790</v>
      </c>
      <c r="N776">
        <v>134</v>
      </c>
    </row>
    <row r="777" spans="1:14" x14ac:dyDescent="0.3">
      <c r="A777" t="s">
        <v>445</v>
      </c>
      <c r="B777">
        <v>250</v>
      </c>
      <c r="C777" t="s">
        <v>2382</v>
      </c>
      <c r="D777" t="s">
        <v>1119</v>
      </c>
      <c r="E777" t="s">
        <v>1133</v>
      </c>
      <c r="F777">
        <v>2</v>
      </c>
      <c r="G777">
        <f t="shared" si="12"/>
        <v>2</v>
      </c>
      <c r="H777" t="s">
        <v>1121</v>
      </c>
      <c r="K777">
        <v>376.35</v>
      </c>
      <c r="L777">
        <v>5.35</v>
      </c>
      <c r="M777">
        <v>237</v>
      </c>
      <c r="N777">
        <v>134</v>
      </c>
    </row>
    <row r="778" spans="1:14" x14ac:dyDescent="0.3">
      <c r="A778" t="s">
        <v>447</v>
      </c>
      <c r="B778">
        <v>500</v>
      </c>
      <c r="C778" t="s">
        <v>2383</v>
      </c>
      <c r="D778" t="s">
        <v>1119</v>
      </c>
      <c r="E778" t="s">
        <v>1136</v>
      </c>
      <c r="F778">
        <v>4</v>
      </c>
      <c r="G778">
        <f t="shared" si="12"/>
        <v>4</v>
      </c>
      <c r="H778" t="s">
        <v>1121</v>
      </c>
      <c r="K778">
        <v>841.3</v>
      </c>
      <c r="L778">
        <v>233.3</v>
      </c>
      <c r="M778">
        <v>474</v>
      </c>
      <c r="N778">
        <v>134</v>
      </c>
    </row>
    <row r="779" spans="1:14" x14ac:dyDescent="0.3">
      <c r="A779" t="s">
        <v>448</v>
      </c>
      <c r="B779">
        <v>1000</v>
      </c>
      <c r="C779" t="s">
        <v>2384</v>
      </c>
      <c r="D779" t="s">
        <v>1119</v>
      </c>
      <c r="E779" t="s">
        <v>1148</v>
      </c>
      <c r="F779">
        <v>8</v>
      </c>
      <c r="G779">
        <f t="shared" si="12"/>
        <v>8</v>
      </c>
      <c r="H779" t="s">
        <v>1121</v>
      </c>
      <c r="K779" s="2">
        <v>1668.05</v>
      </c>
      <c r="L779">
        <v>744.05</v>
      </c>
      <c r="M779">
        <v>790</v>
      </c>
      <c r="N779">
        <v>134</v>
      </c>
    </row>
    <row r="780" spans="1:14" x14ac:dyDescent="0.3">
      <c r="A780" t="s">
        <v>451</v>
      </c>
      <c r="B780">
        <v>250</v>
      </c>
      <c r="C780" t="s">
        <v>2385</v>
      </c>
      <c r="D780" t="s">
        <v>1119</v>
      </c>
      <c r="E780" t="s">
        <v>1133</v>
      </c>
      <c r="F780">
        <v>2</v>
      </c>
      <c r="G780">
        <f t="shared" si="12"/>
        <v>2</v>
      </c>
      <c r="H780" t="s">
        <v>1121</v>
      </c>
      <c r="K780">
        <v>376.35</v>
      </c>
      <c r="L780">
        <v>5.35</v>
      </c>
      <c r="M780">
        <v>237</v>
      </c>
      <c r="N780">
        <v>134</v>
      </c>
    </row>
    <row r="781" spans="1:14" x14ac:dyDescent="0.3">
      <c r="A781" t="s">
        <v>452</v>
      </c>
      <c r="B781">
        <v>500</v>
      </c>
      <c r="C781" t="s">
        <v>2386</v>
      </c>
      <c r="D781" t="s">
        <v>1119</v>
      </c>
      <c r="E781" t="s">
        <v>1136</v>
      </c>
      <c r="F781">
        <v>4</v>
      </c>
      <c r="G781">
        <f t="shared" si="12"/>
        <v>4</v>
      </c>
      <c r="H781" t="s">
        <v>1121</v>
      </c>
      <c r="K781">
        <v>795.3</v>
      </c>
      <c r="L781">
        <v>187.3</v>
      </c>
      <c r="M781">
        <v>474</v>
      </c>
      <c r="N781">
        <v>134</v>
      </c>
    </row>
    <row r="782" spans="1:14" x14ac:dyDescent="0.3">
      <c r="A782" t="s">
        <v>453</v>
      </c>
      <c r="B782">
        <v>1000</v>
      </c>
      <c r="C782" t="s">
        <v>2387</v>
      </c>
      <c r="D782" t="s">
        <v>1119</v>
      </c>
      <c r="E782" t="s">
        <v>1148</v>
      </c>
      <c r="F782">
        <v>8</v>
      </c>
      <c r="G782">
        <f t="shared" si="12"/>
        <v>8</v>
      </c>
      <c r="H782" t="s">
        <v>1121</v>
      </c>
      <c r="K782" s="2">
        <v>1628.05</v>
      </c>
      <c r="L782">
        <v>704.05</v>
      </c>
      <c r="M782">
        <v>790</v>
      </c>
      <c r="N782">
        <v>134</v>
      </c>
    </row>
    <row r="783" spans="1:14" x14ac:dyDescent="0.3">
      <c r="A783" t="s">
        <v>454</v>
      </c>
      <c r="B783">
        <v>250</v>
      </c>
      <c r="C783" t="s">
        <v>2388</v>
      </c>
      <c r="D783" t="s">
        <v>1119</v>
      </c>
      <c r="E783" t="s">
        <v>1133</v>
      </c>
      <c r="F783">
        <v>2</v>
      </c>
      <c r="G783">
        <f t="shared" si="12"/>
        <v>2</v>
      </c>
      <c r="H783" t="s">
        <v>1121</v>
      </c>
      <c r="K783">
        <v>376.35</v>
      </c>
      <c r="L783">
        <v>5.35</v>
      </c>
      <c r="M783">
        <v>237</v>
      </c>
      <c r="N783">
        <v>134</v>
      </c>
    </row>
    <row r="784" spans="1:14" x14ac:dyDescent="0.3">
      <c r="A784" t="s">
        <v>455</v>
      </c>
      <c r="B784">
        <v>500</v>
      </c>
      <c r="C784" t="s">
        <v>2389</v>
      </c>
      <c r="D784" t="s">
        <v>1119</v>
      </c>
      <c r="E784" t="s">
        <v>1136</v>
      </c>
      <c r="F784">
        <v>4</v>
      </c>
      <c r="G784">
        <f t="shared" si="12"/>
        <v>4</v>
      </c>
      <c r="H784" t="s">
        <v>1121</v>
      </c>
      <c r="K784">
        <v>835.3</v>
      </c>
      <c r="L784">
        <v>227.3</v>
      </c>
      <c r="M784">
        <v>474</v>
      </c>
      <c r="N784">
        <v>134</v>
      </c>
    </row>
    <row r="785" spans="1:14" x14ac:dyDescent="0.3">
      <c r="A785" t="s">
        <v>456</v>
      </c>
      <c r="B785">
        <v>1000</v>
      </c>
      <c r="C785" t="s">
        <v>2390</v>
      </c>
      <c r="D785" t="s">
        <v>1119</v>
      </c>
      <c r="E785" t="s">
        <v>1148</v>
      </c>
      <c r="F785">
        <v>8</v>
      </c>
      <c r="G785">
        <f t="shared" si="12"/>
        <v>8</v>
      </c>
      <c r="H785" t="s">
        <v>1121</v>
      </c>
      <c r="K785" s="2">
        <v>1628.05</v>
      </c>
      <c r="L785">
        <v>704.05</v>
      </c>
      <c r="M785">
        <v>790</v>
      </c>
      <c r="N785">
        <v>134</v>
      </c>
    </row>
    <row r="786" spans="1:14" x14ac:dyDescent="0.3">
      <c r="A786" t="s">
        <v>545</v>
      </c>
      <c r="C786" t="s">
        <v>2391</v>
      </c>
      <c r="D786" t="s">
        <v>1119</v>
      </c>
      <c r="E786" t="s">
        <v>1127</v>
      </c>
      <c r="F786">
        <v>2.2999999999999998</v>
      </c>
      <c r="G786">
        <f t="shared" si="12"/>
        <v>2.4999999999999996</v>
      </c>
      <c r="K786">
        <v>474.05</v>
      </c>
      <c r="L786">
        <v>177.55</v>
      </c>
      <c r="M786">
        <v>197.5</v>
      </c>
      <c r="N786">
        <v>99</v>
      </c>
    </row>
    <row r="787" spans="1:14" x14ac:dyDescent="0.3">
      <c r="A787" t="s">
        <v>694</v>
      </c>
      <c r="C787" t="s">
        <v>2392</v>
      </c>
      <c r="D787" t="s">
        <v>1119</v>
      </c>
      <c r="E787" t="s">
        <v>1136</v>
      </c>
      <c r="F787">
        <v>4</v>
      </c>
      <c r="G787">
        <f t="shared" si="12"/>
        <v>4</v>
      </c>
      <c r="K787">
        <v>608.04999999999995</v>
      </c>
      <c r="L787">
        <v>193.05</v>
      </c>
      <c r="M787">
        <v>316</v>
      </c>
      <c r="N787">
        <v>99</v>
      </c>
    </row>
    <row r="788" spans="1:14" x14ac:dyDescent="0.3">
      <c r="A788" t="s">
        <v>606</v>
      </c>
      <c r="B788">
        <v>500</v>
      </c>
      <c r="C788" t="s">
        <v>2393</v>
      </c>
      <c r="D788" t="s">
        <v>1119</v>
      </c>
      <c r="E788" t="s">
        <v>1136</v>
      </c>
      <c r="F788">
        <v>4</v>
      </c>
      <c r="G788">
        <f t="shared" si="12"/>
        <v>4</v>
      </c>
      <c r="H788" t="s">
        <v>1121</v>
      </c>
      <c r="K788" s="2">
        <v>1005.2</v>
      </c>
      <c r="L788">
        <v>397.2</v>
      </c>
      <c r="M788">
        <v>474</v>
      </c>
      <c r="N788">
        <v>134</v>
      </c>
    </row>
    <row r="789" spans="1:14" x14ac:dyDescent="0.3">
      <c r="A789" t="s">
        <v>607</v>
      </c>
      <c r="B789">
        <v>1000</v>
      </c>
      <c r="C789" t="s">
        <v>2394</v>
      </c>
      <c r="D789" t="s">
        <v>1119</v>
      </c>
      <c r="E789" t="s">
        <v>1144</v>
      </c>
      <c r="F789">
        <v>6</v>
      </c>
      <c r="G789">
        <f t="shared" si="12"/>
        <v>6</v>
      </c>
      <c r="H789" t="s">
        <v>1121</v>
      </c>
      <c r="K789" s="2">
        <v>1604.6</v>
      </c>
      <c r="L789">
        <v>838.6</v>
      </c>
      <c r="M789">
        <v>632</v>
      </c>
      <c r="N789">
        <v>134</v>
      </c>
    </row>
    <row r="790" spans="1:14" x14ac:dyDescent="0.3">
      <c r="A790" t="s">
        <v>608</v>
      </c>
      <c r="B790">
        <v>500</v>
      </c>
      <c r="C790" t="s">
        <v>2395</v>
      </c>
      <c r="D790" t="s">
        <v>1119</v>
      </c>
      <c r="E790" t="s">
        <v>1136</v>
      </c>
      <c r="F790">
        <v>4</v>
      </c>
      <c r="G790">
        <f t="shared" si="12"/>
        <v>4</v>
      </c>
      <c r="H790" t="s">
        <v>1121</v>
      </c>
      <c r="K790">
        <v>917.6</v>
      </c>
      <c r="L790">
        <v>309.60000000000002</v>
      </c>
      <c r="M790">
        <v>474</v>
      </c>
      <c r="N790">
        <v>134</v>
      </c>
    </row>
    <row r="791" spans="1:14" x14ac:dyDescent="0.3">
      <c r="A791" t="s">
        <v>609</v>
      </c>
      <c r="B791">
        <v>1000</v>
      </c>
      <c r="C791" t="s">
        <v>2396</v>
      </c>
      <c r="D791" t="s">
        <v>1119</v>
      </c>
      <c r="E791" t="s">
        <v>1148</v>
      </c>
      <c r="F791">
        <v>8</v>
      </c>
      <c r="G791">
        <f t="shared" si="12"/>
        <v>8</v>
      </c>
      <c r="H791" t="s">
        <v>1121</v>
      </c>
      <c r="K791" s="2">
        <v>1598.1</v>
      </c>
      <c r="L791">
        <v>674.1</v>
      </c>
      <c r="M791">
        <v>790</v>
      </c>
      <c r="N791">
        <v>134</v>
      </c>
    </row>
    <row r="792" spans="1:14" x14ac:dyDescent="0.3">
      <c r="A792" t="s">
        <v>858</v>
      </c>
      <c r="B792">
        <v>500</v>
      </c>
      <c r="C792" t="s">
        <v>2397</v>
      </c>
      <c r="D792" t="s">
        <v>1119</v>
      </c>
      <c r="E792" t="s">
        <v>1136</v>
      </c>
      <c r="F792">
        <v>4</v>
      </c>
      <c r="G792">
        <f t="shared" si="12"/>
        <v>4</v>
      </c>
      <c r="H792" t="s">
        <v>1121</v>
      </c>
      <c r="K792">
        <v>802.33</v>
      </c>
      <c r="L792">
        <v>227.25</v>
      </c>
      <c r="M792">
        <v>441.08</v>
      </c>
      <c r="N792">
        <v>134</v>
      </c>
    </row>
    <row r="793" spans="1:14" x14ac:dyDescent="0.3">
      <c r="A793" t="s">
        <v>859</v>
      </c>
      <c r="B793">
        <v>1000</v>
      </c>
      <c r="C793" t="s">
        <v>2399</v>
      </c>
      <c r="D793" t="s">
        <v>1119</v>
      </c>
      <c r="E793" t="s">
        <v>1148</v>
      </c>
      <c r="F793">
        <v>8</v>
      </c>
      <c r="G793">
        <f t="shared" si="12"/>
        <v>8</v>
      </c>
      <c r="H793" t="s">
        <v>1121</v>
      </c>
      <c r="K793" s="2">
        <v>1704.89</v>
      </c>
      <c r="L793">
        <v>761.15</v>
      </c>
      <c r="M793">
        <v>809.74</v>
      </c>
      <c r="N793">
        <v>134</v>
      </c>
    </row>
    <row r="794" spans="1:14" x14ac:dyDescent="0.3">
      <c r="A794" t="s">
        <v>921</v>
      </c>
      <c r="B794">
        <v>50</v>
      </c>
      <c r="C794" t="s">
        <v>2401</v>
      </c>
      <c r="D794" t="s">
        <v>1119</v>
      </c>
      <c r="E794" t="s">
        <v>1133</v>
      </c>
      <c r="F794">
        <v>2</v>
      </c>
      <c r="G794">
        <f t="shared" si="12"/>
        <v>2</v>
      </c>
      <c r="H794" t="s">
        <v>1121</v>
      </c>
      <c r="K794">
        <v>339</v>
      </c>
      <c r="L794">
        <v>47</v>
      </c>
      <c r="M794">
        <v>158</v>
      </c>
      <c r="N794">
        <v>134</v>
      </c>
    </row>
    <row r="795" spans="1:14" x14ac:dyDescent="0.3">
      <c r="A795" t="s">
        <v>922</v>
      </c>
      <c r="B795">
        <v>250</v>
      </c>
      <c r="C795" t="s">
        <v>2402</v>
      </c>
      <c r="D795" t="s">
        <v>1119</v>
      </c>
      <c r="E795" t="s">
        <v>1133</v>
      </c>
      <c r="F795">
        <v>2</v>
      </c>
      <c r="G795">
        <f t="shared" si="12"/>
        <v>2</v>
      </c>
      <c r="H795" t="s">
        <v>1121</v>
      </c>
      <c r="K795">
        <v>297.8</v>
      </c>
      <c r="L795">
        <v>5.8</v>
      </c>
      <c r="M795">
        <v>158</v>
      </c>
      <c r="N795">
        <v>134</v>
      </c>
    </row>
    <row r="796" spans="1:14" x14ac:dyDescent="0.3">
      <c r="A796" t="s">
        <v>923</v>
      </c>
      <c r="B796" t="s">
        <v>919</v>
      </c>
      <c r="C796" t="s">
        <v>2403</v>
      </c>
      <c r="D796" t="s">
        <v>1119</v>
      </c>
      <c r="E796" t="s">
        <v>1133</v>
      </c>
      <c r="F796">
        <v>2</v>
      </c>
      <c r="G796">
        <f t="shared" si="12"/>
        <v>2</v>
      </c>
      <c r="H796" t="s">
        <v>1121</v>
      </c>
      <c r="K796">
        <v>297.8</v>
      </c>
      <c r="L796">
        <v>5.8</v>
      </c>
      <c r="M796">
        <v>158</v>
      </c>
      <c r="N796">
        <v>134</v>
      </c>
    </row>
    <row r="797" spans="1:14" x14ac:dyDescent="0.3">
      <c r="A797" t="s">
        <v>924</v>
      </c>
      <c r="B797">
        <v>500</v>
      </c>
      <c r="C797" t="s">
        <v>2404</v>
      </c>
      <c r="D797" t="s">
        <v>1119</v>
      </c>
      <c r="E797" t="s">
        <v>1136</v>
      </c>
      <c r="F797">
        <v>4</v>
      </c>
      <c r="G797">
        <f t="shared" si="12"/>
        <v>4</v>
      </c>
      <c r="H797" t="s">
        <v>1121</v>
      </c>
      <c r="K797">
        <v>670.75</v>
      </c>
      <c r="L797">
        <v>220.75</v>
      </c>
      <c r="M797">
        <v>316</v>
      </c>
      <c r="N797">
        <v>134</v>
      </c>
    </row>
    <row r="798" spans="1:14" x14ac:dyDescent="0.3">
      <c r="A798" t="s">
        <v>925</v>
      </c>
      <c r="B798">
        <v>1000</v>
      </c>
      <c r="C798" t="s">
        <v>2405</v>
      </c>
      <c r="D798" t="s">
        <v>1119</v>
      </c>
      <c r="E798" t="s">
        <v>1148</v>
      </c>
      <c r="F798">
        <v>8</v>
      </c>
      <c r="G798">
        <f t="shared" si="12"/>
        <v>8</v>
      </c>
      <c r="H798" t="s">
        <v>1121</v>
      </c>
      <c r="K798" s="2">
        <v>1573.15</v>
      </c>
      <c r="L798">
        <v>728.15</v>
      </c>
      <c r="M798">
        <v>711</v>
      </c>
      <c r="N798">
        <v>134</v>
      </c>
    </row>
    <row r="799" spans="1:14" x14ac:dyDescent="0.3">
      <c r="A799" t="s">
        <v>926</v>
      </c>
      <c r="B799">
        <v>2000</v>
      </c>
      <c r="C799" t="s">
        <v>2406</v>
      </c>
      <c r="D799" t="s">
        <v>1119</v>
      </c>
      <c r="E799" t="s">
        <v>1148</v>
      </c>
      <c r="F799">
        <v>8</v>
      </c>
      <c r="G799">
        <f t="shared" si="12"/>
        <v>8</v>
      </c>
      <c r="H799" t="s">
        <v>1121</v>
      </c>
      <c r="K799" s="2">
        <v>1602.15</v>
      </c>
      <c r="L799">
        <v>796.65</v>
      </c>
      <c r="M799">
        <v>671.5</v>
      </c>
      <c r="N799">
        <v>134</v>
      </c>
    </row>
    <row r="800" spans="1:14" x14ac:dyDescent="0.3">
      <c r="A800" t="s">
        <v>943</v>
      </c>
      <c r="B800">
        <v>50</v>
      </c>
      <c r="C800" t="s">
        <v>2407</v>
      </c>
      <c r="D800" t="s">
        <v>1119</v>
      </c>
      <c r="E800" t="s">
        <v>1133</v>
      </c>
      <c r="F800">
        <v>2</v>
      </c>
      <c r="G800">
        <f t="shared" si="12"/>
        <v>2</v>
      </c>
      <c r="H800" t="s">
        <v>1121</v>
      </c>
      <c r="K800">
        <v>292</v>
      </c>
      <c r="M800">
        <v>158</v>
      </c>
      <c r="N800">
        <v>134</v>
      </c>
    </row>
    <row r="801" spans="1:14" x14ac:dyDescent="0.3">
      <c r="A801" t="s">
        <v>944</v>
      </c>
      <c r="B801">
        <v>250</v>
      </c>
      <c r="C801" t="s">
        <v>2408</v>
      </c>
      <c r="D801" t="s">
        <v>1119</v>
      </c>
      <c r="E801" t="s">
        <v>1133</v>
      </c>
      <c r="F801">
        <v>2</v>
      </c>
      <c r="G801">
        <f t="shared" si="12"/>
        <v>2</v>
      </c>
      <c r="H801" t="s">
        <v>1121</v>
      </c>
      <c r="K801">
        <v>297.8</v>
      </c>
      <c r="L801">
        <v>5.8</v>
      </c>
      <c r="M801">
        <v>158</v>
      </c>
      <c r="N801">
        <v>134</v>
      </c>
    </row>
    <row r="802" spans="1:14" x14ac:dyDescent="0.3">
      <c r="A802" t="s">
        <v>945</v>
      </c>
      <c r="B802" t="s">
        <v>919</v>
      </c>
      <c r="C802" t="s">
        <v>2409</v>
      </c>
      <c r="D802" t="s">
        <v>1119</v>
      </c>
      <c r="E802" t="s">
        <v>1133</v>
      </c>
      <c r="F802">
        <v>2</v>
      </c>
      <c r="G802">
        <f t="shared" si="12"/>
        <v>2</v>
      </c>
      <c r="H802" t="s">
        <v>1121</v>
      </c>
      <c r="K802">
        <v>297.8</v>
      </c>
      <c r="L802">
        <v>5.8</v>
      </c>
      <c r="M802">
        <v>158</v>
      </c>
      <c r="N802">
        <v>134</v>
      </c>
    </row>
    <row r="803" spans="1:14" x14ac:dyDescent="0.3">
      <c r="A803" t="s">
        <v>946</v>
      </c>
      <c r="B803">
        <v>500</v>
      </c>
      <c r="C803" t="s">
        <v>2410</v>
      </c>
      <c r="D803" t="s">
        <v>1119</v>
      </c>
      <c r="E803" t="s">
        <v>1136</v>
      </c>
      <c r="F803">
        <v>4</v>
      </c>
      <c r="G803">
        <f t="shared" si="12"/>
        <v>4</v>
      </c>
      <c r="H803" t="s">
        <v>1121</v>
      </c>
      <c r="K803">
        <v>797.5</v>
      </c>
      <c r="L803">
        <v>347.5</v>
      </c>
      <c r="M803">
        <v>316</v>
      </c>
      <c r="N803">
        <v>134</v>
      </c>
    </row>
    <row r="804" spans="1:14" x14ac:dyDescent="0.3">
      <c r="A804" t="s">
        <v>947</v>
      </c>
      <c r="B804">
        <v>1000</v>
      </c>
      <c r="C804" t="s">
        <v>2411</v>
      </c>
      <c r="D804" t="s">
        <v>1119</v>
      </c>
      <c r="E804" t="s">
        <v>1148</v>
      </c>
      <c r="F804">
        <v>8</v>
      </c>
      <c r="G804">
        <f t="shared" si="12"/>
        <v>8</v>
      </c>
      <c r="H804" t="s">
        <v>1121</v>
      </c>
      <c r="K804" s="2">
        <v>1624.9</v>
      </c>
      <c r="L804">
        <v>858.9</v>
      </c>
      <c r="M804">
        <v>632</v>
      </c>
      <c r="N804">
        <v>134</v>
      </c>
    </row>
    <row r="805" spans="1:14" x14ac:dyDescent="0.3">
      <c r="A805" t="s">
        <v>948</v>
      </c>
      <c r="B805">
        <v>2000</v>
      </c>
      <c r="C805" t="s">
        <v>2412</v>
      </c>
      <c r="D805" t="s">
        <v>1119</v>
      </c>
      <c r="E805" t="s">
        <v>1148</v>
      </c>
      <c r="F805">
        <v>8</v>
      </c>
      <c r="G805">
        <f t="shared" si="12"/>
        <v>8</v>
      </c>
      <c r="H805" t="s">
        <v>1121</v>
      </c>
      <c r="K805" s="2">
        <v>1678.3</v>
      </c>
      <c r="L805">
        <v>872.8</v>
      </c>
      <c r="M805">
        <v>671.5</v>
      </c>
      <c r="N805">
        <v>134</v>
      </c>
    </row>
    <row r="806" spans="1:14" x14ac:dyDescent="0.3">
      <c r="A806" t="s">
        <v>3228</v>
      </c>
      <c r="C806" t="s">
        <v>3262</v>
      </c>
      <c r="D806" t="s">
        <v>1581</v>
      </c>
      <c r="E806" t="s">
        <v>1133</v>
      </c>
      <c r="F806">
        <v>2</v>
      </c>
      <c r="G806">
        <f t="shared" si="12"/>
        <v>2</v>
      </c>
      <c r="H806" t="s">
        <v>1121</v>
      </c>
      <c r="K806">
        <v>361.8</v>
      </c>
      <c r="L806">
        <v>30.3</v>
      </c>
      <c r="M806">
        <v>197.5</v>
      </c>
      <c r="N806">
        <v>134</v>
      </c>
    </row>
    <row r="807" spans="1:14" x14ac:dyDescent="0.3">
      <c r="A807" t="s">
        <v>2413</v>
      </c>
      <c r="C807" t="s">
        <v>2414</v>
      </c>
      <c r="D807" t="s">
        <v>1119</v>
      </c>
      <c r="E807" t="s">
        <v>1224</v>
      </c>
      <c r="F807">
        <v>1.3</v>
      </c>
      <c r="G807">
        <f t="shared" si="12"/>
        <v>1.5</v>
      </c>
      <c r="H807" t="s">
        <v>1121</v>
      </c>
      <c r="K807">
        <v>227.45</v>
      </c>
      <c r="L807">
        <v>108.95</v>
      </c>
      <c r="M807">
        <v>118.5</v>
      </c>
    </row>
    <row r="808" spans="1:14" x14ac:dyDescent="0.3">
      <c r="A808" t="s">
        <v>2415</v>
      </c>
      <c r="C808" t="s">
        <v>2416</v>
      </c>
      <c r="D808" t="s">
        <v>1119</v>
      </c>
      <c r="E808" t="s">
        <v>1229</v>
      </c>
      <c r="F808">
        <v>3</v>
      </c>
      <c r="G808">
        <f t="shared" si="12"/>
        <v>3</v>
      </c>
      <c r="H808" t="s">
        <v>1121</v>
      </c>
      <c r="K808">
        <v>539.76</v>
      </c>
      <c r="L808">
        <v>401.51</v>
      </c>
      <c r="M808">
        <v>138.25</v>
      </c>
    </row>
    <row r="809" spans="1:14" x14ac:dyDescent="0.3">
      <c r="A809" t="s">
        <v>1014</v>
      </c>
      <c r="C809" t="s">
        <v>2417</v>
      </c>
      <c r="D809" t="s">
        <v>1119</v>
      </c>
      <c r="E809" t="s">
        <v>1224</v>
      </c>
      <c r="F809">
        <v>1.3</v>
      </c>
      <c r="G809">
        <f t="shared" si="12"/>
        <v>1.5</v>
      </c>
      <c r="H809" t="s">
        <v>1121</v>
      </c>
      <c r="K809">
        <v>241.85</v>
      </c>
      <c r="L809">
        <v>24.35</v>
      </c>
      <c r="M809">
        <v>118.5</v>
      </c>
      <c r="N809">
        <v>99</v>
      </c>
    </row>
    <row r="810" spans="1:14" x14ac:dyDescent="0.3">
      <c r="A810" t="s">
        <v>1015</v>
      </c>
      <c r="C810" t="s">
        <v>2418</v>
      </c>
      <c r="D810" t="s">
        <v>1119</v>
      </c>
      <c r="E810" t="s">
        <v>1164</v>
      </c>
      <c r="F810">
        <v>3.3</v>
      </c>
      <c r="G810">
        <f t="shared" si="12"/>
        <v>3.4999999999999996</v>
      </c>
      <c r="H810" t="s">
        <v>1121</v>
      </c>
      <c r="K810">
        <v>631.35</v>
      </c>
      <c r="L810">
        <v>255.85</v>
      </c>
      <c r="M810">
        <v>276.5</v>
      </c>
      <c r="N810">
        <v>99</v>
      </c>
    </row>
    <row r="811" spans="1:14" x14ac:dyDescent="0.3">
      <c r="A811" t="s">
        <v>2419</v>
      </c>
      <c r="C811" t="s">
        <v>2420</v>
      </c>
      <c r="D811" t="s">
        <v>1119</v>
      </c>
      <c r="E811" t="s">
        <v>1150</v>
      </c>
      <c r="F811">
        <v>1</v>
      </c>
      <c r="G811">
        <f t="shared" si="12"/>
        <v>1</v>
      </c>
      <c r="H811" t="s">
        <v>1121</v>
      </c>
      <c r="K811">
        <v>103.35</v>
      </c>
      <c r="L811">
        <v>24.35</v>
      </c>
      <c r="M811">
        <v>79</v>
      </c>
    </row>
    <row r="812" spans="1:14" x14ac:dyDescent="0.3">
      <c r="A812" t="s">
        <v>2421</v>
      </c>
      <c r="C812" t="s">
        <v>2422</v>
      </c>
      <c r="D812" t="s">
        <v>1119</v>
      </c>
      <c r="E812" t="s">
        <v>1224</v>
      </c>
      <c r="F812">
        <v>1.3</v>
      </c>
      <c r="G812">
        <f t="shared" si="12"/>
        <v>1.5</v>
      </c>
      <c r="H812" t="s">
        <v>1121</v>
      </c>
      <c r="K812">
        <v>173.93</v>
      </c>
      <c r="L812">
        <v>29.1</v>
      </c>
      <c r="M812">
        <v>144.83000000000001</v>
      </c>
    </row>
    <row r="813" spans="1:14" x14ac:dyDescent="0.3">
      <c r="A813" t="s">
        <v>2423</v>
      </c>
      <c r="C813" t="s">
        <v>2424</v>
      </c>
      <c r="D813" t="s">
        <v>1119</v>
      </c>
      <c r="E813" t="s">
        <v>1150</v>
      </c>
      <c r="F813">
        <v>1</v>
      </c>
      <c r="G813">
        <f t="shared" si="12"/>
        <v>1</v>
      </c>
      <c r="H813" t="s">
        <v>1121</v>
      </c>
      <c r="I813">
        <v>200.27</v>
      </c>
      <c r="K813">
        <v>269.35000000000002</v>
      </c>
      <c r="L813">
        <v>170.35</v>
      </c>
      <c r="N813">
        <v>99</v>
      </c>
    </row>
    <row r="814" spans="1:14" x14ac:dyDescent="0.3">
      <c r="A814" t="s">
        <v>2425</v>
      </c>
      <c r="C814" t="s">
        <v>2426</v>
      </c>
      <c r="D814" t="s">
        <v>1207</v>
      </c>
      <c r="E814" t="s">
        <v>1133</v>
      </c>
      <c r="F814">
        <v>2</v>
      </c>
      <c r="G814">
        <f t="shared" si="12"/>
        <v>2</v>
      </c>
      <c r="K814">
        <v>219</v>
      </c>
      <c r="L814">
        <v>219</v>
      </c>
    </row>
    <row r="815" spans="1:14" x14ac:dyDescent="0.3">
      <c r="A815" t="s">
        <v>2427</v>
      </c>
      <c r="C815" t="s">
        <v>2428</v>
      </c>
      <c r="D815" t="s">
        <v>1207</v>
      </c>
      <c r="E815" t="s">
        <v>1150</v>
      </c>
      <c r="F815">
        <v>1</v>
      </c>
      <c r="G815">
        <f t="shared" si="12"/>
        <v>1</v>
      </c>
    </row>
    <row r="816" spans="1:14" x14ac:dyDescent="0.3">
      <c r="A816" t="s">
        <v>339</v>
      </c>
      <c r="B816" t="s">
        <v>2429</v>
      </c>
      <c r="C816" t="s">
        <v>2430</v>
      </c>
      <c r="D816" t="s">
        <v>1119</v>
      </c>
      <c r="E816" t="s">
        <v>1133</v>
      </c>
      <c r="F816">
        <v>2</v>
      </c>
      <c r="G816">
        <f t="shared" si="12"/>
        <v>2</v>
      </c>
      <c r="K816">
        <v>498.35</v>
      </c>
      <c r="L816">
        <v>281.10000000000002</v>
      </c>
      <c r="M816">
        <v>217.25</v>
      </c>
    </row>
    <row r="817" spans="1:14" x14ac:dyDescent="0.3">
      <c r="A817" t="s">
        <v>340</v>
      </c>
      <c r="B817" t="s">
        <v>2431</v>
      </c>
      <c r="C817" t="s">
        <v>2432</v>
      </c>
      <c r="D817" t="s">
        <v>1119</v>
      </c>
      <c r="E817" t="s">
        <v>1229</v>
      </c>
      <c r="F817">
        <v>3</v>
      </c>
      <c r="G817">
        <f t="shared" si="12"/>
        <v>3</v>
      </c>
      <c r="K817">
        <v>660.75</v>
      </c>
      <c r="L817">
        <v>364.5</v>
      </c>
      <c r="M817">
        <v>296.25</v>
      </c>
    </row>
    <row r="818" spans="1:14" x14ac:dyDescent="0.3">
      <c r="A818" t="s">
        <v>342</v>
      </c>
      <c r="B818" t="s">
        <v>2429</v>
      </c>
      <c r="C818" t="s">
        <v>2433</v>
      </c>
      <c r="D818" t="s">
        <v>1119</v>
      </c>
      <c r="E818" t="s">
        <v>1133</v>
      </c>
      <c r="F818">
        <v>2</v>
      </c>
      <c r="G818">
        <f t="shared" si="12"/>
        <v>2</v>
      </c>
      <c r="K818">
        <v>467.35</v>
      </c>
      <c r="L818">
        <v>289.60000000000002</v>
      </c>
      <c r="M818">
        <v>177.75</v>
      </c>
    </row>
    <row r="819" spans="1:14" x14ac:dyDescent="0.3">
      <c r="A819" t="s">
        <v>343</v>
      </c>
      <c r="B819" t="s">
        <v>2431</v>
      </c>
      <c r="C819" t="s">
        <v>2434</v>
      </c>
      <c r="D819" t="s">
        <v>1119</v>
      </c>
      <c r="E819" t="s">
        <v>1229</v>
      </c>
      <c r="F819">
        <v>3</v>
      </c>
      <c r="G819">
        <f t="shared" si="12"/>
        <v>3</v>
      </c>
      <c r="K819">
        <v>609.35</v>
      </c>
      <c r="L819">
        <v>352.6</v>
      </c>
      <c r="M819">
        <v>256.75</v>
      </c>
    </row>
    <row r="820" spans="1:14" x14ac:dyDescent="0.3">
      <c r="A820" t="s">
        <v>856</v>
      </c>
      <c r="B820" t="s">
        <v>856</v>
      </c>
      <c r="C820" t="s">
        <v>2435</v>
      </c>
      <c r="D820" t="s">
        <v>1119</v>
      </c>
      <c r="E820" t="s">
        <v>1229</v>
      </c>
      <c r="F820">
        <v>3</v>
      </c>
      <c r="G820">
        <f t="shared" si="12"/>
        <v>3</v>
      </c>
      <c r="K820">
        <v>895.6</v>
      </c>
      <c r="L820">
        <v>500.35</v>
      </c>
      <c r="M820">
        <v>296.25</v>
      </c>
      <c r="N820">
        <v>99</v>
      </c>
    </row>
    <row r="821" spans="1:14" x14ac:dyDescent="0.3">
      <c r="A821" t="s">
        <v>857</v>
      </c>
      <c r="B821" t="s">
        <v>857</v>
      </c>
      <c r="C821" t="s">
        <v>2436</v>
      </c>
      <c r="D821" t="s">
        <v>1119</v>
      </c>
      <c r="E821" t="s">
        <v>1136</v>
      </c>
      <c r="F821">
        <v>4</v>
      </c>
      <c r="G821">
        <f t="shared" si="12"/>
        <v>4</v>
      </c>
      <c r="K821" s="2">
        <v>1614.1</v>
      </c>
      <c r="L821" s="2">
        <v>1080.5999999999999</v>
      </c>
      <c r="M821">
        <v>434.5</v>
      </c>
      <c r="N821">
        <v>99</v>
      </c>
    </row>
    <row r="822" spans="1:14" x14ac:dyDescent="0.3">
      <c r="A822" t="s">
        <v>863</v>
      </c>
      <c r="B822" t="s">
        <v>2437</v>
      </c>
      <c r="C822" t="s">
        <v>2438</v>
      </c>
      <c r="D822" t="s">
        <v>1119</v>
      </c>
      <c r="E822" t="s">
        <v>1150</v>
      </c>
      <c r="F822">
        <v>1</v>
      </c>
      <c r="G822">
        <f t="shared" si="12"/>
        <v>1</v>
      </c>
      <c r="K822">
        <v>325.45</v>
      </c>
      <c r="L822">
        <v>187.2</v>
      </c>
      <c r="M822">
        <v>138.25</v>
      </c>
    </row>
    <row r="823" spans="1:14" x14ac:dyDescent="0.3">
      <c r="A823" t="s">
        <v>3158</v>
      </c>
      <c r="B823" t="s">
        <v>3179</v>
      </c>
      <c r="C823" t="s">
        <v>3180</v>
      </c>
      <c r="D823" t="s">
        <v>1119</v>
      </c>
      <c r="E823" t="s">
        <v>1224</v>
      </c>
      <c r="F823">
        <v>1.3</v>
      </c>
      <c r="G823">
        <f t="shared" si="12"/>
        <v>1.5</v>
      </c>
      <c r="K823">
        <v>383.65</v>
      </c>
      <c r="L823">
        <v>225.65</v>
      </c>
      <c r="M823">
        <v>158</v>
      </c>
    </row>
    <row r="824" spans="1:14" x14ac:dyDescent="0.3">
      <c r="A824" t="s">
        <v>3159</v>
      </c>
      <c r="B824" t="s">
        <v>3181</v>
      </c>
      <c r="C824" t="s">
        <v>3182</v>
      </c>
      <c r="D824" t="s">
        <v>1119</v>
      </c>
      <c r="E824" t="s">
        <v>1133</v>
      </c>
      <c r="F824">
        <v>2</v>
      </c>
      <c r="G824">
        <f t="shared" si="12"/>
        <v>2</v>
      </c>
      <c r="K824">
        <v>507.85</v>
      </c>
      <c r="L824">
        <v>330.1</v>
      </c>
      <c r="M824">
        <v>177.75</v>
      </c>
    </row>
    <row r="825" spans="1:14" x14ac:dyDescent="0.3">
      <c r="A825" t="s">
        <v>3160</v>
      </c>
      <c r="B825" t="s">
        <v>3183</v>
      </c>
      <c r="C825" t="s">
        <v>3184</v>
      </c>
      <c r="D825" t="s">
        <v>1119</v>
      </c>
      <c r="E825" t="s">
        <v>1229</v>
      </c>
      <c r="F825">
        <v>3</v>
      </c>
      <c r="G825">
        <f t="shared" si="12"/>
        <v>3</v>
      </c>
      <c r="K825" s="2">
        <v>1097.6500000000001</v>
      </c>
      <c r="L825">
        <v>781.65</v>
      </c>
      <c r="M825">
        <v>316</v>
      </c>
    </row>
    <row r="826" spans="1:14" x14ac:dyDescent="0.3">
      <c r="A826" t="s">
        <v>2439</v>
      </c>
      <c r="C826" t="s">
        <v>2440</v>
      </c>
      <c r="D826" t="s">
        <v>1126</v>
      </c>
      <c r="E826" t="s">
        <v>2441</v>
      </c>
      <c r="F826">
        <v>13</v>
      </c>
      <c r="G826">
        <f t="shared" si="12"/>
        <v>13</v>
      </c>
      <c r="H826" t="s">
        <v>1121</v>
      </c>
    </row>
    <row r="827" spans="1:14" x14ac:dyDescent="0.3">
      <c r="A827" t="s">
        <v>659</v>
      </c>
      <c r="B827" t="s">
        <v>576</v>
      </c>
      <c r="C827" t="s">
        <v>2442</v>
      </c>
      <c r="D827" t="s">
        <v>1119</v>
      </c>
      <c r="E827" t="s">
        <v>1136</v>
      </c>
      <c r="F827">
        <v>4</v>
      </c>
      <c r="G827">
        <f t="shared" si="12"/>
        <v>4</v>
      </c>
      <c r="H827" t="s">
        <v>1121</v>
      </c>
      <c r="K827" s="2">
        <v>1068.48</v>
      </c>
      <c r="L827">
        <v>627.15</v>
      </c>
      <c r="M827">
        <v>342.33</v>
      </c>
      <c r="N827">
        <v>99</v>
      </c>
    </row>
    <row r="828" spans="1:14" x14ac:dyDescent="0.3">
      <c r="A828" t="s">
        <v>660</v>
      </c>
      <c r="B828">
        <v>1000</v>
      </c>
      <c r="C828" t="s">
        <v>2443</v>
      </c>
      <c r="D828" t="s">
        <v>1119</v>
      </c>
      <c r="E828" t="s">
        <v>1178</v>
      </c>
      <c r="F828">
        <v>5</v>
      </c>
      <c r="G828">
        <f t="shared" si="12"/>
        <v>5</v>
      </c>
      <c r="H828" t="s">
        <v>1121</v>
      </c>
      <c r="K828" s="2">
        <v>2093.1799999999998</v>
      </c>
      <c r="L828" s="2">
        <v>1572.85</v>
      </c>
      <c r="M828">
        <v>421.33</v>
      </c>
      <c r="N828">
        <v>99</v>
      </c>
    </row>
    <row r="829" spans="1:14" x14ac:dyDescent="0.3">
      <c r="A829" t="s">
        <v>661</v>
      </c>
      <c r="B829">
        <v>2000</v>
      </c>
      <c r="C829" t="s">
        <v>2444</v>
      </c>
      <c r="D829" t="s">
        <v>1119</v>
      </c>
      <c r="E829" t="s">
        <v>1144</v>
      </c>
      <c r="F829">
        <v>6</v>
      </c>
      <c r="G829">
        <f t="shared" si="12"/>
        <v>6</v>
      </c>
      <c r="H829" t="s">
        <v>1121</v>
      </c>
      <c r="K829" s="2">
        <v>1595.58</v>
      </c>
      <c r="L829">
        <v>996.25</v>
      </c>
      <c r="M829">
        <v>500.33</v>
      </c>
      <c r="N829">
        <v>99</v>
      </c>
    </row>
    <row r="830" spans="1:14" x14ac:dyDescent="0.3">
      <c r="A830" t="s">
        <v>662</v>
      </c>
      <c r="B830" t="s">
        <v>576</v>
      </c>
      <c r="C830" t="s">
        <v>2445</v>
      </c>
      <c r="D830" t="s">
        <v>1119</v>
      </c>
      <c r="E830" t="s">
        <v>1136</v>
      </c>
      <c r="F830">
        <v>4</v>
      </c>
      <c r="G830">
        <f t="shared" si="12"/>
        <v>4</v>
      </c>
      <c r="H830" t="s">
        <v>1121</v>
      </c>
      <c r="K830" s="2">
        <v>1068.48</v>
      </c>
      <c r="L830">
        <v>627.15</v>
      </c>
      <c r="M830">
        <v>342.33</v>
      </c>
      <c r="N830">
        <v>99</v>
      </c>
    </row>
    <row r="831" spans="1:14" x14ac:dyDescent="0.3">
      <c r="A831" t="s">
        <v>663</v>
      </c>
      <c r="B831">
        <v>1000</v>
      </c>
      <c r="C831" t="s">
        <v>2446</v>
      </c>
      <c r="D831" t="s">
        <v>1119</v>
      </c>
      <c r="E831" t="s">
        <v>1178</v>
      </c>
      <c r="F831">
        <v>5</v>
      </c>
      <c r="G831">
        <f t="shared" si="12"/>
        <v>5</v>
      </c>
      <c r="H831" t="s">
        <v>1121</v>
      </c>
      <c r="K831" s="2">
        <v>1474.58</v>
      </c>
      <c r="L831">
        <v>954.25</v>
      </c>
      <c r="M831">
        <v>421.33</v>
      </c>
      <c r="N831">
        <v>99</v>
      </c>
    </row>
    <row r="832" spans="1:14" x14ac:dyDescent="0.3">
      <c r="A832" t="s">
        <v>666</v>
      </c>
      <c r="B832">
        <v>2000</v>
      </c>
      <c r="C832" t="s">
        <v>2447</v>
      </c>
      <c r="D832" t="s">
        <v>1119</v>
      </c>
      <c r="E832" t="s">
        <v>1144</v>
      </c>
      <c r="F832">
        <v>6</v>
      </c>
      <c r="G832">
        <f t="shared" si="12"/>
        <v>6</v>
      </c>
      <c r="H832" t="s">
        <v>1121</v>
      </c>
      <c r="K832" s="2">
        <v>1547.18</v>
      </c>
      <c r="L832">
        <v>947.85</v>
      </c>
      <c r="M832">
        <v>500.33</v>
      </c>
      <c r="N832">
        <v>99</v>
      </c>
    </row>
    <row r="833" spans="1:14" x14ac:dyDescent="0.3">
      <c r="A833" t="s">
        <v>667</v>
      </c>
      <c r="B833" t="s">
        <v>576</v>
      </c>
      <c r="C833" t="s">
        <v>2448</v>
      </c>
      <c r="D833" t="s">
        <v>1119</v>
      </c>
      <c r="E833" t="s">
        <v>1136</v>
      </c>
      <c r="F833">
        <v>4</v>
      </c>
      <c r="G833">
        <f t="shared" si="12"/>
        <v>4</v>
      </c>
      <c r="H833" t="s">
        <v>1121</v>
      </c>
      <c r="K833" s="2">
        <v>1068.48</v>
      </c>
      <c r="L833">
        <v>627.15</v>
      </c>
      <c r="M833">
        <v>342.33</v>
      </c>
      <c r="N833">
        <v>99</v>
      </c>
    </row>
    <row r="834" spans="1:14" x14ac:dyDescent="0.3">
      <c r="A834" t="s">
        <v>668</v>
      </c>
      <c r="B834">
        <v>1000</v>
      </c>
      <c r="C834" t="s">
        <v>2449</v>
      </c>
      <c r="D834" t="s">
        <v>1119</v>
      </c>
      <c r="E834" t="s">
        <v>1178</v>
      </c>
      <c r="F834">
        <v>5</v>
      </c>
      <c r="G834">
        <f t="shared" si="12"/>
        <v>5</v>
      </c>
      <c r="H834" t="s">
        <v>1121</v>
      </c>
      <c r="K834" s="2">
        <v>1474.58</v>
      </c>
      <c r="L834">
        <v>954.25</v>
      </c>
      <c r="M834">
        <v>421.33</v>
      </c>
      <c r="N834">
        <v>99</v>
      </c>
    </row>
    <row r="835" spans="1:14" x14ac:dyDescent="0.3">
      <c r="A835" t="s">
        <v>669</v>
      </c>
      <c r="B835">
        <v>2000</v>
      </c>
      <c r="C835" t="s">
        <v>2450</v>
      </c>
      <c r="D835" t="s">
        <v>1119</v>
      </c>
      <c r="E835" t="s">
        <v>1144</v>
      </c>
      <c r="F835">
        <v>6</v>
      </c>
      <c r="G835">
        <f t="shared" ref="G835:G898" si="13">(F835-INT(F835))*5/3+INT(F835)</f>
        <v>6</v>
      </c>
      <c r="H835" t="s">
        <v>1121</v>
      </c>
      <c r="K835" s="2">
        <v>1595.58</v>
      </c>
      <c r="L835">
        <v>996.25</v>
      </c>
      <c r="M835">
        <v>500.33</v>
      </c>
      <c r="N835">
        <v>99</v>
      </c>
    </row>
    <row r="836" spans="1:14" x14ac:dyDescent="0.3">
      <c r="A836" t="s">
        <v>670</v>
      </c>
      <c r="B836" t="s">
        <v>576</v>
      </c>
      <c r="C836" t="s">
        <v>2451</v>
      </c>
      <c r="D836" t="s">
        <v>1119</v>
      </c>
      <c r="E836" t="s">
        <v>1136</v>
      </c>
      <c r="F836">
        <v>4</v>
      </c>
      <c r="G836">
        <f t="shared" si="13"/>
        <v>4</v>
      </c>
      <c r="H836" t="s">
        <v>1121</v>
      </c>
      <c r="K836" s="2">
        <v>1068.48</v>
      </c>
      <c r="L836">
        <v>627.15</v>
      </c>
      <c r="M836">
        <v>342.33</v>
      </c>
      <c r="N836">
        <v>99</v>
      </c>
    </row>
    <row r="837" spans="1:14" x14ac:dyDescent="0.3">
      <c r="A837" t="s">
        <v>676</v>
      </c>
      <c r="B837">
        <v>1000</v>
      </c>
      <c r="C837" t="s">
        <v>2452</v>
      </c>
      <c r="D837" t="s">
        <v>1119</v>
      </c>
      <c r="E837" t="s">
        <v>1178</v>
      </c>
      <c r="F837">
        <v>5</v>
      </c>
      <c r="G837">
        <f t="shared" si="13"/>
        <v>5</v>
      </c>
      <c r="H837" t="s">
        <v>1121</v>
      </c>
      <c r="K837" s="2">
        <v>1474.58</v>
      </c>
      <c r="L837">
        <v>954.25</v>
      </c>
      <c r="M837">
        <v>421.33</v>
      </c>
      <c r="N837">
        <v>99</v>
      </c>
    </row>
    <row r="838" spans="1:14" x14ac:dyDescent="0.3">
      <c r="A838" t="s">
        <v>677</v>
      </c>
      <c r="B838">
        <v>2000</v>
      </c>
      <c r="C838" t="s">
        <v>2453</v>
      </c>
      <c r="D838" t="s">
        <v>1119</v>
      </c>
      <c r="E838" t="s">
        <v>1144</v>
      </c>
      <c r="F838">
        <v>6</v>
      </c>
      <c r="G838">
        <f t="shared" si="13"/>
        <v>6</v>
      </c>
      <c r="H838" t="s">
        <v>1121</v>
      </c>
      <c r="K838" s="2">
        <v>1595.58</v>
      </c>
      <c r="L838">
        <v>996.25</v>
      </c>
      <c r="M838">
        <v>500.33</v>
      </c>
      <c r="N838">
        <v>99</v>
      </c>
    </row>
    <row r="839" spans="1:14" x14ac:dyDescent="0.3">
      <c r="A839" t="s">
        <v>678</v>
      </c>
      <c r="B839" t="s">
        <v>576</v>
      </c>
      <c r="C839" t="s">
        <v>2454</v>
      </c>
      <c r="D839" t="s">
        <v>1119</v>
      </c>
      <c r="E839" t="s">
        <v>1136</v>
      </c>
      <c r="F839">
        <v>4</v>
      </c>
      <c r="G839">
        <f t="shared" si="13"/>
        <v>4</v>
      </c>
      <c r="H839" t="s">
        <v>1121</v>
      </c>
      <c r="K839" s="2">
        <v>1068.48</v>
      </c>
      <c r="L839">
        <v>627.15</v>
      </c>
      <c r="M839">
        <v>342.33</v>
      </c>
      <c r="N839">
        <v>99</v>
      </c>
    </row>
    <row r="840" spans="1:14" x14ac:dyDescent="0.3">
      <c r="A840" t="s">
        <v>679</v>
      </c>
      <c r="B840">
        <v>1000</v>
      </c>
      <c r="C840" t="s">
        <v>2455</v>
      </c>
      <c r="D840" t="s">
        <v>1119</v>
      </c>
      <c r="E840" t="s">
        <v>1178</v>
      </c>
      <c r="F840">
        <v>5</v>
      </c>
      <c r="G840">
        <f t="shared" si="13"/>
        <v>5</v>
      </c>
      <c r="H840" t="s">
        <v>1121</v>
      </c>
      <c r="K840" s="2">
        <v>1474.58</v>
      </c>
      <c r="L840">
        <v>954.25</v>
      </c>
      <c r="M840">
        <v>421.33</v>
      </c>
      <c r="N840">
        <v>99</v>
      </c>
    </row>
    <row r="841" spans="1:14" x14ac:dyDescent="0.3">
      <c r="A841" t="s">
        <v>680</v>
      </c>
      <c r="B841">
        <v>2000</v>
      </c>
      <c r="C841" t="s">
        <v>2456</v>
      </c>
      <c r="D841" t="s">
        <v>1119</v>
      </c>
      <c r="E841" t="s">
        <v>1144</v>
      </c>
      <c r="F841">
        <v>6</v>
      </c>
      <c r="G841">
        <f t="shared" si="13"/>
        <v>6</v>
      </c>
      <c r="H841" t="s">
        <v>1121</v>
      </c>
      <c r="K841" s="2">
        <v>1943.58</v>
      </c>
      <c r="L841" s="2">
        <v>1344.25</v>
      </c>
      <c r="M841">
        <v>500.33</v>
      </c>
      <c r="N841">
        <v>99</v>
      </c>
    </row>
    <row r="842" spans="1:14" x14ac:dyDescent="0.3">
      <c r="A842" t="s">
        <v>681</v>
      </c>
      <c r="B842" t="s">
        <v>576</v>
      </c>
      <c r="C842" t="s">
        <v>2457</v>
      </c>
      <c r="D842" t="s">
        <v>1119</v>
      </c>
      <c r="E842" t="s">
        <v>1136</v>
      </c>
      <c r="F842">
        <v>4</v>
      </c>
      <c r="G842">
        <f t="shared" si="13"/>
        <v>4</v>
      </c>
      <c r="H842" t="s">
        <v>1121</v>
      </c>
      <c r="K842" s="2">
        <v>1068.48</v>
      </c>
      <c r="L842">
        <v>627.15</v>
      </c>
      <c r="M842">
        <v>342.33</v>
      </c>
      <c r="N842">
        <v>99</v>
      </c>
    </row>
    <row r="843" spans="1:14" x14ac:dyDescent="0.3">
      <c r="A843" t="s">
        <v>682</v>
      </c>
      <c r="B843">
        <v>1000</v>
      </c>
      <c r="C843" t="s">
        <v>2458</v>
      </c>
      <c r="D843" t="s">
        <v>1119</v>
      </c>
      <c r="E843" t="s">
        <v>1178</v>
      </c>
      <c r="F843">
        <v>5</v>
      </c>
      <c r="G843">
        <f t="shared" si="13"/>
        <v>5</v>
      </c>
      <c r="H843" t="s">
        <v>1121</v>
      </c>
      <c r="K843" s="2">
        <v>1474.58</v>
      </c>
      <c r="L843">
        <v>954.25</v>
      </c>
      <c r="M843">
        <v>421.33</v>
      </c>
      <c r="N843">
        <v>99</v>
      </c>
    </row>
    <row r="844" spans="1:14" x14ac:dyDescent="0.3">
      <c r="A844" t="s">
        <v>683</v>
      </c>
      <c r="B844">
        <v>2000</v>
      </c>
      <c r="C844" t="s">
        <v>2459</v>
      </c>
      <c r="D844" t="s">
        <v>1119</v>
      </c>
      <c r="E844" t="s">
        <v>1144</v>
      </c>
      <c r="F844">
        <v>6</v>
      </c>
      <c r="G844">
        <f t="shared" si="13"/>
        <v>6</v>
      </c>
      <c r="H844" t="s">
        <v>1121</v>
      </c>
      <c r="K844" s="2">
        <v>1595.58</v>
      </c>
      <c r="L844">
        <v>996.25</v>
      </c>
      <c r="M844">
        <v>500.33</v>
      </c>
      <c r="N844">
        <v>99</v>
      </c>
    </row>
    <row r="845" spans="1:14" x14ac:dyDescent="0.3">
      <c r="A845" t="s">
        <v>736</v>
      </c>
      <c r="C845" t="s">
        <v>2460</v>
      </c>
      <c r="D845" t="s">
        <v>1119</v>
      </c>
      <c r="E845" t="s">
        <v>1136</v>
      </c>
      <c r="F845">
        <v>4</v>
      </c>
      <c r="G845">
        <f t="shared" si="13"/>
        <v>4</v>
      </c>
      <c r="K845">
        <v>914.4</v>
      </c>
      <c r="L845">
        <v>499.4</v>
      </c>
      <c r="M845">
        <v>316</v>
      </c>
      <c r="N845">
        <v>99</v>
      </c>
    </row>
    <row r="846" spans="1:14" x14ac:dyDescent="0.3">
      <c r="A846" t="s">
        <v>737</v>
      </c>
      <c r="C846" t="s">
        <v>2461</v>
      </c>
      <c r="D846" t="s">
        <v>1119</v>
      </c>
      <c r="E846" t="s">
        <v>1178</v>
      </c>
      <c r="F846">
        <v>5</v>
      </c>
      <c r="G846">
        <f t="shared" si="13"/>
        <v>5</v>
      </c>
      <c r="K846" s="2">
        <v>1529.25</v>
      </c>
      <c r="L846" s="2">
        <v>1035.25</v>
      </c>
      <c r="M846">
        <v>395</v>
      </c>
      <c r="N846">
        <v>99</v>
      </c>
    </row>
    <row r="847" spans="1:14" x14ac:dyDescent="0.3">
      <c r="A847" t="s">
        <v>738</v>
      </c>
      <c r="C847" t="s">
        <v>2462</v>
      </c>
      <c r="D847" t="s">
        <v>1119</v>
      </c>
      <c r="E847" t="s">
        <v>1144</v>
      </c>
      <c r="F847">
        <v>6</v>
      </c>
      <c r="G847">
        <f t="shared" si="13"/>
        <v>6</v>
      </c>
      <c r="K847" s="2">
        <v>2126.25</v>
      </c>
      <c r="L847" s="2">
        <v>1553.25</v>
      </c>
      <c r="M847">
        <v>474</v>
      </c>
      <c r="N847">
        <v>99</v>
      </c>
    </row>
    <row r="848" spans="1:14" x14ac:dyDescent="0.3">
      <c r="A848" t="s">
        <v>2463</v>
      </c>
      <c r="C848" t="s">
        <v>2464</v>
      </c>
      <c r="D848" t="s">
        <v>1119</v>
      </c>
      <c r="E848" t="s">
        <v>1133</v>
      </c>
      <c r="F848">
        <v>2</v>
      </c>
      <c r="G848">
        <f t="shared" si="13"/>
        <v>2</v>
      </c>
      <c r="K848">
        <v>909.4</v>
      </c>
      <c r="L848">
        <v>593.4</v>
      </c>
      <c r="M848">
        <v>316</v>
      </c>
    </row>
    <row r="849" spans="1:14" x14ac:dyDescent="0.3">
      <c r="A849" t="s">
        <v>2465</v>
      </c>
      <c r="C849" t="s">
        <v>2466</v>
      </c>
      <c r="D849" t="s">
        <v>1119</v>
      </c>
      <c r="E849" t="s">
        <v>1136</v>
      </c>
      <c r="F849">
        <v>4</v>
      </c>
      <c r="G849">
        <f t="shared" si="13"/>
        <v>4</v>
      </c>
      <c r="K849" s="2">
        <v>1510.6</v>
      </c>
      <c r="L849" s="2">
        <v>1036.5999999999999</v>
      </c>
      <c r="M849">
        <v>474</v>
      </c>
    </row>
    <row r="850" spans="1:14" x14ac:dyDescent="0.3">
      <c r="A850" t="s">
        <v>2467</v>
      </c>
      <c r="C850" t="s">
        <v>2468</v>
      </c>
      <c r="D850" t="s">
        <v>1119</v>
      </c>
      <c r="E850" t="s">
        <v>1136</v>
      </c>
      <c r="F850">
        <v>4</v>
      </c>
      <c r="G850">
        <f t="shared" si="13"/>
        <v>4</v>
      </c>
      <c r="K850" s="2">
        <v>1822.4</v>
      </c>
      <c r="L850" s="2">
        <v>1269.4000000000001</v>
      </c>
      <c r="M850">
        <v>553</v>
      </c>
    </row>
    <row r="851" spans="1:14" x14ac:dyDescent="0.3">
      <c r="A851" t="s">
        <v>1</v>
      </c>
      <c r="B851" t="s">
        <v>576</v>
      </c>
      <c r="C851" t="s">
        <v>2469</v>
      </c>
      <c r="D851" t="s">
        <v>1119</v>
      </c>
      <c r="E851" t="s">
        <v>1136</v>
      </c>
      <c r="F851">
        <v>4</v>
      </c>
      <c r="G851">
        <f t="shared" si="13"/>
        <v>4</v>
      </c>
      <c r="H851" t="s">
        <v>1121</v>
      </c>
      <c r="K851">
        <v>879.85</v>
      </c>
      <c r="L851">
        <v>429.85</v>
      </c>
      <c r="M851">
        <v>316</v>
      </c>
      <c r="N851">
        <v>134</v>
      </c>
    </row>
    <row r="852" spans="1:14" x14ac:dyDescent="0.3">
      <c r="A852" t="s">
        <v>15</v>
      </c>
      <c r="B852" t="s">
        <v>1365</v>
      </c>
      <c r="C852" t="s">
        <v>2470</v>
      </c>
      <c r="D852" t="s">
        <v>1119</v>
      </c>
      <c r="E852" t="s">
        <v>1136</v>
      </c>
      <c r="F852">
        <v>4</v>
      </c>
      <c r="G852">
        <f t="shared" si="13"/>
        <v>4</v>
      </c>
      <c r="H852" t="s">
        <v>1121</v>
      </c>
      <c r="K852">
        <v>844.68</v>
      </c>
      <c r="L852">
        <v>368.35</v>
      </c>
      <c r="M852">
        <v>342.33</v>
      </c>
      <c r="N852">
        <v>134</v>
      </c>
    </row>
    <row r="853" spans="1:14" x14ac:dyDescent="0.3">
      <c r="A853" t="s">
        <v>621</v>
      </c>
      <c r="B853">
        <v>1000</v>
      </c>
      <c r="C853" t="s">
        <v>2471</v>
      </c>
      <c r="D853" t="s">
        <v>1119</v>
      </c>
      <c r="E853" t="s">
        <v>1148</v>
      </c>
      <c r="F853">
        <v>8</v>
      </c>
      <c r="G853">
        <f t="shared" si="13"/>
        <v>8</v>
      </c>
      <c r="H853" t="s">
        <v>1121</v>
      </c>
      <c r="K853" s="2">
        <v>1352.35</v>
      </c>
      <c r="L853">
        <v>546.85</v>
      </c>
      <c r="M853">
        <v>671.5</v>
      </c>
      <c r="N853">
        <v>134</v>
      </c>
    </row>
    <row r="854" spans="1:14" x14ac:dyDescent="0.3">
      <c r="A854" t="s">
        <v>622</v>
      </c>
      <c r="B854">
        <v>2000</v>
      </c>
      <c r="C854" t="s">
        <v>2472</v>
      </c>
      <c r="D854" t="s">
        <v>1119</v>
      </c>
      <c r="E854" t="s">
        <v>1148</v>
      </c>
      <c r="F854">
        <v>8</v>
      </c>
      <c r="G854">
        <f t="shared" si="13"/>
        <v>8</v>
      </c>
      <c r="H854" t="s">
        <v>1121</v>
      </c>
      <c r="K854" s="2">
        <v>2267.15</v>
      </c>
      <c r="L854" s="2">
        <v>1461.65</v>
      </c>
      <c r="M854">
        <v>671.5</v>
      </c>
      <c r="N854">
        <v>134</v>
      </c>
    </row>
    <row r="855" spans="1:14" x14ac:dyDescent="0.3">
      <c r="A855" t="s">
        <v>612</v>
      </c>
      <c r="C855" t="s">
        <v>2473</v>
      </c>
      <c r="D855" t="s">
        <v>1119</v>
      </c>
      <c r="E855" t="s">
        <v>1136</v>
      </c>
      <c r="F855">
        <v>4</v>
      </c>
      <c r="G855">
        <f t="shared" si="13"/>
        <v>4</v>
      </c>
      <c r="H855" t="s">
        <v>1121</v>
      </c>
      <c r="K855" s="2">
        <v>1002.55</v>
      </c>
      <c r="L855">
        <v>473.55</v>
      </c>
      <c r="M855">
        <v>395</v>
      </c>
      <c r="N855">
        <v>134</v>
      </c>
    </row>
    <row r="856" spans="1:14" x14ac:dyDescent="0.3">
      <c r="A856" t="s">
        <v>613</v>
      </c>
      <c r="C856" t="s">
        <v>2474</v>
      </c>
      <c r="D856" t="s">
        <v>1119</v>
      </c>
      <c r="E856" t="s">
        <v>1148</v>
      </c>
      <c r="F856">
        <v>8</v>
      </c>
      <c r="G856">
        <f t="shared" si="13"/>
        <v>8</v>
      </c>
      <c r="H856" t="s">
        <v>1121</v>
      </c>
      <c r="K856" s="2">
        <v>1499.05</v>
      </c>
      <c r="L856">
        <v>654.04999999999995</v>
      </c>
      <c r="M856">
        <v>711</v>
      </c>
      <c r="N856">
        <v>134</v>
      </c>
    </row>
    <row r="857" spans="1:14" x14ac:dyDescent="0.3">
      <c r="A857" t="s">
        <v>614</v>
      </c>
      <c r="C857" t="s">
        <v>2475</v>
      </c>
      <c r="D857" t="s">
        <v>1119</v>
      </c>
      <c r="E857" t="s">
        <v>1148</v>
      </c>
      <c r="F857">
        <v>8</v>
      </c>
      <c r="G857">
        <f t="shared" si="13"/>
        <v>8</v>
      </c>
      <c r="H857" t="s">
        <v>1121</v>
      </c>
      <c r="K857" s="2">
        <v>2126.35</v>
      </c>
      <c r="L857" s="2">
        <v>1281.3499999999999</v>
      </c>
      <c r="M857">
        <v>711</v>
      </c>
      <c r="N857">
        <v>134</v>
      </c>
    </row>
    <row r="858" spans="1:14" x14ac:dyDescent="0.3">
      <c r="A858" t="s">
        <v>696</v>
      </c>
      <c r="B858" t="s">
        <v>577</v>
      </c>
      <c r="C858" t="s">
        <v>2476</v>
      </c>
      <c r="D858" t="s">
        <v>1119</v>
      </c>
      <c r="E858" t="s">
        <v>1148</v>
      </c>
      <c r="F858">
        <v>8</v>
      </c>
      <c r="G858">
        <f t="shared" si="13"/>
        <v>8</v>
      </c>
      <c r="H858" t="s">
        <v>1121</v>
      </c>
      <c r="K858" s="2">
        <v>1708.3</v>
      </c>
      <c r="L858">
        <v>843.55</v>
      </c>
      <c r="M858">
        <v>730.75</v>
      </c>
      <c r="N858">
        <v>134</v>
      </c>
    </row>
    <row r="859" spans="1:14" x14ac:dyDescent="0.3">
      <c r="A859" t="s">
        <v>697</v>
      </c>
      <c r="B859" t="s">
        <v>578</v>
      </c>
      <c r="C859" t="s">
        <v>2478</v>
      </c>
      <c r="D859" t="s">
        <v>1119</v>
      </c>
      <c r="E859" t="s">
        <v>1148</v>
      </c>
      <c r="F859">
        <v>8</v>
      </c>
      <c r="G859">
        <f t="shared" si="13"/>
        <v>8</v>
      </c>
      <c r="H859" t="s">
        <v>1121</v>
      </c>
      <c r="K859" s="2">
        <v>2537.8000000000002</v>
      </c>
      <c r="L859" s="2">
        <v>1673.05</v>
      </c>
      <c r="M859">
        <v>730.75</v>
      </c>
      <c r="N859">
        <v>134</v>
      </c>
    </row>
    <row r="860" spans="1:14" x14ac:dyDescent="0.3">
      <c r="A860" t="s">
        <v>2479</v>
      </c>
      <c r="B860" t="s">
        <v>577</v>
      </c>
      <c r="C860" t="s">
        <v>2480</v>
      </c>
      <c r="D860" t="s">
        <v>1119</v>
      </c>
      <c r="E860" t="s">
        <v>2477</v>
      </c>
      <c r="F860">
        <v>2.0499999999999998</v>
      </c>
      <c r="G860">
        <f t="shared" si="13"/>
        <v>2.083333333333333</v>
      </c>
      <c r="H860" t="s">
        <v>1121</v>
      </c>
      <c r="K860" s="2">
        <v>1091.3</v>
      </c>
      <c r="L860">
        <v>893.55</v>
      </c>
      <c r="M860">
        <v>98.75</v>
      </c>
      <c r="N860">
        <v>99</v>
      </c>
    </row>
    <row r="861" spans="1:14" x14ac:dyDescent="0.3">
      <c r="A861" t="s">
        <v>2481</v>
      </c>
      <c r="B861" t="s">
        <v>578</v>
      </c>
      <c r="C861" t="s">
        <v>2482</v>
      </c>
      <c r="D861" t="s">
        <v>1119</v>
      </c>
      <c r="E861" t="s">
        <v>2477</v>
      </c>
      <c r="F861">
        <v>2.0499999999999998</v>
      </c>
      <c r="G861">
        <f t="shared" si="13"/>
        <v>2.083333333333333</v>
      </c>
      <c r="H861" t="s">
        <v>1121</v>
      </c>
      <c r="K861" s="2">
        <v>1982.3</v>
      </c>
      <c r="L861" s="2">
        <v>1784.55</v>
      </c>
      <c r="M861">
        <v>98.75</v>
      </c>
      <c r="N861">
        <v>99</v>
      </c>
    </row>
    <row r="862" spans="1:14" x14ac:dyDescent="0.3">
      <c r="A862" t="s">
        <v>18</v>
      </c>
      <c r="B862" t="s">
        <v>1367</v>
      </c>
      <c r="C862" t="s">
        <v>2483</v>
      </c>
      <c r="D862" t="s">
        <v>1119</v>
      </c>
      <c r="E862" t="s">
        <v>1148</v>
      </c>
      <c r="F862">
        <v>8</v>
      </c>
      <c r="G862">
        <f t="shared" si="13"/>
        <v>8</v>
      </c>
      <c r="H862" t="s">
        <v>1121</v>
      </c>
      <c r="K862" s="2">
        <v>1529.88</v>
      </c>
      <c r="L862">
        <v>737.55</v>
      </c>
      <c r="M862">
        <v>658.33</v>
      </c>
      <c r="N862">
        <v>134</v>
      </c>
    </row>
    <row r="863" spans="1:14" x14ac:dyDescent="0.3">
      <c r="A863" t="s">
        <v>700</v>
      </c>
      <c r="B863" t="s">
        <v>578</v>
      </c>
      <c r="C863" t="s">
        <v>2484</v>
      </c>
      <c r="D863" t="s">
        <v>1119</v>
      </c>
      <c r="E863" t="s">
        <v>1148</v>
      </c>
      <c r="F863">
        <v>8</v>
      </c>
      <c r="G863">
        <f t="shared" si="13"/>
        <v>8</v>
      </c>
      <c r="H863" t="s">
        <v>1121</v>
      </c>
      <c r="K863" s="2">
        <v>2429.6</v>
      </c>
      <c r="L863" s="2">
        <v>1663.6</v>
      </c>
      <c r="M863">
        <v>632</v>
      </c>
      <c r="N863">
        <v>134</v>
      </c>
    </row>
    <row r="864" spans="1:14" x14ac:dyDescent="0.3">
      <c r="A864" t="s">
        <v>705</v>
      </c>
      <c r="B864" t="s">
        <v>1365</v>
      </c>
      <c r="C864" t="s">
        <v>2485</v>
      </c>
      <c r="D864" t="s">
        <v>1119</v>
      </c>
      <c r="E864" t="s">
        <v>1136</v>
      </c>
      <c r="F864">
        <v>4</v>
      </c>
      <c r="G864">
        <f t="shared" si="13"/>
        <v>4</v>
      </c>
      <c r="H864" t="s">
        <v>1121</v>
      </c>
      <c r="K864" s="2">
        <v>1059.8499999999999</v>
      </c>
      <c r="L864">
        <v>570.35</v>
      </c>
      <c r="M864">
        <v>355.5</v>
      </c>
      <c r="N864">
        <v>134</v>
      </c>
    </row>
    <row r="865" spans="1:14" x14ac:dyDescent="0.3">
      <c r="A865" t="s">
        <v>706</v>
      </c>
      <c r="B865" t="s">
        <v>1367</v>
      </c>
      <c r="C865" t="s">
        <v>2487</v>
      </c>
      <c r="D865" t="s">
        <v>1119</v>
      </c>
      <c r="E865" t="s">
        <v>1148</v>
      </c>
      <c r="F865">
        <v>8</v>
      </c>
      <c r="G865">
        <f t="shared" si="13"/>
        <v>8</v>
      </c>
      <c r="H865" t="s">
        <v>1121</v>
      </c>
      <c r="K865" s="2">
        <v>1867.35</v>
      </c>
      <c r="L865" s="2">
        <v>1061.8499999999999</v>
      </c>
      <c r="M865">
        <v>671.5</v>
      </c>
      <c r="N865">
        <v>134</v>
      </c>
    </row>
    <row r="866" spans="1:14" x14ac:dyDescent="0.3">
      <c r="A866" t="s">
        <v>707</v>
      </c>
      <c r="B866" t="s">
        <v>1369</v>
      </c>
      <c r="C866" t="s">
        <v>2488</v>
      </c>
      <c r="D866" t="s">
        <v>1119</v>
      </c>
      <c r="E866" t="s">
        <v>1148</v>
      </c>
      <c r="F866">
        <v>8</v>
      </c>
      <c r="G866">
        <f t="shared" si="13"/>
        <v>8</v>
      </c>
      <c r="H866" t="s">
        <v>1121</v>
      </c>
      <c r="K866" s="2">
        <v>2525.85</v>
      </c>
      <c r="L866" s="2">
        <v>1720.35</v>
      </c>
      <c r="M866">
        <v>671.5</v>
      </c>
      <c r="N866">
        <v>134</v>
      </c>
    </row>
    <row r="867" spans="1:14" x14ac:dyDescent="0.3">
      <c r="A867" t="s">
        <v>710</v>
      </c>
      <c r="B867" t="s">
        <v>576</v>
      </c>
      <c r="C867" t="s">
        <v>2489</v>
      </c>
      <c r="D867" t="s">
        <v>1119</v>
      </c>
      <c r="E867" t="s">
        <v>1136</v>
      </c>
      <c r="F867">
        <v>4</v>
      </c>
      <c r="G867">
        <f t="shared" si="13"/>
        <v>4</v>
      </c>
      <c r="H867" t="s">
        <v>1121</v>
      </c>
      <c r="K867">
        <v>642.6</v>
      </c>
      <c r="L867">
        <v>192.6</v>
      </c>
      <c r="M867">
        <v>316</v>
      </c>
      <c r="N867">
        <v>134</v>
      </c>
    </row>
    <row r="868" spans="1:14" x14ac:dyDescent="0.3">
      <c r="A868" t="s">
        <v>711</v>
      </c>
      <c r="B868" t="s">
        <v>577</v>
      </c>
      <c r="C868" t="s">
        <v>2491</v>
      </c>
      <c r="D868" t="s">
        <v>1119</v>
      </c>
      <c r="E868" t="s">
        <v>1148</v>
      </c>
      <c r="F868">
        <v>8</v>
      </c>
      <c r="G868">
        <f t="shared" si="13"/>
        <v>8</v>
      </c>
      <c r="H868" t="s">
        <v>1121</v>
      </c>
      <c r="K868" s="2">
        <v>1892.8</v>
      </c>
      <c r="L868" s="2">
        <v>1126.8</v>
      </c>
      <c r="M868">
        <v>632</v>
      </c>
      <c r="N868">
        <v>134</v>
      </c>
    </row>
    <row r="869" spans="1:14" x14ac:dyDescent="0.3">
      <c r="A869" t="s">
        <v>712</v>
      </c>
      <c r="B869" t="s">
        <v>578</v>
      </c>
      <c r="C869" t="s">
        <v>2492</v>
      </c>
      <c r="D869" t="s">
        <v>1119</v>
      </c>
      <c r="E869" t="s">
        <v>1148</v>
      </c>
      <c r="F869">
        <v>8</v>
      </c>
      <c r="G869">
        <f t="shared" si="13"/>
        <v>8</v>
      </c>
      <c r="H869" t="s">
        <v>1121</v>
      </c>
      <c r="K869" s="2">
        <v>1931.05</v>
      </c>
      <c r="L869" s="2">
        <v>1165.05</v>
      </c>
      <c r="M869">
        <v>632</v>
      </c>
      <c r="N869">
        <v>134</v>
      </c>
    </row>
    <row r="870" spans="1:14" x14ac:dyDescent="0.3">
      <c r="A870" t="s">
        <v>714</v>
      </c>
      <c r="B870" t="s">
        <v>576</v>
      </c>
      <c r="C870" t="s">
        <v>2493</v>
      </c>
      <c r="D870" t="s">
        <v>1119</v>
      </c>
      <c r="E870" t="s">
        <v>1136</v>
      </c>
      <c r="F870">
        <v>4</v>
      </c>
      <c r="G870">
        <f t="shared" si="13"/>
        <v>4</v>
      </c>
      <c r="H870" t="s">
        <v>1121</v>
      </c>
      <c r="K870">
        <v>642.6</v>
      </c>
      <c r="L870">
        <v>192.6</v>
      </c>
      <c r="M870">
        <v>316</v>
      </c>
      <c r="N870">
        <v>134</v>
      </c>
    </row>
    <row r="871" spans="1:14" x14ac:dyDescent="0.3">
      <c r="A871" t="s">
        <v>19</v>
      </c>
      <c r="B871" t="s">
        <v>1369</v>
      </c>
      <c r="C871" t="s">
        <v>2494</v>
      </c>
      <c r="D871" t="s">
        <v>1119</v>
      </c>
      <c r="E871" t="s">
        <v>1148</v>
      </c>
      <c r="F871">
        <v>8</v>
      </c>
      <c r="G871">
        <f t="shared" si="13"/>
        <v>8</v>
      </c>
      <c r="H871" t="s">
        <v>1121</v>
      </c>
      <c r="K871" s="2">
        <v>2354.38</v>
      </c>
      <c r="L871" s="2">
        <v>1562.05</v>
      </c>
      <c r="M871">
        <v>658.33</v>
      </c>
      <c r="N871">
        <v>134</v>
      </c>
    </row>
    <row r="872" spans="1:14" x14ac:dyDescent="0.3">
      <c r="A872" t="s">
        <v>715</v>
      </c>
      <c r="B872" t="s">
        <v>577</v>
      </c>
      <c r="C872" t="s">
        <v>2495</v>
      </c>
      <c r="D872" t="s">
        <v>1119</v>
      </c>
      <c r="E872" t="s">
        <v>1148</v>
      </c>
      <c r="F872">
        <v>8</v>
      </c>
      <c r="G872">
        <f t="shared" si="13"/>
        <v>8</v>
      </c>
      <c r="H872" t="s">
        <v>1121</v>
      </c>
      <c r="K872" s="2">
        <v>1760.8</v>
      </c>
      <c r="L872">
        <v>994.8</v>
      </c>
      <c r="M872">
        <v>632</v>
      </c>
      <c r="N872">
        <v>134</v>
      </c>
    </row>
    <row r="873" spans="1:14" x14ac:dyDescent="0.3">
      <c r="A873" t="s">
        <v>716</v>
      </c>
      <c r="B873" t="s">
        <v>578</v>
      </c>
      <c r="C873" t="s">
        <v>2496</v>
      </c>
      <c r="D873" t="s">
        <v>1119</v>
      </c>
      <c r="E873" t="s">
        <v>1148</v>
      </c>
      <c r="F873">
        <v>8</v>
      </c>
      <c r="G873">
        <f t="shared" si="13"/>
        <v>8</v>
      </c>
      <c r="H873" t="s">
        <v>1121</v>
      </c>
      <c r="K873" s="2">
        <v>1799.05</v>
      </c>
      <c r="L873" s="2">
        <v>1033.05</v>
      </c>
      <c r="M873">
        <v>632</v>
      </c>
      <c r="N873">
        <v>134</v>
      </c>
    </row>
    <row r="874" spans="1:14" x14ac:dyDescent="0.3">
      <c r="A874" t="s">
        <v>721</v>
      </c>
      <c r="B874" t="s">
        <v>576</v>
      </c>
      <c r="C874" t="s">
        <v>2497</v>
      </c>
      <c r="D874" t="s">
        <v>1119</v>
      </c>
      <c r="E874" t="s">
        <v>1136</v>
      </c>
      <c r="F874">
        <v>4</v>
      </c>
      <c r="G874">
        <f t="shared" si="13"/>
        <v>4</v>
      </c>
      <c r="H874" t="s">
        <v>1121</v>
      </c>
      <c r="K874">
        <v>829.15</v>
      </c>
      <c r="L874">
        <v>379.15</v>
      </c>
      <c r="M874">
        <v>316</v>
      </c>
      <c r="N874">
        <v>134</v>
      </c>
    </row>
    <row r="875" spans="1:14" x14ac:dyDescent="0.3">
      <c r="A875" t="s">
        <v>722</v>
      </c>
      <c r="B875" t="s">
        <v>577</v>
      </c>
      <c r="C875" t="s">
        <v>2498</v>
      </c>
      <c r="D875" t="s">
        <v>1119</v>
      </c>
      <c r="E875" t="s">
        <v>1148</v>
      </c>
      <c r="F875">
        <v>8</v>
      </c>
      <c r="G875">
        <f t="shared" si="13"/>
        <v>8</v>
      </c>
      <c r="H875" t="s">
        <v>1121</v>
      </c>
      <c r="K875" s="2">
        <v>1758.88</v>
      </c>
      <c r="L875">
        <v>927.05</v>
      </c>
      <c r="M875">
        <v>697.83</v>
      </c>
      <c r="N875">
        <v>134</v>
      </c>
    </row>
    <row r="876" spans="1:14" x14ac:dyDescent="0.3">
      <c r="A876" t="s">
        <v>723</v>
      </c>
      <c r="B876" t="s">
        <v>578</v>
      </c>
      <c r="C876" t="s">
        <v>2499</v>
      </c>
      <c r="D876" t="s">
        <v>1119</v>
      </c>
      <c r="E876" t="s">
        <v>1148</v>
      </c>
      <c r="F876">
        <v>8</v>
      </c>
      <c r="G876">
        <f t="shared" si="13"/>
        <v>8</v>
      </c>
      <c r="H876" t="s">
        <v>1121</v>
      </c>
      <c r="K876" s="2">
        <v>2569.88</v>
      </c>
      <c r="L876" s="2">
        <v>1738.05</v>
      </c>
      <c r="M876">
        <v>697.83</v>
      </c>
      <c r="N876">
        <v>134</v>
      </c>
    </row>
    <row r="877" spans="1:14" x14ac:dyDescent="0.3">
      <c r="A877" t="s">
        <v>724</v>
      </c>
      <c r="B877" t="s">
        <v>576</v>
      </c>
      <c r="C877" t="s">
        <v>2501</v>
      </c>
      <c r="D877" t="s">
        <v>1119</v>
      </c>
      <c r="E877" t="s">
        <v>1136</v>
      </c>
      <c r="F877">
        <v>4</v>
      </c>
      <c r="G877">
        <f t="shared" si="13"/>
        <v>4</v>
      </c>
      <c r="H877" t="s">
        <v>1121</v>
      </c>
      <c r="K877">
        <v>829.15</v>
      </c>
      <c r="L877">
        <v>379.15</v>
      </c>
      <c r="M877">
        <v>316</v>
      </c>
      <c r="N877">
        <v>134</v>
      </c>
    </row>
    <row r="878" spans="1:14" x14ac:dyDescent="0.3">
      <c r="A878" t="s">
        <v>725</v>
      </c>
      <c r="B878" t="s">
        <v>577</v>
      </c>
      <c r="C878" t="s">
        <v>2502</v>
      </c>
      <c r="D878" t="s">
        <v>1119</v>
      </c>
      <c r="E878" t="s">
        <v>1148</v>
      </c>
      <c r="F878">
        <v>8</v>
      </c>
      <c r="G878">
        <f t="shared" si="13"/>
        <v>8</v>
      </c>
      <c r="H878" t="s">
        <v>1121</v>
      </c>
      <c r="K878" s="2">
        <v>1758.88</v>
      </c>
      <c r="L878">
        <v>927.05</v>
      </c>
      <c r="M878">
        <v>697.83</v>
      </c>
      <c r="N878">
        <v>134</v>
      </c>
    </row>
    <row r="879" spans="1:14" x14ac:dyDescent="0.3">
      <c r="A879" t="s">
        <v>726</v>
      </c>
      <c r="B879" t="s">
        <v>578</v>
      </c>
      <c r="C879" t="s">
        <v>2503</v>
      </c>
      <c r="D879" t="s">
        <v>1119</v>
      </c>
      <c r="E879" t="s">
        <v>1148</v>
      </c>
      <c r="F879">
        <v>8</v>
      </c>
      <c r="G879">
        <f t="shared" si="13"/>
        <v>8</v>
      </c>
      <c r="H879" t="s">
        <v>1121</v>
      </c>
      <c r="K879" s="2">
        <v>2569.88</v>
      </c>
      <c r="L879" s="2">
        <v>1738.05</v>
      </c>
      <c r="M879">
        <v>697.83</v>
      </c>
      <c r="N879">
        <v>134</v>
      </c>
    </row>
    <row r="880" spans="1:14" x14ac:dyDescent="0.3">
      <c r="A880" t="s">
        <v>727</v>
      </c>
      <c r="B880" t="s">
        <v>576</v>
      </c>
      <c r="C880" t="s">
        <v>2504</v>
      </c>
      <c r="D880" t="s">
        <v>1119</v>
      </c>
      <c r="E880" t="s">
        <v>1136</v>
      </c>
      <c r="F880">
        <v>4</v>
      </c>
      <c r="G880">
        <f t="shared" si="13"/>
        <v>4</v>
      </c>
      <c r="H880" t="s">
        <v>1121</v>
      </c>
      <c r="K880">
        <v>829.15</v>
      </c>
      <c r="L880">
        <v>379.15</v>
      </c>
      <c r="M880">
        <v>316</v>
      </c>
      <c r="N880">
        <v>134</v>
      </c>
    </row>
    <row r="881" spans="1:14" x14ac:dyDescent="0.3">
      <c r="A881" t="s">
        <v>728</v>
      </c>
      <c r="B881" t="s">
        <v>577</v>
      </c>
      <c r="C881" t="s">
        <v>2505</v>
      </c>
      <c r="D881" t="s">
        <v>1119</v>
      </c>
      <c r="E881" t="s">
        <v>1148</v>
      </c>
      <c r="F881">
        <v>8</v>
      </c>
      <c r="G881">
        <f t="shared" si="13"/>
        <v>8</v>
      </c>
      <c r="H881" t="s">
        <v>1121</v>
      </c>
      <c r="K881" s="2">
        <v>1758.88</v>
      </c>
      <c r="L881">
        <v>927.05</v>
      </c>
      <c r="M881">
        <v>697.83</v>
      </c>
      <c r="N881">
        <v>134</v>
      </c>
    </row>
    <row r="882" spans="1:14" x14ac:dyDescent="0.3">
      <c r="A882" t="s">
        <v>21</v>
      </c>
      <c r="B882" t="s">
        <v>576</v>
      </c>
      <c r="C882" t="s">
        <v>2506</v>
      </c>
      <c r="D882" t="s">
        <v>1119</v>
      </c>
      <c r="E882" t="s">
        <v>1136</v>
      </c>
      <c r="F882">
        <v>4</v>
      </c>
      <c r="G882">
        <f t="shared" si="13"/>
        <v>4</v>
      </c>
      <c r="H882" t="s">
        <v>1121</v>
      </c>
      <c r="K882" s="2">
        <v>1072.55</v>
      </c>
      <c r="L882">
        <v>583.04999999999995</v>
      </c>
      <c r="M882">
        <v>355.5</v>
      </c>
      <c r="N882">
        <v>134</v>
      </c>
    </row>
    <row r="883" spans="1:14" x14ac:dyDescent="0.3">
      <c r="A883" t="s">
        <v>729</v>
      </c>
      <c r="B883" t="s">
        <v>578</v>
      </c>
      <c r="C883" t="s">
        <v>2507</v>
      </c>
      <c r="D883" t="s">
        <v>1119</v>
      </c>
      <c r="E883" t="s">
        <v>1148</v>
      </c>
      <c r="F883">
        <v>8</v>
      </c>
      <c r="G883">
        <f t="shared" si="13"/>
        <v>8</v>
      </c>
      <c r="H883" t="s">
        <v>1121</v>
      </c>
      <c r="K883" s="2">
        <v>2569.88</v>
      </c>
      <c r="L883" s="2">
        <v>1738.05</v>
      </c>
      <c r="M883">
        <v>697.83</v>
      </c>
      <c r="N883">
        <v>134</v>
      </c>
    </row>
    <row r="884" spans="1:14" x14ac:dyDescent="0.3">
      <c r="A884" t="s">
        <v>730</v>
      </c>
      <c r="B884" t="s">
        <v>576</v>
      </c>
      <c r="C884" t="s">
        <v>2508</v>
      </c>
      <c r="D884" t="s">
        <v>1119</v>
      </c>
      <c r="E884" t="s">
        <v>1148</v>
      </c>
      <c r="F884">
        <v>8</v>
      </c>
      <c r="G884">
        <f t="shared" si="13"/>
        <v>8</v>
      </c>
      <c r="H884" t="s">
        <v>1121</v>
      </c>
      <c r="K884" s="2">
        <v>1145.1500000000001</v>
      </c>
      <c r="L884">
        <v>379.15</v>
      </c>
      <c r="M884">
        <v>632</v>
      </c>
      <c r="N884">
        <v>134</v>
      </c>
    </row>
    <row r="885" spans="1:14" x14ac:dyDescent="0.3">
      <c r="A885" t="s">
        <v>731</v>
      </c>
      <c r="B885" t="s">
        <v>577</v>
      </c>
      <c r="C885" t="s">
        <v>2509</v>
      </c>
      <c r="D885" t="s">
        <v>1119</v>
      </c>
      <c r="E885" t="s">
        <v>1148</v>
      </c>
      <c r="F885">
        <v>8</v>
      </c>
      <c r="G885">
        <f t="shared" si="13"/>
        <v>8</v>
      </c>
      <c r="H885" t="s">
        <v>1121</v>
      </c>
      <c r="K885" s="2">
        <v>1758.88</v>
      </c>
      <c r="L885">
        <v>927.05</v>
      </c>
      <c r="M885">
        <v>697.83</v>
      </c>
      <c r="N885">
        <v>134</v>
      </c>
    </row>
    <row r="886" spans="1:14" x14ac:dyDescent="0.3">
      <c r="A886" t="s">
        <v>732</v>
      </c>
      <c r="B886" t="s">
        <v>578</v>
      </c>
      <c r="C886" t="s">
        <v>2510</v>
      </c>
      <c r="D886" t="s">
        <v>1119</v>
      </c>
      <c r="E886" t="s">
        <v>1148</v>
      </c>
      <c r="F886">
        <v>8</v>
      </c>
      <c r="G886">
        <f t="shared" si="13"/>
        <v>8</v>
      </c>
      <c r="H886" t="s">
        <v>1121</v>
      </c>
      <c r="K886" s="2">
        <v>2569.88</v>
      </c>
      <c r="L886" s="2">
        <v>1738.05</v>
      </c>
      <c r="M886">
        <v>697.83</v>
      </c>
      <c r="N886">
        <v>134</v>
      </c>
    </row>
    <row r="887" spans="1:14" x14ac:dyDescent="0.3">
      <c r="A887" t="s">
        <v>750</v>
      </c>
      <c r="B887" t="s">
        <v>576</v>
      </c>
      <c r="C887" t="s">
        <v>2511</v>
      </c>
      <c r="D887" t="s">
        <v>1119</v>
      </c>
      <c r="E887" t="s">
        <v>1136</v>
      </c>
      <c r="F887">
        <v>4</v>
      </c>
      <c r="G887">
        <f t="shared" si="13"/>
        <v>4</v>
      </c>
      <c r="H887" t="s">
        <v>1121</v>
      </c>
      <c r="K887">
        <v>879.85</v>
      </c>
      <c r="L887">
        <v>429.85</v>
      </c>
      <c r="M887">
        <v>316</v>
      </c>
      <c r="N887">
        <v>134</v>
      </c>
    </row>
    <row r="888" spans="1:14" x14ac:dyDescent="0.3">
      <c r="A888" t="s">
        <v>751</v>
      </c>
      <c r="B888" t="s">
        <v>577</v>
      </c>
      <c r="C888" t="s">
        <v>2512</v>
      </c>
      <c r="D888" t="s">
        <v>1119</v>
      </c>
      <c r="E888" t="s">
        <v>1148</v>
      </c>
      <c r="F888">
        <v>8</v>
      </c>
      <c r="G888">
        <f t="shared" si="13"/>
        <v>8</v>
      </c>
      <c r="H888" t="s">
        <v>1121</v>
      </c>
      <c r="K888" s="2">
        <v>1526.35</v>
      </c>
      <c r="L888">
        <v>760.35</v>
      </c>
      <c r="M888">
        <v>632</v>
      </c>
      <c r="N888">
        <v>134</v>
      </c>
    </row>
    <row r="889" spans="1:14" x14ac:dyDescent="0.3">
      <c r="A889" t="s">
        <v>752</v>
      </c>
      <c r="B889" t="s">
        <v>578</v>
      </c>
      <c r="C889" t="s">
        <v>2513</v>
      </c>
      <c r="D889" t="s">
        <v>1119</v>
      </c>
      <c r="E889" t="s">
        <v>1148</v>
      </c>
      <c r="F889">
        <v>8</v>
      </c>
      <c r="G889">
        <f t="shared" si="13"/>
        <v>8</v>
      </c>
      <c r="H889" t="s">
        <v>1121</v>
      </c>
      <c r="K889" s="2">
        <v>2412.1</v>
      </c>
      <c r="L889" s="2">
        <v>1646.1</v>
      </c>
      <c r="M889">
        <v>632</v>
      </c>
      <c r="N889">
        <v>134</v>
      </c>
    </row>
    <row r="890" spans="1:14" x14ac:dyDescent="0.3">
      <c r="A890" t="s">
        <v>757</v>
      </c>
      <c r="B890">
        <v>500</v>
      </c>
      <c r="C890" t="s">
        <v>2514</v>
      </c>
      <c r="D890" t="s">
        <v>1119</v>
      </c>
      <c r="E890" t="s">
        <v>1136</v>
      </c>
      <c r="F890">
        <v>4</v>
      </c>
      <c r="G890">
        <f t="shared" si="13"/>
        <v>4</v>
      </c>
      <c r="H890" t="s">
        <v>1121</v>
      </c>
      <c r="K890">
        <v>943.1</v>
      </c>
      <c r="L890">
        <v>473.35</v>
      </c>
      <c r="M890">
        <v>335.75</v>
      </c>
      <c r="N890">
        <v>134</v>
      </c>
    </row>
    <row r="891" spans="1:14" x14ac:dyDescent="0.3">
      <c r="A891" t="s">
        <v>758</v>
      </c>
      <c r="B891">
        <v>1000</v>
      </c>
      <c r="C891" t="s">
        <v>2515</v>
      </c>
      <c r="D891" t="s">
        <v>1119</v>
      </c>
      <c r="E891" t="s">
        <v>1148</v>
      </c>
      <c r="F891">
        <v>8</v>
      </c>
      <c r="G891">
        <f t="shared" si="13"/>
        <v>8</v>
      </c>
      <c r="H891" t="s">
        <v>1121</v>
      </c>
      <c r="K891" s="2">
        <v>1678.5</v>
      </c>
      <c r="L891">
        <v>892.75</v>
      </c>
      <c r="M891">
        <v>651.75</v>
      </c>
      <c r="N891">
        <v>134</v>
      </c>
    </row>
    <row r="892" spans="1:14" x14ac:dyDescent="0.3">
      <c r="A892" t="s">
        <v>759</v>
      </c>
      <c r="B892">
        <v>2000</v>
      </c>
      <c r="C892" t="s">
        <v>2516</v>
      </c>
      <c r="D892" t="s">
        <v>1119</v>
      </c>
      <c r="E892" t="s">
        <v>1148</v>
      </c>
      <c r="F892">
        <v>8</v>
      </c>
      <c r="G892">
        <f t="shared" si="13"/>
        <v>8</v>
      </c>
      <c r="H892" t="s">
        <v>1121</v>
      </c>
      <c r="K892" s="2">
        <v>2117.33</v>
      </c>
      <c r="L892" s="2">
        <v>1305.25</v>
      </c>
      <c r="M892">
        <v>678.08</v>
      </c>
      <c r="N892">
        <v>134</v>
      </c>
    </row>
    <row r="893" spans="1:14" x14ac:dyDescent="0.3">
      <c r="A893" t="s">
        <v>24</v>
      </c>
      <c r="B893" t="s">
        <v>577</v>
      </c>
      <c r="C893" t="s">
        <v>2518</v>
      </c>
      <c r="D893" t="s">
        <v>1119</v>
      </c>
      <c r="E893" t="s">
        <v>1148</v>
      </c>
      <c r="F893">
        <v>8</v>
      </c>
      <c r="G893">
        <f t="shared" si="13"/>
        <v>8</v>
      </c>
      <c r="H893" t="s">
        <v>1121</v>
      </c>
      <c r="K893" s="2">
        <v>1539.75</v>
      </c>
      <c r="L893">
        <v>769.25</v>
      </c>
      <c r="M893">
        <v>671.5</v>
      </c>
      <c r="N893">
        <v>99</v>
      </c>
    </row>
    <row r="894" spans="1:14" x14ac:dyDescent="0.3">
      <c r="A894" t="s">
        <v>761</v>
      </c>
      <c r="B894">
        <v>500</v>
      </c>
      <c r="C894" t="s">
        <v>2519</v>
      </c>
      <c r="D894" t="s">
        <v>1119</v>
      </c>
      <c r="E894" t="s">
        <v>1136</v>
      </c>
      <c r="F894">
        <v>4</v>
      </c>
      <c r="G894">
        <f t="shared" si="13"/>
        <v>4</v>
      </c>
      <c r="H894" t="s">
        <v>1121</v>
      </c>
      <c r="K894">
        <v>909.1</v>
      </c>
      <c r="L894">
        <v>439.35</v>
      </c>
      <c r="M894">
        <v>335.75</v>
      </c>
      <c r="N894">
        <v>134</v>
      </c>
    </row>
    <row r="895" spans="1:14" x14ac:dyDescent="0.3">
      <c r="A895" t="s">
        <v>762</v>
      </c>
      <c r="B895">
        <v>1000</v>
      </c>
      <c r="C895" t="s">
        <v>2520</v>
      </c>
      <c r="D895" t="s">
        <v>1119</v>
      </c>
      <c r="E895" t="s">
        <v>1148</v>
      </c>
      <c r="F895">
        <v>8</v>
      </c>
      <c r="G895">
        <f t="shared" si="13"/>
        <v>8</v>
      </c>
      <c r="H895" t="s">
        <v>1121</v>
      </c>
      <c r="K895" s="2">
        <v>1678.5</v>
      </c>
      <c r="L895">
        <v>892.75</v>
      </c>
      <c r="M895">
        <v>651.75</v>
      </c>
      <c r="N895">
        <v>134</v>
      </c>
    </row>
    <row r="896" spans="1:14" x14ac:dyDescent="0.3">
      <c r="A896" t="s">
        <v>763</v>
      </c>
      <c r="B896">
        <v>2000</v>
      </c>
      <c r="C896" t="s">
        <v>2521</v>
      </c>
      <c r="D896" t="s">
        <v>1119</v>
      </c>
      <c r="E896" t="s">
        <v>1148</v>
      </c>
      <c r="F896">
        <v>8</v>
      </c>
      <c r="G896">
        <f t="shared" si="13"/>
        <v>8</v>
      </c>
      <c r="H896" t="s">
        <v>1121</v>
      </c>
      <c r="K896" s="2">
        <v>2603.33</v>
      </c>
      <c r="L896" s="2">
        <v>1791.25</v>
      </c>
      <c r="M896">
        <v>678.08</v>
      </c>
      <c r="N896">
        <v>134</v>
      </c>
    </row>
    <row r="897" spans="1:14" x14ac:dyDescent="0.3">
      <c r="A897" t="s">
        <v>765</v>
      </c>
      <c r="B897">
        <v>500</v>
      </c>
      <c r="C897" t="s">
        <v>2522</v>
      </c>
      <c r="D897" t="s">
        <v>1119</v>
      </c>
      <c r="E897" t="s">
        <v>1136</v>
      </c>
      <c r="F897">
        <v>4</v>
      </c>
      <c r="G897">
        <f t="shared" si="13"/>
        <v>4</v>
      </c>
      <c r="H897" t="s">
        <v>1121</v>
      </c>
      <c r="K897">
        <v>909.1</v>
      </c>
      <c r="L897">
        <v>439.35</v>
      </c>
      <c r="M897">
        <v>335.75</v>
      </c>
      <c r="N897">
        <v>134</v>
      </c>
    </row>
    <row r="898" spans="1:14" x14ac:dyDescent="0.3">
      <c r="A898" t="s">
        <v>766</v>
      </c>
      <c r="B898">
        <v>1000</v>
      </c>
      <c r="C898" t="s">
        <v>2523</v>
      </c>
      <c r="D898" t="s">
        <v>1119</v>
      </c>
      <c r="E898" t="s">
        <v>1148</v>
      </c>
      <c r="F898">
        <v>8</v>
      </c>
      <c r="G898">
        <f t="shared" si="13"/>
        <v>8</v>
      </c>
      <c r="H898" t="s">
        <v>1121</v>
      </c>
      <c r="K898" s="2">
        <v>1678.5</v>
      </c>
      <c r="L898">
        <v>892.75</v>
      </c>
      <c r="M898">
        <v>651.75</v>
      </c>
      <c r="N898">
        <v>134</v>
      </c>
    </row>
    <row r="899" spans="1:14" x14ac:dyDescent="0.3">
      <c r="A899" t="s">
        <v>767</v>
      </c>
      <c r="B899">
        <v>2000</v>
      </c>
      <c r="C899" t="s">
        <v>2524</v>
      </c>
      <c r="D899" t="s">
        <v>1119</v>
      </c>
      <c r="E899" t="s">
        <v>1148</v>
      </c>
      <c r="F899">
        <v>8</v>
      </c>
      <c r="G899">
        <f t="shared" ref="G899:G962" si="14">(F899-INT(F899))*5/3+INT(F899)</f>
        <v>8</v>
      </c>
      <c r="H899" t="s">
        <v>1121</v>
      </c>
      <c r="K899" s="2">
        <v>2117.33</v>
      </c>
      <c r="L899" s="2">
        <v>1305.25</v>
      </c>
      <c r="M899">
        <v>678.08</v>
      </c>
      <c r="N899">
        <v>134</v>
      </c>
    </row>
    <row r="900" spans="1:14" x14ac:dyDescent="0.3">
      <c r="A900" t="s">
        <v>780</v>
      </c>
      <c r="C900" t="s">
        <v>2525</v>
      </c>
      <c r="D900" t="s">
        <v>1119</v>
      </c>
      <c r="E900" t="s">
        <v>1178</v>
      </c>
      <c r="F900">
        <v>5</v>
      </c>
      <c r="G900">
        <f t="shared" si="14"/>
        <v>5</v>
      </c>
      <c r="K900">
        <v>913</v>
      </c>
      <c r="L900">
        <v>384</v>
      </c>
      <c r="M900">
        <v>395</v>
      </c>
      <c r="N900">
        <v>134</v>
      </c>
    </row>
    <row r="901" spans="1:14" x14ac:dyDescent="0.3">
      <c r="A901" t="s">
        <v>781</v>
      </c>
      <c r="C901" t="s">
        <v>2527</v>
      </c>
      <c r="D901" t="s">
        <v>1119</v>
      </c>
      <c r="E901" t="s">
        <v>1148</v>
      </c>
      <c r="F901">
        <v>8</v>
      </c>
      <c r="G901">
        <f t="shared" si="14"/>
        <v>8</v>
      </c>
      <c r="K901" s="2">
        <v>1644</v>
      </c>
      <c r="L901">
        <v>878</v>
      </c>
      <c r="M901">
        <v>632</v>
      </c>
      <c r="N901">
        <v>134</v>
      </c>
    </row>
    <row r="902" spans="1:14" x14ac:dyDescent="0.3">
      <c r="A902" t="s">
        <v>782</v>
      </c>
      <c r="C902" t="s">
        <v>2528</v>
      </c>
      <c r="D902" t="s">
        <v>1119</v>
      </c>
      <c r="E902" t="s">
        <v>1148</v>
      </c>
      <c r="F902">
        <v>8</v>
      </c>
      <c r="G902">
        <f t="shared" si="14"/>
        <v>8</v>
      </c>
      <c r="K902" s="2">
        <v>2418</v>
      </c>
      <c r="L902" s="2">
        <v>1652</v>
      </c>
      <c r="M902">
        <v>632</v>
      </c>
      <c r="N902">
        <v>134</v>
      </c>
    </row>
    <row r="903" spans="1:14" x14ac:dyDescent="0.3">
      <c r="A903" t="s">
        <v>25</v>
      </c>
      <c r="B903" t="s">
        <v>578</v>
      </c>
      <c r="C903" t="s">
        <v>2529</v>
      </c>
      <c r="D903" t="s">
        <v>1119</v>
      </c>
      <c r="E903" t="s">
        <v>1148</v>
      </c>
      <c r="F903">
        <v>8</v>
      </c>
      <c r="G903">
        <f t="shared" si="14"/>
        <v>8</v>
      </c>
      <c r="H903" t="s">
        <v>1121</v>
      </c>
      <c r="K903" s="2">
        <v>2082</v>
      </c>
      <c r="L903" s="2">
        <v>1276.5</v>
      </c>
      <c r="M903">
        <v>671.5</v>
      </c>
      <c r="N903">
        <v>134</v>
      </c>
    </row>
    <row r="904" spans="1:14" x14ac:dyDescent="0.3">
      <c r="A904" t="s">
        <v>806</v>
      </c>
      <c r="B904" t="s">
        <v>576</v>
      </c>
      <c r="C904" t="s">
        <v>2530</v>
      </c>
      <c r="D904" t="s">
        <v>1119</v>
      </c>
      <c r="E904" t="s">
        <v>1136</v>
      </c>
      <c r="F904">
        <v>4</v>
      </c>
      <c r="G904">
        <f t="shared" si="14"/>
        <v>4</v>
      </c>
      <c r="H904" t="s">
        <v>1121</v>
      </c>
      <c r="K904">
        <v>964.85</v>
      </c>
      <c r="L904">
        <v>514.85</v>
      </c>
      <c r="M904">
        <v>316</v>
      </c>
      <c r="N904">
        <v>134</v>
      </c>
    </row>
    <row r="905" spans="1:14" x14ac:dyDescent="0.3">
      <c r="A905" t="s">
        <v>807</v>
      </c>
      <c r="B905" t="s">
        <v>577</v>
      </c>
      <c r="C905" t="s">
        <v>2531</v>
      </c>
      <c r="D905" t="s">
        <v>1119</v>
      </c>
      <c r="E905" t="s">
        <v>1148</v>
      </c>
      <c r="F905">
        <v>8</v>
      </c>
      <c r="G905">
        <f t="shared" si="14"/>
        <v>8</v>
      </c>
      <c r="H905" t="s">
        <v>1121</v>
      </c>
      <c r="K905" s="2">
        <v>1750.05</v>
      </c>
      <c r="L905">
        <v>984.05</v>
      </c>
      <c r="M905">
        <v>632</v>
      </c>
      <c r="N905">
        <v>134</v>
      </c>
    </row>
    <row r="906" spans="1:14" x14ac:dyDescent="0.3">
      <c r="A906" t="s">
        <v>808</v>
      </c>
      <c r="B906" t="s">
        <v>578</v>
      </c>
      <c r="C906" t="s">
        <v>2532</v>
      </c>
      <c r="D906" t="s">
        <v>1119</v>
      </c>
      <c r="E906" t="s">
        <v>1148</v>
      </c>
      <c r="F906">
        <v>8</v>
      </c>
      <c r="G906">
        <f t="shared" si="14"/>
        <v>8</v>
      </c>
      <c r="H906" t="s">
        <v>1121</v>
      </c>
      <c r="K906" s="2">
        <v>2541.5500000000002</v>
      </c>
      <c r="L906" s="2">
        <v>1775.55</v>
      </c>
      <c r="M906">
        <v>632</v>
      </c>
      <c r="N906">
        <v>134</v>
      </c>
    </row>
    <row r="907" spans="1:14" x14ac:dyDescent="0.3">
      <c r="A907" t="s">
        <v>916</v>
      </c>
      <c r="B907">
        <v>500</v>
      </c>
      <c r="C907" t="s">
        <v>2533</v>
      </c>
      <c r="D907" t="s">
        <v>1119</v>
      </c>
      <c r="E907" t="s">
        <v>1136</v>
      </c>
      <c r="F907">
        <v>4</v>
      </c>
      <c r="G907">
        <f t="shared" si="14"/>
        <v>4</v>
      </c>
      <c r="H907" t="s">
        <v>1121</v>
      </c>
      <c r="K907" s="2">
        <v>1106.5999999999999</v>
      </c>
      <c r="L907">
        <v>557.85</v>
      </c>
      <c r="M907">
        <v>414.75</v>
      </c>
      <c r="N907">
        <v>134</v>
      </c>
    </row>
    <row r="908" spans="1:14" x14ac:dyDescent="0.3">
      <c r="A908" t="s">
        <v>917</v>
      </c>
      <c r="B908">
        <v>1000</v>
      </c>
      <c r="C908" t="s">
        <v>2534</v>
      </c>
      <c r="D908" t="s">
        <v>1119</v>
      </c>
      <c r="E908" t="s">
        <v>1148</v>
      </c>
      <c r="F908">
        <v>8</v>
      </c>
      <c r="G908">
        <f t="shared" si="14"/>
        <v>8</v>
      </c>
      <c r="H908" t="s">
        <v>1121</v>
      </c>
      <c r="K908" s="2">
        <v>1751.75</v>
      </c>
      <c r="L908">
        <v>966</v>
      </c>
      <c r="M908">
        <v>651.75</v>
      </c>
      <c r="N908">
        <v>134</v>
      </c>
    </row>
    <row r="909" spans="1:14" x14ac:dyDescent="0.3">
      <c r="A909" t="s">
        <v>918</v>
      </c>
      <c r="B909">
        <v>2000</v>
      </c>
      <c r="C909" t="s">
        <v>2535</v>
      </c>
      <c r="D909" t="s">
        <v>1119</v>
      </c>
      <c r="E909" t="s">
        <v>1148</v>
      </c>
      <c r="F909">
        <v>8</v>
      </c>
      <c r="G909">
        <f t="shared" si="14"/>
        <v>8</v>
      </c>
      <c r="H909" t="s">
        <v>1121</v>
      </c>
      <c r="K909" s="2">
        <v>2324.58</v>
      </c>
      <c r="L909" s="2">
        <v>1512.5</v>
      </c>
      <c r="M909">
        <v>678.08</v>
      </c>
      <c r="N909">
        <v>134</v>
      </c>
    </row>
    <row r="910" spans="1:14" x14ac:dyDescent="0.3">
      <c r="A910" t="s">
        <v>967</v>
      </c>
      <c r="B910">
        <v>500</v>
      </c>
      <c r="C910" t="s">
        <v>2537</v>
      </c>
      <c r="D910" t="s">
        <v>1119</v>
      </c>
      <c r="E910" t="s">
        <v>1136</v>
      </c>
      <c r="F910">
        <v>4</v>
      </c>
      <c r="G910">
        <f t="shared" si="14"/>
        <v>4</v>
      </c>
      <c r="H910" t="s">
        <v>1121</v>
      </c>
      <c r="K910" s="2">
        <v>1106.5999999999999</v>
      </c>
      <c r="L910">
        <v>557.85</v>
      </c>
      <c r="M910">
        <v>414.75</v>
      </c>
      <c r="N910">
        <v>134</v>
      </c>
    </row>
    <row r="911" spans="1:14" x14ac:dyDescent="0.3">
      <c r="A911" t="s">
        <v>968</v>
      </c>
      <c r="B911">
        <v>1000</v>
      </c>
      <c r="C911" t="s">
        <v>2538</v>
      </c>
      <c r="D911" t="s">
        <v>1119</v>
      </c>
      <c r="E911" t="s">
        <v>1148</v>
      </c>
      <c r="F911">
        <v>8</v>
      </c>
      <c r="G911">
        <f t="shared" si="14"/>
        <v>8</v>
      </c>
      <c r="H911" t="s">
        <v>1121</v>
      </c>
      <c r="K911" s="2">
        <v>1751.75</v>
      </c>
      <c r="L911">
        <v>966</v>
      </c>
      <c r="M911">
        <v>651.75</v>
      </c>
      <c r="N911">
        <v>134</v>
      </c>
    </row>
    <row r="912" spans="1:14" x14ac:dyDescent="0.3">
      <c r="A912" t="s">
        <v>970</v>
      </c>
      <c r="B912">
        <v>2000</v>
      </c>
      <c r="C912" t="s">
        <v>2539</v>
      </c>
      <c r="D912" t="s">
        <v>1119</v>
      </c>
      <c r="E912" t="s">
        <v>1148</v>
      </c>
      <c r="F912">
        <v>8</v>
      </c>
      <c r="G912">
        <f t="shared" si="14"/>
        <v>8</v>
      </c>
      <c r="H912" t="s">
        <v>1121</v>
      </c>
      <c r="K912" s="2">
        <v>2324.58</v>
      </c>
      <c r="L912" s="2">
        <v>1512.5</v>
      </c>
      <c r="M912">
        <v>678.08</v>
      </c>
      <c r="N912">
        <v>134</v>
      </c>
    </row>
    <row r="913" spans="1:14" x14ac:dyDescent="0.3">
      <c r="A913" t="s">
        <v>27</v>
      </c>
      <c r="B913" t="s">
        <v>578</v>
      </c>
      <c r="C913" t="s">
        <v>2540</v>
      </c>
      <c r="D913" t="s">
        <v>1119</v>
      </c>
      <c r="E913" t="s">
        <v>1148</v>
      </c>
      <c r="F913">
        <v>8</v>
      </c>
      <c r="G913">
        <f t="shared" si="14"/>
        <v>8</v>
      </c>
      <c r="H913" t="s">
        <v>1121</v>
      </c>
      <c r="K913" s="2">
        <v>2019.55</v>
      </c>
      <c r="L913" s="2">
        <v>1253.55</v>
      </c>
      <c r="M913">
        <v>632</v>
      </c>
      <c r="N913">
        <v>134</v>
      </c>
    </row>
    <row r="914" spans="1:14" x14ac:dyDescent="0.3">
      <c r="A914" t="s">
        <v>30</v>
      </c>
      <c r="B914" t="s">
        <v>577</v>
      </c>
      <c r="C914" t="s">
        <v>2541</v>
      </c>
      <c r="D914" t="s">
        <v>1119</v>
      </c>
      <c r="E914" t="s">
        <v>1148</v>
      </c>
      <c r="F914">
        <v>8</v>
      </c>
      <c r="G914">
        <f t="shared" si="14"/>
        <v>8</v>
      </c>
      <c r="H914" t="s">
        <v>1121</v>
      </c>
      <c r="K914" s="2">
        <v>1750.05</v>
      </c>
      <c r="L914">
        <v>984.05</v>
      </c>
      <c r="M914">
        <v>632</v>
      </c>
      <c r="N914">
        <v>134</v>
      </c>
    </row>
    <row r="915" spans="1:14" x14ac:dyDescent="0.3">
      <c r="A915" t="s">
        <v>31</v>
      </c>
      <c r="B915" t="s">
        <v>576</v>
      </c>
      <c r="C915" t="s">
        <v>2542</v>
      </c>
      <c r="D915" t="s">
        <v>1119</v>
      </c>
      <c r="E915" t="s">
        <v>1136</v>
      </c>
      <c r="F915">
        <v>4</v>
      </c>
      <c r="G915">
        <f t="shared" si="14"/>
        <v>4</v>
      </c>
      <c r="H915" t="s">
        <v>1121</v>
      </c>
      <c r="K915">
        <v>938.85</v>
      </c>
      <c r="L915">
        <v>508.85</v>
      </c>
      <c r="M915">
        <v>316</v>
      </c>
      <c r="N915">
        <v>114</v>
      </c>
    </row>
    <row r="916" spans="1:14" x14ac:dyDescent="0.3">
      <c r="A916" t="s">
        <v>32</v>
      </c>
      <c r="B916" t="s">
        <v>576</v>
      </c>
      <c r="C916" t="s">
        <v>2543</v>
      </c>
      <c r="D916" t="s">
        <v>1119</v>
      </c>
      <c r="E916" t="s">
        <v>1136</v>
      </c>
      <c r="F916">
        <v>4</v>
      </c>
      <c r="G916">
        <f t="shared" si="14"/>
        <v>4</v>
      </c>
      <c r="H916" t="s">
        <v>1121</v>
      </c>
      <c r="K916">
        <v>964.85</v>
      </c>
      <c r="L916">
        <v>514.85</v>
      </c>
      <c r="M916">
        <v>316</v>
      </c>
      <c r="N916">
        <v>134</v>
      </c>
    </row>
    <row r="917" spans="1:14" x14ac:dyDescent="0.3">
      <c r="A917" t="s">
        <v>4</v>
      </c>
      <c r="B917" t="s">
        <v>577</v>
      </c>
      <c r="C917" t="s">
        <v>2544</v>
      </c>
      <c r="D917" t="s">
        <v>1119</v>
      </c>
      <c r="E917" t="s">
        <v>1148</v>
      </c>
      <c r="F917">
        <v>8</v>
      </c>
      <c r="G917">
        <f t="shared" si="14"/>
        <v>8</v>
      </c>
      <c r="H917" t="s">
        <v>1121</v>
      </c>
      <c r="K917" s="2">
        <v>1490.85</v>
      </c>
      <c r="L917">
        <v>724.85</v>
      </c>
      <c r="M917">
        <v>632</v>
      </c>
      <c r="N917">
        <v>134</v>
      </c>
    </row>
    <row r="918" spans="1:14" x14ac:dyDescent="0.3">
      <c r="A918" t="s">
        <v>33</v>
      </c>
      <c r="B918" t="s">
        <v>577</v>
      </c>
      <c r="C918" t="s">
        <v>2545</v>
      </c>
      <c r="D918" t="s">
        <v>1119</v>
      </c>
      <c r="E918" t="s">
        <v>1148</v>
      </c>
      <c r="F918">
        <v>8</v>
      </c>
      <c r="G918">
        <f t="shared" si="14"/>
        <v>8</v>
      </c>
      <c r="H918" t="s">
        <v>1121</v>
      </c>
      <c r="K918" s="2">
        <v>1750.05</v>
      </c>
      <c r="L918">
        <v>984.05</v>
      </c>
      <c r="M918">
        <v>632</v>
      </c>
      <c r="N918">
        <v>134</v>
      </c>
    </row>
    <row r="919" spans="1:14" x14ac:dyDescent="0.3">
      <c r="A919" t="s">
        <v>34</v>
      </c>
      <c r="B919" t="s">
        <v>578</v>
      </c>
      <c r="C919" t="s">
        <v>2546</v>
      </c>
      <c r="D919" t="s">
        <v>1119</v>
      </c>
      <c r="E919" t="s">
        <v>1148</v>
      </c>
      <c r="F919">
        <v>8</v>
      </c>
      <c r="G919">
        <f t="shared" si="14"/>
        <v>8</v>
      </c>
      <c r="H919" t="s">
        <v>1121</v>
      </c>
      <c r="K919" s="2">
        <v>2541.5500000000002</v>
      </c>
      <c r="L919" s="2">
        <v>1775.55</v>
      </c>
      <c r="M919">
        <v>632</v>
      </c>
      <c r="N919">
        <v>134</v>
      </c>
    </row>
    <row r="920" spans="1:14" x14ac:dyDescent="0.3">
      <c r="A920" t="s">
        <v>35</v>
      </c>
      <c r="B920" t="s">
        <v>576</v>
      </c>
      <c r="C920" t="s">
        <v>2547</v>
      </c>
      <c r="D920" t="s">
        <v>1119</v>
      </c>
      <c r="E920" t="s">
        <v>1136</v>
      </c>
      <c r="F920">
        <v>4</v>
      </c>
      <c r="G920">
        <f t="shared" si="14"/>
        <v>4</v>
      </c>
      <c r="H920" t="s">
        <v>1121</v>
      </c>
      <c r="K920">
        <v>964.85</v>
      </c>
      <c r="L920">
        <v>514.85</v>
      </c>
      <c r="M920">
        <v>316</v>
      </c>
      <c r="N920">
        <v>134</v>
      </c>
    </row>
    <row r="921" spans="1:14" x14ac:dyDescent="0.3">
      <c r="A921" t="s">
        <v>37</v>
      </c>
      <c r="B921" t="s">
        <v>577</v>
      </c>
      <c r="C921" t="s">
        <v>2548</v>
      </c>
      <c r="D921" t="s">
        <v>1119</v>
      </c>
      <c r="E921" t="s">
        <v>1148</v>
      </c>
      <c r="F921">
        <v>8</v>
      </c>
      <c r="G921">
        <f t="shared" si="14"/>
        <v>8</v>
      </c>
      <c r="H921" t="s">
        <v>1121</v>
      </c>
      <c r="K921" s="2">
        <v>1750.05</v>
      </c>
      <c r="L921">
        <v>984.05</v>
      </c>
      <c r="M921">
        <v>632</v>
      </c>
      <c r="N921">
        <v>134</v>
      </c>
    </row>
    <row r="922" spans="1:14" x14ac:dyDescent="0.3">
      <c r="A922" t="s">
        <v>38</v>
      </c>
      <c r="B922" t="s">
        <v>578</v>
      </c>
      <c r="C922" t="s">
        <v>2549</v>
      </c>
      <c r="D922" t="s">
        <v>1119</v>
      </c>
      <c r="E922" t="s">
        <v>1148</v>
      </c>
      <c r="F922">
        <v>8</v>
      </c>
      <c r="G922">
        <f t="shared" si="14"/>
        <v>8</v>
      </c>
      <c r="H922" t="s">
        <v>1121</v>
      </c>
      <c r="K922" s="2">
        <v>2247.5500000000002</v>
      </c>
      <c r="L922" s="2">
        <v>1481.55</v>
      </c>
      <c r="M922">
        <v>632</v>
      </c>
      <c r="N922">
        <v>134</v>
      </c>
    </row>
    <row r="923" spans="1:14" x14ac:dyDescent="0.3">
      <c r="A923" t="s">
        <v>39</v>
      </c>
      <c r="B923" t="s">
        <v>576</v>
      </c>
      <c r="C923" t="s">
        <v>2550</v>
      </c>
      <c r="D923" t="s">
        <v>1119</v>
      </c>
      <c r="E923" t="s">
        <v>1136</v>
      </c>
      <c r="F923">
        <v>4</v>
      </c>
      <c r="G923">
        <f t="shared" si="14"/>
        <v>4</v>
      </c>
      <c r="H923" t="s">
        <v>1121</v>
      </c>
      <c r="K923">
        <v>964.85</v>
      </c>
      <c r="L923">
        <v>514.85</v>
      </c>
      <c r="M923">
        <v>316</v>
      </c>
      <c r="N923">
        <v>134</v>
      </c>
    </row>
    <row r="924" spans="1:14" x14ac:dyDescent="0.3">
      <c r="A924" t="s">
        <v>41</v>
      </c>
      <c r="B924" t="s">
        <v>577</v>
      </c>
      <c r="C924" t="s">
        <v>2551</v>
      </c>
      <c r="D924" t="s">
        <v>1119</v>
      </c>
      <c r="E924" t="s">
        <v>1148</v>
      </c>
      <c r="F924">
        <v>8</v>
      </c>
      <c r="G924">
        <f t="shared" si="14"/>
        <v>8</v>
      </c>
      <c r="H924" t="s">
        <v>1121</v>
      </c>
      <c r="K924" s="2">
        <v>1750.05</v>
      </c>
      <c r="L924">
        <v>984.05</v>
      </c>
      <c r="M924">
        <v>632</v>
      </c>
      <c r="N924">
        <v>134</v>
      </c>
    </row>
    <row r="925" spans="1:14" x14ac:dyDescent="0.3">
      <c r="A925" t="s">
        <v>42</v>
      </c>
      <c r="B925" t="s">
        <v>578</v>
      </c>
      <c r="C925" t="s">
        <v>2552</v>
      </c>
      <c r="D925" t="s">
        <v>1119</v>
      </c>
      <c r="E925" t="s">
        <v>1148</v>
      </c>
      <c r="F925">
        <v>8</v>
      </c>
      <c r="G925">
        <f t="shared" si="14"/>
        <v>8</v>
      </c>
      <c r="H925" t="s">
        <v>1121</v>
      </c>
      <c r="K925" s="2">
        <v>2019.55</v>
      </c>
      <c r="L925" s="2">
        <v>1253.55</v>
      </c>
      <c r="M925">
        <v>632</v>
      </c>
      <c r="N925">
        <v>134</v>
      </c>
    </row>
    <row r="926" spans="1:14" x14ac:dyDescent="0.3">
      <c r="A926" t="s">
        <v>43</v>
      </c>
      <c r="B926" t="s">
        <v>576</v>
      </c>
      <c r="C926" t="s">
        <v>2553</v>
      </c>
      <c r="D926" t="s">
        <v>1119</v>
      </c>
      <c r="E926" t="s">
        <v>1136</v>
      </c>
      <c r="F926">
        <v>4</v>
      </c>
      <c r="G926">
        <f t="shared" si="14"/>
        <v>4</v>
      </c>
      <c r="H926" t="s">
        <v>1121</v>
      </c>
      <c r="K926">
        <v>964.85</v>
      </c>
      <c r="L926">
        <v>514.85</v>
      </c>
      <c r="M926">
        <v>316</v>
      </c>
      <c r="N926">
        <v>134</v>
      </c>
    </row>
    <row r="927" spans="1:14" x14ac:dyDescent="0.3">
      <c r="A927" t="s">
        <v>45</v>
      </c>
      <c r="B927" t="s">
        <v>577</v>
      </c>
      <c r="C927" t="s">
        <v>2554</v>
      </c>
      <c r="D927" t="s">
        <v>1119</v>
      </c>
      <c r="E927" t="s">
        <v>1148</v>
      </c>
      <c r="F927">
        <v>8</v>
      </c>
      <c r="G927">
        <f t="shared" si="14"/>
        <v>8</v>
      </c>
      <c r="H927" t="s">
        <v>1121</v>
      </c>
      <c r="K927" s="2">
        <v>1750.05</v>
      </c>
      <c r="L927">
        <v>984.05</v>
      </c>
      <c r="M927">
        <v>632</v>
      </c>
      <c r="N927">
        <v>134</v>
      </c>
    </row>
    <row r="928" spans="1:14" x14ac:dyDescent="0.3">
      <c r="A928" t="s">
        <v>5</v>
      </c>
      <c r="B928" t="s">
        <v>578</v>
      </c>
      <c r="C928" t="s">
        <v>2555</v>
      </c>
      <c r="D928" t="s">
        <v>1119</v>
      </c>
      <c r="E928" t="s">
        <v>1148</v>
      </c>
      <c r="F928">
        <v>8</v>
      </c>
      <c r="G928">
        <f t="shared" si="14"/>
        <v>8</v>
      </c>
      <c r="H928" t="s">
        <v>1121</v>
      </c>
      <c r="K928" s="2">
        <v>2311.1</v>
      </c>
      <c r="L928" s="2">
        <v>1545.1</v>
      </c>
      <c r="M928">
        <v>632</v>
      </c>
      <c r="N928">
        <v>134</v>
      </c>
    </row>
    <row r="929" spans="1:14" x14ac:dyDescent="0.3">
      <c r="A929" t="s">
        <v>46</v>
      </c>
      <c r="B929" t="s">
        <v>578</v>
      </c>
      <c r="C929" t="s">
        <v>2552</v>
      </c>
      <c r="D929" t="s">
        <v>1119</v>
      </c>
      <c r="E929" t="s">
        <v>1148</v>
      </c>
      <c r="F929">
        <v>8</v>
      </c>
      <c r="G929">
        <f t="shared" si="14"/>
        <v>8</v>
      </c>
      <c r="H929" t="s">
        <v>1121</v>
      </c>
      <c r="K929" s="2">
        <v>2019.55</v>
      </c>
      <c r="L929" s="2">
        <v>1253.55</v>
      </c>
      <c r="M929">
        <v>632</v>
      </c>
      <c r="N929">
        <v>134</v>
      </c>
    </row>
    <row r="930" spans="1:14" x14ac:dyDescent="0.3">
      <c r="A930" t="s">
        <v>47</v>
      </c>
      <c r="B930" t="s">
        <v>576</v>
      </c>
      <c r="C930" t="s">
        <v>2556</v>
      </c>
      <c r="D930" t="s">
        <v>1119</v>
      </c>
      <c r="E930" t="s">
        <v>1136</v>
      </c>
      <c r="F930">
        <v>4</v>
      </c>
      <c r="G930">
        <f t="shared" si="14"/>
        <v>4</v>
      </c>
      <c r="H930" t="s">
        <v>1121</v>
      </c>
      <c r="K930">
        <v>964.85</v>
      </c>
      <c r="L930">
        <v>514.85</v>
      </c>
      <c r="M930">
        <v>316</v>
      </c>
      <c r="N930">
        <v>134</v>
      </c>
    </row>
    <row r="931" spans="1:14" x14ac:dyDescent="0.3">
      <c r="A931" t="s">
        <v>49</v>
      </c>
      <c r="B931" t="s">
        <v>577</v>
      </c>
      <c r="C931" t="s">
        <v>2557</v>
      </c>
      <c r="D931" t="s">
        <v>1119</v>
      </c>
      <c r="E931" t="s">
        <v>1148</v>
      </c>
      <c r="F931">
        <v>8</v>
      </c>
      <c r="G931">
        <f t="shared" si="14"/>
        <v>8</v>
      </c>
      <c r="H931" t="s">
        <v>1121</v>
      </c>
      <c r="K931" s="2">
        <v>1750.05</v>
      </c>
      <c r="L931">
        <v>984.05</v>
      </c>
      <c r="M931">
        <v>632</v>
      </c>
      <c r="N931">
        <v>134</v>
      </c>
    </row>
    <row r="932" spans="1:14" x14ac:dyDescent="0.3">
      <c r="A932" t="s">
        <v>50</v>
      </c>
      <c r="B932" t="s">
        <v>578</v>
      </c>
      <c r="C932" t="s">
        <v>2558</v>
      </c>
      <c r="D932" t="s">
        <v>1119</v>
      </c>
      <c r="E932" t="s">
        <v>1148</v>
      </c>
      <c r="F932">
        <v>8</v>
      </c>
      <c r="G932">
        <f t="shared" si="14"/>
        <v>8</v>
      </c>
      <c r="H932" t="s">
        <v>1121</v>
      </c>
      <c r="K932" s="2">
        <v>2019.55</v>
      </c>
      <c r="L932" s="2">
        <v>1253.55</v>
      </c>
      <c r="M932">
        <v>632</v>
      </c>
      <c r="N932">
        <v>134</v>
      </c>
    </row>
    <row r="933" spans="1:14" x14ac:dyDescent="0.3">
      <c r="A933" t="s">
        <v>51</v>
      </c>
      <c r="B933" t="s">
        <v>576</v>
      </c>
      <c r="C933" t="s">
        <v>2559</v>
      </c>
      <c r="D933" t="s">
        <v>1119</v>
      </c>
      <c r="E933" t="s">
        <v>1136</v>
      </c>
      <c r="F933">
        <v>4</v>
      </c>
      <c r="G933">
        <f t="shared" si="14"/>
        <v>4</v>
      </c>
      <c r="H933" t="s">
        <v>1121</v>
      </c>
      <c r="K933">
        <v>964.85</v>
      </c>
      <c r="L933">
        <v>514.85</v>
      </c>
      <c r="M933">
        <v>316</v>
      </c>
      <c r="N933">
        <v>134</v>
      </c>
    </row>
    <row r="934" spans="1:14" x14ac:dyDescent="0.3">
      <c r="A934" t="s">
        <v>53</v>
      </c>
      <c r="B934" t="s">
        <v>577</v>
      </c>
      <c r="C934" t="s">
        <v>2560</v>
      </c>
      <c r="D934" t="s">
        <v>1119</v>
      </c>
      <c r="E934" t="s">
        <v>1148</v>
      </c>
      <c r="F934">
        <v>8</v>
      </c>
      <c r="G934">
        <f t="shared" si="14"/>
        <v>8</v>
      </c>
      <c r="H934" t="s">
        <v>1121</v>
      </c>
      <c r="K934" s="2">
        <v>1765.55</v>
      </c>
      <c r="L934">
        <v>999.55</v>
      </c>
      <c r="M934">
        <v>632</v>
      </c>
      <c r="N934">
        <v>134</v>
      </c>
    </row>
    <row r="935" spans="1:14" x14ac:dyDescent="0.3">
      <c r="A935" t="s">
        <v>54</v>
      </c>
      <c r="B935" t="s">
        <v>578</v>
      </c>
      <c r="C935" t="s">
        <v>2561</v>
      </c>
      <c r="D935" t="s">
        <v>1119</v>
      </c>
      <c r="E935" t="s">
        <v>1148</v>
      </c>
      <c r="F935">
        <v>8</v>
      </c>
      <c r="G935">
        <f t="shared" si="14"/>
        <v>8</v>
      </c>
      <c r="H935" t="s">
        <v>1121</v>
      </c>
      <c r="K935" s="2">
        <v>2557.0500000000002</v>
      </c>
      <c r="L935" s="2">
        <v>1791.05</v>
      </c>
      <c r="M935">
        <v>632</v>
      </c>
      <c r="N935">
        <v>134</v>
      </c>
    </row>
    <row r="936" spans="1:14" x14ac:dyDescent="0.3">
      <c r="A936" t="s">
        <v>55</v>
      </c>
      <c r="B936" t="s">
        <v>576</v>
      </c>
      <c r="C936" t="s">
        <v>2562</v>
      </c>
      <c r="D936" t="s">
        <v>1119</v>
      </c>
      <c r="E936" t="s">
        <v>1136</v>
      </c>
      <c r="F936">
        <v>4</v>
      </c>
      <c r="G936">
        <f t="shared" si="14"/>
        <v>4</v>
      </c>
      <c r="H936" t="s">
        <v>1121</v>
      </c>
      <c r="K936">
        <v>872.35</v>
      </c>
      <c r="L936">
        <v>422.35</v>
      </c>
      <c r="M936">
        <v>316</v>
      </c>
      <c r="N936">
        <v>134</v>
      </c>
    </row>
    <row r="937" spans="1:14" x14ac:dyDescent="0.3">
      <c r="A937" t="s">
        <v>57</v>
      </c>
      <c r="B937" t="s">
        <v>577</v>
      </c>
      <c r="C937" t="s">
        <v>2563</v>
      </c>
      <c r="D937" t="s">
        <v>1119</v>
      </c>
      <c r="E937" t="s">
        <v>1148</v>
      </c>
      <c r="F937">
        <v>8</v>
      </c>
      <c r="G937">
        <f t="shared" si="14"/>
        <v>8</v>
      </c>
      <c r="H937" t="s">
        <v>1121</v>
      </c>
      <c r="K937" s="2">
        <v>1750.05</v>
      </c>
      <c r="L937">
        <v>984.05</v>
      </c>
      <c r="M937">
        <v>632</v>
      </c>
      <c r="N937">
        <v>134</v>
      </c>
    </row>
    <row r="938" spans="1:14" x14ac:dyDescent="0.3">
      <c r="A938" t="s">
        <v>58</v>
      </c>
      <c r="B938" t="s">
        <v>578</v>
      </c>
      <c r="C938" t="s">
        <v>2564</v>
      </c>
      <c r="D938" t="s">
        <v>1119</v>
      </c>
      <c r="E938" t="s">
        <v>1148</v>
      </c>
      <c r="F938">
        <v>8</v>
      </c>
      <c r="G938">
        <f t="shared" si="14"/>
        <v>8</v>
      </c>
      <c r="H938" t="s">
        <v>1121</v>
      </c>
      <c r="K938" s="2">
        <v>2019.55</v>
      </c>
      <c r="L938" s="2">
        <v>1253.55</v>
      </c>
      <c r="M938">
        <v>632</v>
      </c>
      <c r="N938">
        <v>134</v>
      </c>
    </row>
    <row r="939" spans="1:14" x14ac:dyDescent="0.3">
      <c r="A939" t="s">
        <v>6</v>
      </c>
      <c r="B939" t="s">
        <v>1037</v>
      </c>
      <c r="C939" t="s">
        <v>2565</v>
      </c>
      <c r="D939" t="s">
        <v>1119</v>
      </c>
      <c r="E939" t="s">
        <v>1148</v>
      </c>
      <c r="F939">
        <v>8</v>
      </c>
      <c r="G939">
        <f t="shared" si="14"/>
        <v>8</v>
      </c>
      <c r="H939" t="s">
        <v>1121</v>
      </c>
      <c r="K939" s="2">
        <v>2339.6</v>
      </c>
      <c r="L939" s="2">
        <v>1573.6</v>
      </c>
      <c r="M939">
        <v>632</v>
      </c>
      <c r="N939">
        <v>134</v>
      </c>
    </row>
    <row r="940" spans="1:14" x14ac:dyDescent="0.3">
      <c r="A940" t="s">
        <v>59</v>
      </c>
      <c r="B940" t="s">
        <v>1365</v>
      </c>
      <c r="C940" t="s">
        <v>2566</v>
      </c>
      <c r="D940" t="s">
        <v>1119</v>
      </c>
      <c r="E940" t="s">
        <v>1136</v>
      </c>
      <c r="F940">
        <v>4</v>
      </c>
      <c r="G940">
        <f t="shared" si="14"/>
        <v>4</v>
      </c>
      <c r="H940" t="s">
        <v>1121</v>
      </c>
      <c r="K940" s="2">
        <v>1050.8499999999999</v>
      </c>
      <c r="L940">
        <v>600.85</v>
      </c>
      <c r="M940">
        <v>316</v>
      </c>
      <c r="N940">
        <v>134</v>
      </c>
    </row>
    <row r="941" spans="1:14" x14ac:dyDescent="0.3">
      <c r="A941" t="s">
        <v>62</v>
      </c>
      <c r="B941" t="s">
        <v>1367</v>
      </c>
      <c r="C941" t="s">
        <v>2567</v>
      </c>
      <c r="D941" t="s">
        <v>1119</v>
      </c>
      <c r="E941" t="s">
        <v>1148</v>
      </c>
      <c r="F941">
        <v>8</v>
      </c>
      <c r="G941">
        <f t="shared" si="14"/>
        <v>8</v>
      </c>
      <c r="H941" t="s">
        <v>1121</v>
      </c>
      <c r="K941" s="2">
        <v>1712.35</v>
      </c>
      <c r="L941">
        <v>946.35</v>
      </c>
      <c r="M941">
        <v>632</v>
      </c>
      <c r="N941">
        <v>134</v>
      </c>
    </row>
    <row r="942" spans="1:14" x14ac:dyDescent="0.3">
      <c r="A942" t="s">
        <v>63</v>
      </c>
      <c r="B942" t="s">
        <v>1369</v>
      </c>
      <c r="C942" t="s">
        <v>2568</v>
      </c>
      <c r="D942" t="s">
        <v>1119</v>
      </c>
      <c r="E942" t="s">
        <v>1148</v>
      </c>
      <c r="F942">
        <v>8</v>
      </c>
      <c r="G942">
        <f t="shared" si="14"/>
        <v>8</v>
      </c>
      <c r="H942" t="s">
        <v>1121</v>
      </c>
      <c r="K942" s="2">
        <v>2338.85</v>
      </c>
      <c r="L942" s="2">
        <v>1572.85</v>
      </c>
      <c r="M942">
        <v>632</v>
      </c>
      <c r="N942">
        <v>134</v>
      </c>
    </row>
    <row r="943" spans="1:14" x14ac:dyDescent="0.3">
      <c r="A943" t="s">
        <v>64</v>
      </c>
      <c r="B943" t="s">
        <v>1365</v>
      </c>
      <c r="C943" t="s">
        <v>2569</v>
      </c>
      <c r="D943" t="s">
        <v>1119</v>
      </c>
      <c r="E943" t="s">
        <v>1136</v>
      </c>
      <c r="F943">
        <v>4</v>
      </c>
      <c r="G943">
        <f t="shared" si="14"/>
        <v>4</v>
      </c>
      <c r="H943" t="s">
        <v>1121</v>
      </c>
      <c r="K943" s="2">
        <v>1050.8499999999999</v>
      </c>
      <c r="L943">
        <v>600.85</v>
      </c>
      <c r="M943">
        <v>316</v>
      </c>
      <c r="N943">
        <v>134</v>
      </c>
    </row>
    <row r="944" spans="1:14" x14ac:dyDescent="0.3">
      <c r="A944" t="s">
        <v>66</v>
      </c>
      <c r="B944" t="s">
        <v>1367</v>
      </c>
      <c r="C944" t="s">
        <v>2570</v>
      </c>
      <c r="D944" t="s">
        <v>1119</v>
      </c>
      <c r="E944" t="s">
        <v>1148</v>
      </c>
      <c r="F944">
        <v>8</v>
      </c>
      <c r="G944">
        <f t="shared" si="14"/>
        <v>8</v>
      </c>
      <c r="H944" t="s">
        <v>1121</v>
      </c>
      <c r="K944" s="2">
        <v>1717.35</v>
      </c>
      <c r="L944">
        <v>951.35</v>
      </c>
      <c r="M944">
        <v>632</v>
      </c>
      <c r="N944">
        <v>134</v>
      </c>
    </row>
    <row r="945" spans="1:14" x14ac:dyDescent="0.3">
      <c r="A945" t="s">
        <v>67</v>
      </c>
      <c r="B945" t="s">
        <v>1369</v>
      </c>
      <c r="C945" t="s">
        <v>2571</v>
      </c>
      <c r="D945" t="s">
        <v>1119</v>
      </c>
      <c r="E945" t="s">
        <v>1148</v>
      </c>
      <c r="F945">
        <v>8</v>
      </c>
      <c r="G945">
        <f t="shared" si="14"/>
        <v>8</v>
      </c>
      <c r="H945" t="s">
        <v>1121</v>
      </c>
      <c r="K945" s="2">
        <v>2008.25</v>
      </c>
      <c r="L945" s="2">
        <v>1242.25</v>
      </c>
      <c r="M945">
        <v>632</v>
      </c>
      <c r="N945">
        <v>134</v>
      </c>
    </row>
    <row r="946" spans="1:14" x14ac:dyDescent="0.3">
      <c r="A946" t="s">
        <v>68</v>
      </c>
      <c r="B946" t="s">
        <v>1365</v>
      </c>
      <c r="C946" t="s">
        <v>2572</v>
      </c>
      <c r="D946" t="s">
        <v>1119</v>
      </c>
      <c r="E946" t="s">
        <v>1136</v>
      </c>
      <c r="F946">
        <v>4</v>
      </c>
      <c r="G946">
        <f t="shared" si="14"/>
        <v>4</v>
      </c>
      <c r="H946" t="s">
        <v>1121</v>
      </c>
      <c r="K946" s="2">
        <v>1050.8499999999999</v>
      </c>
      <c r="L946">
        <v>600.85</v>
      </c>
      <c r="M946">
        <v>316</v>
      </c>
      <c r="N946">
        <v>134</v>
      </c>
    </row>
    <row r="947" spans="1:14" x14ac:dyDescent="0.3">
      <c r="A947" t="s">
        <v>70</v>
      </c>
      <c r="B947" t="s">
        <v>1367</v>
      </c>
      <c r="C947" t="s">
        <v>2573</v>
      </c>
      <c r="D947" t="s">
        <v>1119</v>
      </c>
      <c r="E947" t="s">
        <v>1148</v>
      </c>
      <c r="F947">
        <v>8</v>
      </c>
      <c r="G947">
        <f t="shared" si="14"/>
        <v>8</v>
      </c>
      <c r="H947" t="s">
        <v>1121</v>
      </c>
      <c r="K947" s="2">
        <v>1366.85</v>
      </c>
      <c r="L947">
        <v>600.85</v>
      </c>
      <c r="M947">
        <v>632</v>
      </c>
      <c r="N947">
        <v>134</v>
      </c>
    </row>
    <row r="948" spans="1:14" x14ac:dyDescent="0.3">
      <c r="A948" t="s">
        <v>71</v>
      </c>
      <c r="B948" t="s">
        <v>1369</v>
      </c>
      <c r="C948" t="s">
        <v>2574</v>
      </c>
      <c r="D948" t="s">
        <v>1119</v>
      </c>
      <c r="E948" t="s">
        <v>1148</v>
      </c>
      <c r="F948">
        <v>8</v>
      </c>
      <c r="G948">
        <f t="shared" si="14"/>
        <v>8</v>
      </c>
      <c r="H948" t="s">
        <v>1121</v>
      </c>
      <c r="K948" s="2">
        <v>2008.25</v>
      </c>
      <c r="L948" s="2">
        <v>1242.25</v>
      </c>
      <c r="M948">
        <v>632</v>
      </c>
      <c r="N948">
        <v>134</v>
      </c>
    </row>
    <row r="949" spans="1:14" x14ac:dyDescent="0.3">
      <c r="A949" t="s">
        <v>72</v>
      </c>
      <c r="B949" t="s">
        <v>1365</v>
      </c>
      <c r="C949" t="s">
        <v>2575</v>
      </c>
      <c r="D949" t="s">
        <v>1119</v>
      </c>
      <c r="E949" t="s">
        <v>1136</v>
      </c>
      <c r="F949">
        <v>4</v>
      </c>
      <c r="G949">
        <f t="shared" si="14"/>
        <v>4</v>
      </c>
      <c r="H949" t="s">
        <v>1121</v>
      </c>
      <c r="K949" s="2">
        <v>1050.8499999999999</v>
      </c>
      <c r="L949">
        <v>600.85</v>
      </c>
      <c r="M949">
        <v>316</v>
      </c>
      <c r="N949">
        <v>134</v>
      </c>
    </row>
    <row r="950" spans="1:14" x14ac:dyDescent="0.3">
      <c r="A950" t="s">
        <v>7</v>
      </c>
      <c r="B950" t="s">
        <v>2576</v>
      </c>
      <c r="C950" t="s">
        <v>2577</v>
      </c>
      <c r="D950" t="s">
        <v>1119</v>
      </c>
      <c r="E950" t="s">
        <v>1148</v>
      </c>
      <c r="F950">
        <v>8</v>
      </c>
      <c r="G950">
        <f t="shared" si="14"/>
        <v>8</v>
      </c>
      <c r="H950" t="s">
        <v>1121</v>
      </c>
      <c r="K950" s="2">
        <v>2465.1</v>
      </c>
      <c r="L950" s="2">
        <v>1699.1</v>
      </c>
      <c r="M950">
        <v>632</v>
      </c>
      <c r="N950">
        <v>134</v>
      </c>
    </row>
    <row r="951" spans="1:14" x14ac:dyDescent="0.3">
      <c r="A951" t="s">
        <v>74</v>
      </c>
      <c r="B951" t="s">
        <v>1367</v>
      </c>
      <c r="C951" t="s">
        <v>2578</v>
      </c>
      <c r="D951" t="s">
        <v>1119</v>
      </c>
      <c r="E951" t="s">
        <v>1148</v>
      </c>
      <c r="F951">
        <v>8</v>
      </c>
      <c r="G951">
        <f t="shared" si="14"/>
        <v>8</v>
      </c>
      <c r="H951" t="s">
        <v>1121</v>
      </c>
      <c r="K951" s="2">
        <v>1366.85</v>
      </c>
      <c r="L951">
        <v>600.85</v>
      </c>
      <c r="M951">
        <v>632</v>
      </c>
      <c r="N951">
        <v>134</v>
      </c>
    </row>
    <row r="952" spans="1:14" x14ac:dyDescent="0.3">
      <c r="A952" t="s">
        <v>75</v>
      </c>
      <c r="B952" t="s">
        <v>1369</v>
      </c>
      <c r="C952" t="s">
        <v>2579</v>
      </c>
      <c r="D952" t="s">
        <v>1119</v>
      </c>
      <c r="E952" t="s">
        <v>1148</v>
      </c>
      <c r="F952">
        <v>8</v>
      </c>
      <c r="G952">
        <f t="shared" si="14"/>
        <v>8</v>
      </c>
      <c r="H952" t="s">
        <v>1121</v>
      </c>
      <c r="K952" s="2">
        <v>2008.25</v>
      </c>
      <c r="L952" s="2">
        <v>1242.25</v>
      </c>
      <c r="M952">
        <v>632</v>
      </c>
      <c r="N952">
        <v>134</v>
      </c>
    </row>
    <row r="953" spans="1:14" x14ac:dyDescent="0.3">
      <c r="A953" t="s">
        <v>76</v>
      </c>
      <c r="B953" t="s">
        <v>1365</v>
      </c>
      <c r="C953" t="s">
        <v>2580</v>
      </c>
      <c r="D953" t="s">
        <v>1119</v>
      </c>
      <c r="E953" t="s">
        <v>1136</v>
      </c>
      <c r="F953">
        <v>4</v>
      </c>
      <c r="G953">
        <f t="shared" si="14"/>
        <v>4</v>
      </c>
      <c r="H953" t="s">
        <v>1121</v>
      </c>
      <c r="K953">
        <v>920.55</v>
      </c>
      <c r="L953">
        <v>470.55</v>
      </c>
      <c r="M953">
        <v>316</v>
      </c>
      <c r="N953">
        <v>134</v>
      </c>
    </row>
    <row r="954" spans="1:14" x14ac:dyDescent="0.3">
      <c r="A954" t="s">
        <v>79</v>
      </c>
      <c r="B954" t="s">
        <v>1367</v>
      </c>
      <c r="C954" t="s">
        <v>2581</v>
      </c>
      <c r="D954" t="s">
        <v>1119</v>
      </c>
      <c r="E954" t="s">
        <v>1148</v>
      </c>
      <c r="F954">
        <v>8</v>
      </c>
      <c r="G954">
        <f t="shared" si="14"/>
        <v>8</v>
      </c>
      <c r="H954" t="s">
        <v>1121</v>
      </c>
      <c r="K954" s="2">
        <v>1373.75</v>
      </c>
      <c r="L954">
        <v>607.75</v>
      </c>
      <c r="M954">
        <v>632</v>
      </c>
      <c r="N954">
        <v>134</v>
      </c>
    </row>
    <row r="955" spans="1:14" x14ac:dyDescent="0.3">
      <c r="A955" t="s">
        <v>80</v>
      </c>
      <c r="B955" t="s">
        <v>1369</v>
      </c>
      <c r="C955" t="s">
        <v>2582</v>
      </c>
      <c r="D955" t="s">
        <v>1119</v>
      </c>
      <c r="E955" t="s">
        <v>1148</v>
      </c>
      <c r="F955">
        <v>8</v>
      </c>
      <c r="G955">
        <f t="shared" si="14"/>
        <v>8</v>
      </c>
      <c r="H955" t="s">
        <v>1121</v>
      </c>
      <c r="K955" s="2">
        <v>1553.25</v>
      </c>
      <c r="L955">
        <v>782.75</v>
      </c>
      <c r="M955">
        <v>671.5</v>
      </c>
      <c r="N955">
        <v>99</v>
      </c>
    </row>
    <row r="956" spans="1:14" x14ac:dyDescent="0.3">
      <c r="A956" t="s">
        <v>81</v>
      </c>
      <c r="B956" t="s">
        <v>1365</v>
      </c>
      <c r="C956" t="s">
        <v>2584</v>
      </c>
      <c r="D956" t="s">
        <v>1119</v>
      </c>
      <c r="E956" t="s">
        <v>1136</v>
      </c>
      <c r="F956">
        <v>4</v>
      </c>
      <c r="G956">
        <f t="shared" si="14"/>
        <v>4</v>
      </c>
      <c r="H956" t="s">
        <v>1121</v>
      </c>
      <c r="K956">
        <v>837.85</v>
      </c>
      <c r="L956">
        <v>387.85</v>
      </c>
      <c r="M956">
        <v>316</v>
      </c>
      <c r="N956">
        <v>134</v>
      </c>
    </row>
    <row r="957" spans="1:14" x14ac:dyDescent="0.3">
      <c r="A957" t="s">
        <v>84</v>
      </c>
      <c r="B957" t="s">
        <v>1367</v>
      </c>
      <c r="C957" t="s">
        <v>2585</v>
      </c>
      <c r="D957" t="s">
        <v>1119</v>
      </c>
      <c r="E957" t="s">
        <v>1148</v>
      </c>
      <c r="F957">
        <v>8</v>
      </c>
      <c r="G957">
        <f t="shared" si="14"/>
        <v>8</v>
      </c>
      <c r="H957" t="s">
        <v>1121</v>
      </c>
      <c r="K957" s="2">
        <v>1451.05</v>
      </c>
      <c r="L957">
        <v>685.05</v>
      </c>
      <c r="M957">
        <v>632</v>
      </c>
      <c r="N957">
        <v>134</v>
      </c>
    </row>
    <row r="958" spans="1:14" x14ac:dyDescent="0.3">
      <c r="A958" t="s">
        <v>85</v>
      </c>
      <c r="B958" t="s">
        <v>1369</v>
      </c>
      <c r="C958" t="s">
        <v>2586</v>
      </c>
      <c r="D958" t="s">
        <v>1119</v>
      </c>
      <c r="E958" t="s">
        <v>1148</v>
      </c>
      <c r="F958">
        <v>8</v>
      </c>
      <c r="G958">
        <f t="shared" si="14"/>
        <v>8</v>
      </c>
      <c r="H958" t="s">
        <v>1121</v>
      </c>
      <c r="K958" s="2">
        <v>1724.8</v>
      </c>
      <c r="L958">
        <v>958.8</v>
      </c>
      <c r="M958">
        <v>632</v>
      </c>
      <c r="N958">
        <v>134</v>
      </c>
    </row>
    <row r="959" spans="1:14" x14ac:dyDescent="0.3">
      <c r="A959" t="s">
        <v>86</v>
      </c>
      <c r="B959" t="s">
        <v>1365</v>
      </c>
      <c r="C959" t="s">
        <v>2587</v>
      </c>
      <c r="D959" t="s">
        <v>1119</v>
      </c>
      <c r="E959" t="s">
        <v>1136</v>
      </c>
      <c r="F959">
        <v>4</v>
      </c>
      <c r="G959">
        <f t="shared" si="14"/>
        <v>4</v>
      </c>
      <c r="H959" t="s">
        <v>1121</v>
      </c>
      <c r="K959">
        <v>837.85</v>
      </c>
      <c r="L959">
        <v>387.85</v>
      </c>
      <c r="M959">
        <v>316</v>
      </c>
      <c r="N959">
        <v>134</v>
      </c>
    </row>
    <row r="960" spans="1:14" x14ac:dyDescent="0.3">
      <c r="A960" t="s">
        <v>88</v>
      </c>
      <c r="B960" t="s">
        <v>1367</v>
      </c>
      <c r="C960" t="s">
        <v>2588</v>
      </c>
      <c r="D960" t="s">
        <v>1119</v>
      </c>
      <c r="E960" t="s">
        <v>1148</v>
      </c>
      <c r="F960">
        <v>8</v>
      </c>
      <c r="G960">
        <f t="shared" si="14"/>
        <v>8</v>
      </c>
      <c r="H960" t="s">
        <v>1121</v>
      </c>
      <c r="K960" s="2">
        <v>1451.05</v>
      </c>
      <c r="L960">
        <v>685.05</v>
      </c>
      <c r="M960">
        <v>632</v>
      </c>
      <c r="N960">
        <v>134</v>
      </c>
    </row>
    <row r="961" spans="1:14" x14ac:dyDescent="0.3">
      <c r="A961" t="s">
        <v>9</v>
      </c>
      <c r="B961" t="s">
        <v>576</v>
      </c>
      <c r="C961" t="s">
        <v>2589</v>
      </c>
      <c r="D961" t="s">
        <v>1119</v>
      </c>
      <c r="E961" t="s">
        <v>1229</v>
      </c>
      <c r="F961">
        <v>3</v>
      </c>
      <c r="G961">
        <f t="shared" si="14"/>
        <v>3</v>
      </c>
      <c r="H961" t="s">
        <v>1121</v>
      </c>
      <c r="K961">
        <v>746.15</v>
      </c>
      <c r="L961">
        <v>335.65</v>
      </c>
      <c r="M961">
        <v>276.5</v>
      </c>
      <c r="N961">
        <v>134</v>
      </c>
    </row>
    <row r="962" spans="1:14" x14ac:dyDescent="0.3">
      <c r="A962" t="s">
        <v>89</v>
      </c>
      <c r="B962" t="s">
        <v>1369</v>
      </c>
      <c r="C962" t="s">
        <v>2590</v>
      </c>
      <c r="D962" t="s">
        <v>1119</v>
      </c>
      <c r="E962" t="s">
        <v>1148</v>
      </c>
      <c r="F962">
        <v>8</v>
      </c>
      <c r="G962">
        <f t="shared" si="14"/>
        <v>8</v>
      </c>
      <c r="H962" t="s">
        <v>1121</v>
      </c>
      <c r="K962" s="2">
        <v>2225.0500000000002</v>
      </c>
      <c r="L962" s="2">
        <v>1459.05</v>
      </c>
      <c r="M962">
        <v>632</v>
      </c>
      <c r="N962">
        <v>134</v>
      </c>
    </row>
    <row r="963" spans="1:14" x14ac:dyDescent="0.3">
      <c r="A963" t="s">
        <v>90</v>
      </c>
      <c r="B963" t="s">
        <v>1365</v>
      </c>
      <c r="C963" t="s">
        <v>2591</v>
      </c>
      <c r="D963" t="s">
        <v>1119</v>
      </c>
      <c r="E963" t="s">
        <v>1136</v>
      </c>
      <c r="F963">
        <v>4</v>
      </c>
      <c r="G963">
        <f t="shared" ref="G963:G1026" si="15">(F963-INT(F963))*5/3+INT(F963)</f>
        <v>4</v>
      </c>
      <c r="H963" t="s">
        <v>1121</v>
      </c>
      <c r="K963">
        <v>837.85</v>
      </c>
      <c r="L963">
        <v>387.85</v>
      </c>
      <c r="M963">
        <v>316</v>
      </c>
      <c r="N963">
        <v>134</v>
      </c>
    </row>
    <row r="964" spans="1:14" x14ac:dyDescent="0.3">
      <c r="A964" t="s">
        <v>92</v>
      </c>
      <c r="B964" t="s">
        <v>1367</v>
      </c>
      <c r="C964" t="s">
        <v>2592</v>
      </c>
      <c r="D964" t="s">
        <v>1119</v>
      </c>
      <c r="E964" t="s">
        <v>1148</v>
      </c>
      <c r="F964">
        <v>8</v>
      </c>
      <c r="G964">
        <f t="shared" si="15"/>
        <v>8</v>
      </c>
      <c r="H964" t="s">
        <v>1121</v>
      </c>
      <c r="K964" s="2">
        <v>1451.05</v>
      </c>
      <c r="L964">
        <v>685.05</v>
      </c>
      <c r="M964">
        <v>632</v>
      </c>
      <c r="N964">
        <v>134</v>
      </c>
    </row>
    <row r="965" spans="1:14" x14ac:dyDescent="0.3">
      <c r="A965" t="s">
        <v>93</v>
      </c>
      <c r="B965" t="s">
        <v>1369</v>
      </c>
      <c r="C965" t="s">
        <v>2593</v>
      </c>
      <c r="D965" t="s">
        <v>1119</v>
      </c>
      <c r="E965" t="s">
        <v>1148</v>
      </c>
      <c r="F965">
        <v>8</v>
      </c>
      <c r="G965">
        <f t="shared" si="15"/>
        <v>8</v>
      </c>
      <c r="H965" t="s">
        <v>1121</v>
      </c>
      <c r="K965" s="2">
        <v>1724.8</v>
      </c>
      <c r="L965">
        <v>958.8</v>
      </c>
      <c r="M965">
        <v>632</v>
      </c>
      <c r="N965">
        <v>134</v>
      </c>
    </row>
    <row r="966" spans="1:14" x14ac:dyDescent="0.3">
      <c r="A966" t="s">
        <v>94</v>
      </c>
      <c r="B966" t="s">
        <v>1365</v>
      </c>
      <c r="C966" t="s">
        <v>2594</v>
      </c>
      <c r="D966" t="s">
        <v>1119</v>
      </c>
      <c r="E966" t="s">
        <v>1136</v>
      </c>
      <c r="F966">
        <v>4</v>
      </c>
      <c r="G966">
        <f t="shared" si="15"/>
        <v>4</v>
      </c>
      <c r="H966" t="s">
        <v>1121</v>
      </c>
      <c r="K966">
        <v>837.85</v>
      </c>
      <c r="L966">
        <v>387.85</v>
      </c>
      <c r="M966">
        <v>316</v>
      </c>
      <c r="N966">
        <v>134</v>
      </c>
    </row>
    <row r="967" spans="1:14" x14ac:dyDescent="0.3">
      <c r="A967" t="s">
        <v>96</v>
      </c>
      <c r="B967" t="s">
        <v>1367</v>
      </c>
      <c r="C967" t="s">
        <v>2595</v>
      </c>
      <c r="D967" t="s">
        <v>1119</v>
      </c>
      <c r="E967" t="s">
        <v>1148</v>
      </c>
      <c r="F967">
        <v>8</v>
      </c>
      <c r="G967">
        <f t="shared" si="15"/>
        <v>8</v>
      </c>
      <c r="H967" t="s">
        <v>1121</v>
      </c>
      <c r="K967" s="2">
        <v>1451.05</v>
      </c>
      <c r="L967">
        <v>685.05</v>
      </c>
      <c r="M967">
        <v>632</v>
      </c>
      <c r="N967">
        <v>134</v>
      </c>
    </row>
    <row r="968" spans="1:14" x14ac:dyDescent="0.3">
      <c r="A968" t="s">
        <v>97</v>
      </c>
      <c r="B968" t="s">
        <v>1369</v>
      </c>
      <c r="C968" t="s">
        <v>2596</v>
      </c>
      <c r="D968" t="s">
        <v>1119</v>
      </c>
      <c r="E968" t="s">
        <v>1148</v>
      </c>
      <c r="F968">
        <v>8</v>
      </c>
      <c r="G968">
        <f t="shared" si="15"/>
        <v>8</v>
      </c>
      <c r="H968" t="s">
        <v>1121</v>
      </c>
      <c r="K968" s="2">
        <v>1724.8</v>
      </c>
      <c r="L968">
        <v>958.8</v>
      </c>
      <c r="M968">
        <v>632</v>
      </c>
      <c r="N968">
        <v>134</v>
      </c>
    </row>
    <row r="969" spans="1:14" x14ac:dyDescent="0.3">
      <c r="A969" t="s">
        <v>98</v>
      </c>
      <c r="B969" t="s">
        <v>1365</v>
      </c>
      <c r="C969" t="s">
        <v>2597</v>
      </c>
      <c r="D969" t="s">
        <v>1119</v>
      </c>
      <c r="E969" t="s">
        <v>1136</v>
      </c>
      <c r="F969">
        <v>4</v>
      </c>
      <c r="G969">
        <f t="shared" si="15"/>
        <v>4</v>
      </c>
      <c r="H969" t="s">
        <v>1121</v>
      </c>
      <c r="K969">
        <v>837.85</v>
      </c>
      <c r="L969">
        <v>387.85</v>
      </c>
      <c r="M969">
        <v>316</v>
      </c>
      <c r="N969">
        <v>134</v>
      </c>
    </row>
    <row r="970" spans="1:14" x14ac:dyDescent="0.3">
      <c r="A970" t="s">
        <v>100</v>
      </c>
      <c r="B970" t="s">
        <v>1367</v>
      </c>
      <c r="C970" t="s">
        <v>2598</v>
      </c>
      <c r="D970" t="s">
        <v>1119</v>
      </c>
      <c r="E970" t="s">
        <v>1148</v>
      </c>
      <c r="F970">
        <v>8</v>
      </c>
      <c r="G970">
        <f t="shared" si="15"/>
        <v>8</v>
      </c>
      <c r="H970" t="s">
        <v>1121</v>
      </c>
      <c r="K970" s="2">
        <v>1451.05</v>
      </c>
      <c r="L970">
        <v>685.05</v>
      </c>
      <c r="M970">
        <v>632</v>
      </c>
      <c r="N970">
        <v>134</v>
      </c>
    </row>
    <row r="971" spans="1:14" x14ac:dyDescent="0.3">
      <c r="A971" t="s">
        <v>101</v>
      </c>
      <c r="B971" t="s">
        <v>1369</v>
      </c>
      <c r="C971" t="s">
        <v>2599</v>
      </c>
      <c r="D971" t="s">
        <v>1119</v>
      </c>
      <c r="E971" t="s">
        <v>1148</v>
      </c>
      <c r="F971">
        <v>8</v>
      </c>
      <c r="G971">
        <f t="shared" si="15"/>
        <v>8</v>
      </c>
      <c r="H971" t="s">
        <v>1121</v>
      </c>
      <c r="K971" s="2">
        <v>1724.8</v>
      </c>
      <c r="L971">
        <v>958.8</v>
      </c>
      <c r="M971">
        <v>632</v>
      </c>
      <c r="N971">
        <v>134</v>
      </c>
    </row>
    <row r="972" spans="1:14" x14ac:dyDescent="0.3">
      <c r="A972" t="s">
        <v>12</v>
      </c>
      <c r="B972" t="s">
        <v>577</v>
      </c>
      <c r="C972" t="s">
        <v>2600</v>
      </c>
      <c r="D972" t="s">
        <v>1119</v>
      </c>
      <c r="E972" t="s">
        <v>1120</v>
      </c>
      <c r="F972">
        <v>7</v>
      </c>
      <c r="G972">
        <f t="shared" si="15"/>
        <v>7</v>
      </c>
      <c r="H972" t="s">
        <v>1121</v>
      </c>
      <c r="K972" s="2">
        <v>1354.35</v>
      </c>
      <c r="L972">
        <v>627.85</v>
      </c>
      <c r="M972">
        <v>592.5</v>
      </c>
      <c r="N972">
        <v>134</v>
      </c>
    </row>
    <row r="973" spans="1:14" x14ac:dyDescent="0.3">
      <c r="A973" t="s">
        <v>102</v>
      </c>
      <c r="B973" t="s">
        <v>1365</v>
      </c>
      <c r="C973" t="s">
        <v>2601</v>
      </c>
      <c r="D973" t="s">
        <v>1119</v>
      </c>
      <c r="E973" t="s">
        <v>1136</v>
      </c>
      <c r="F973">
        <v>4</v>
      </c>
      <c r="G973">
        <f t="shared" si="15"/>
        <v>4</v>
      </c>
      <c r="H973" t="s">
        <v>1121</v>
      </c>
      <c r="K973">
        <v>837.85</v>
      </c>
      <c r="L973">
        <v>387.85</v>
      </c>
      <c r="M973">
        <v>316</v>
      </c>
      <c r="N973">
        <v>134</v>
      </c>
    </row>
    <row r="974" spans="1:14" x14ac:dyDescent="0.3">
      <c r="A974" t="s">
        <v>104</v>
      </c>
      <c r="B974" t="s">
        <v>1367</v>
      </c>
      <c r="C974" t="s">
        <v>2602</v>
      </c>
      <c r="D974" t="s">
        <v>1119</v>
      </c>
      <c r="E974" t="s">
        <v>1148</v>
      </c>
      <c r="F974">
        <v>8</v>
      </c>
      <c r="G974">
        <f t="shared" si="15"/>
        <v>8</v>
      </c>
      <c r="H974" t="s">
        <v>1121</v>
      </c>
      <c r="K974" s="2">
        <v>1451.05</v>
      </c>
      <c r="L974">
        <v>685.05</v>
      </c>
      <c r="M974">
        <v>632</v>
      </c>
      <c r="N974">
        <v>134</v>
      </c>
    </row>
    <row r="975" spans="1:14" x14ac:dyDescent="0.3">
      <c r="A975" t="s">
        <v>105</v>
      </c>
      <c r="B975" t="s">
        <v>1369</v>
      </c>
      <c r="C975" t="s">
        <v>2603</v>
      </c>
      <c r="D975" t="s">
        <v>1119</v>
      </c>
      <c r="E975" t="s">
        <v>1148</v>
      </c>
      <c r="F975">
        <v>8</v>
      </c>
      <c r="G975">
        <f t="shared" si="15"/>
        <v>8</v>
      </c>
      <c r="H975" t="s">
        <v>1121</v>
      </c>
      <c r="K975" s="2">
        <v>1724.8</v>
      </c>
      <c r="L975">
        <v>958.8</v>
      </c>
      <c r="M975">
        <v>632</v>
      </c>
      <c r="N975">
        <v>134</v>
      </c>
    </row>
    <row r="976" spans="1:14" x14ac:dyDescent="0.3">
      <c r="A976" t="s">
        <v>106</v>
      </c>
      <c r="B976" t="s">
        <v>1365</v>
      </c>
      <c r="C976" t="s">
        <v>2604</v>
      </c>
      <c r="D976" t="s">
        <v>1119</v>
      </c>
      <c r="E976" t="s">
        <v>1136</v>
      </c>
      <c r="F976">
        <v>4</v>
      </c>
      <c r="G976">
        <f t="shared" si="15"/>
        <v>4</v>
      </c>
      <c r="H976" t="s">
        <v>1121</v>
      </c>
      <c r="K976">
        <v>837.85</v>
      </c>
      <c r="L976">
        <v>387.85</v>
      </c>
      <c r="M976">
        <v>316</v>
      </c>
      <c r="N976">
        <v>134</v>
      </c>
    </row>
    <row r="977" spans="1:14" x14ac:dyDescent="0.3">
      <c r="A977" t="s">
        <v>108</v>
      </c>
      <c r="B977" t="s">
        <v>1367</v>
      </c>
      <c r="C977" t="s">
        <v>2605</v>
      </c>
      <c r="D977" t="s">
        <v>1119</v>
      </c>
      <c r="E977" t="s">
        <v>1148</v>
      </c>
      <c r="F977">
        <v>8</v>
      </c>
      <c r="G977">
        <f t="shared" si="15"/>
        <v>8</v>
      </c>
      <c r="H977" t="s">
        <v>1121</v>
      </c>
      <c r="K977" s="2">
        <v>1451.05</v>
      </c>
      <c r="L977">
        <v>685.05</v>
      </c>
      <c r="M977">
        <v>632</v>
      </c>
      <c r="N977">
        <v>134</v>
      </c>
    </row>
    <row r="978" spans="1:14" x14ac:dyDescent="0.3">
      <c r="A978" t="s">
        <v>109</v>
      </c>
      <c r="B978" t="s">
        <v>1369</v>
      </c>
      <c r="C978" t="s">
        <v>2606</v>
      </c>
      <c r="D978" t="s">
        <v>1119</v>
      </c>
      <c r="E978" t="s">
        <v>1148</v>
      </c>
      <c r="F978">
        <v>8</v>
      </c>
      <c r="G978">
        <f t="shared" si="15"/>
        <v>8</v>
      </c>
      <c r="H978" t="s">
        <v>1121</v>
      </c>
      <c r="K978" s="2">
        <v>1724.8</v>
      </c>
      <c r="L978">
        <v>958.8</v>
      </c>
      <c r="M978">
        <v>632</v>
      </c>
      <c r="N978">
        <v>134</v>
      </c>
    </row>
    <row r="979" spans="1:14" x14ac:dyDescent="0.3">
      <c r="A979" t="s">
        <v>110</v>
      </c>
      <c r="B979" t="s">
        <v>1365</v>
      </c>
      <c r="C979" t="s">
        <v>2607</v>
      </c>
      <c r="D979" t="s">
        <v>1119</v>
      </c>
      <c r="E979" t="s">
        <v>1136</v>
      </c>
      <c r="F979">
        <v>4</v>
      </c>
      <c r="G979">
        <f t="shared" si="15"/>
        <v>4</v>
      </c>
      <c r="H979" t="s">
        <v>1121</v>
      </c>
      <c r="K979">
        <v>837.85</v>
      </c>
      <c r="L979">
        <v>387.85</v>
      </c>
      <c r="M979">
        <v>316</v>
      </c>
      <c r="N979">
        <v>134</v>
      </c>
    </row>
    <row r="980" spans="1:14" x14ac:dyDescent="0.3">
      <c r="A980" t="s">
        <v>112</v>
      </c>
      <c r="B980" t="s">
        <v>1367</v>
      </c>
      <c r="C980" t="s">
        <v>2608</v>
      </c>
      <c r="D980" t="s">
        <v>1119</v>
      </c>
      <c r="E980" t="s">
        <v>1148</v>
      </c>
      <c r="F980">
        <v>8</v>
      </c>
      <c r="G980">
        <f t="shared" si="15"/>
        <v>8</v>
      </c>
      <c r="H980" t="s">
        <v>1121</v>
      </c>
      <c r="K980" s="2">
        <v>1451.05</v>
      </c>
      <c r="L980">
        <v>685.05</v>
      </c>
      <c r="M980">
        <v>632</v>
      </c>
      <c r="N980">
        <v>134</v>
      </c>
    </row>
    <row r="981" spans="1:14" x14ac:dyDescent="0.3">
      <c r="A981" t="s">
        <v>113</v>
      </c>
      <c r="B981" t="s">
        <v>1369</v>
      </c>
      <c r="C981" t="s">
        <v>2609</v>
      </c>
      <c r="D981" t="s">
        <v>1119</v>
      </c>
      <c r="E981" t="s">
        <v>1148</v>
      </c>
      <c r="F981">
        <v>8</v>
      </c>
      <c r="G981">
        <f t="shared" si="15"/>
        <v>8</v>
      </c>
      <c r="H981" t="s">
        <v>1121</v>
      </c>
      <c r="K981" s="2">
        <v>1092.8</v>
      </c>
      <c r="L981">
        <v>958.8</v>
      </c>
      <c r="N981">
        <v>134</v>
      </c>
    </row>
    <row r="982" spans="1:14" x14ac:dyDescent="0.3">
      <c r="A982" t="s">
        <v>115</v>
      </c>
      <c r="B982" t="s">
        <v>576</v>
      </c>
      <c r="C982" t="s">
        <v>2610</v>
      </c>
      <c r="D982" t="s">
        <v>1119</v>
      </c>
      <c r="E982" t="s">
        <v>1136</v>
      </c>
      <c r="F982">
        <v>4</v>
      </c>
      <c r="G982">
        <f t="shared" si="15"/>
        <v>4</v>
      </c>
      <c r="H982" t="s">
        <v>1121</v>
      </c>
      <c r="K982">
        <v>911.85</v>
      </c>
      <c r="L982">
        <v>461.85</v>
      </c>
      <c r="M982">
        <v>316</v>
      </c>
      <c r="N982">
        <v>134</v>
      </c>
    </row>
    <row r="983" spans="1:14" x14ac:dyDescent="0.3">
      <c r="A983" t="s">
        <v>13</v>
      </c>
      <c r="B983" t="s">
        <v>578</v>
      </c>
      <c r="C983" t="s">
        <v>2611</v>
      </c>
      <c r="D983" t="s">
        <v>1119</v>
      </c>
      <c r="E983" t="s">
        <v>1148</v>
      </c>
      <c r="F983">
        <v>8</v>
      </c>
      <c r="G983">
        <f t="shared" si="15"/>
        <v>8</v>
      </c>
      <c r="H983" t="s">
        <v>1121</v>
      </c>
      <c r="K983" s="2">
        <v>1649.9</v>
      </c>
      <c r="L983">
        <v>844.4</v>
      </c>
      <c r="M983">
        <v>671.5</v>
      </c>
      <c r="N983">
        <v>134</v>
      </c>
    </row>
    <row r="984" spans="1:14" x14ac:dyDescent="0.3">
      <c r="A984" t="s">
        <v>117</v>
      </c>
      <c r="B984" t="s">
        <v>577</v>
      </c>
      <c r="C984" t="s">
        <v>2612</v>
      </c>
      <c r="D984" t="s">
        <v>1119</v>
      </c>
      <c r="E984" t="s">
        <v>1148</v>
      </c>
      <c r="F984">
        <v>8</v>
      </c>
      <c r="G984">
        <f t="shared" si="15"/>
        <v>8</v>
      </c>
      <c r="H984" t="s">
        <v>1121</v>
      </c>
      <c r="K984" s="2">
        <v>2189.1</v>
      </c>
      <c r="L984" s="2">
        <v>1423.1</v>
      </c>
      <c r="M984">
        <v>632</v>
      </c>
      <c r="N984">
        <v>134</v>
      </c>
    </row>
    <row r="985" spans="1:14" x14ac:dyDescent="0.3">
      <c r="A985" t="s">
        <v>118</v>
      </c>
      <c r="B985" t="s">
        <v>578</v>
      </c>
      <c r="C985" t="s">
        <v>2613</v>
      </c>
      <c r="D985" t="s">
        <v>1119</v>
      </c>
      <c r="E985" t="s">
        <v>1148</v>
      </c>
      <c r="F985">
        <v>8</v>
      </c>
      <c r="G985">
        <f t="shared" si="15"/>
        <v>8</v>
      </c>
      <c r="H985" t="s">
        <v>1121</v>
      </c>
      <c r="K985" s="2">
        <v>2378.6</v>
      </c>
      <c r="L985" s="2">
        <v>1612.6</v>
      </c>
      <c r="M985">
        <v>632</v>
      </c>
      <c r="N985">
        <v>134</v>
      </c>
    </row>
    <row r="986" spans="1:14" x14ac:dyDescent="0.3">
      <c r="A986" t="s">
        <v>119</v>
      </c>
      <c r="B986" t="s">
        <v>576</v>
      </c>
      <c r="C986" t="s">
        <v>2614</v>
      </c>
      <c r="D986" t="s">
        <v>1119</v>
      </c>
      <c r="E986" t="s">
        <v>1136</v>
      </c>
      <c r="F986">
        <v>4</v>
      </c>
      <c r="G986">
        <f t="shared" si="15"/>
        <v>4</v>
      </c>
      <c r="H986" t="s">
        <v>1121</v>
      </c>
      <c r="K986" s="2">
        <v>1068.8499999999999</v>
      </c>
      <c r="L986">
        <v>618.85</v>
      </c>
      <c r="M986">
        <v>316</v>
      </c>
      <c r="N986">
        <v>134</v>
      </c>
    </row>
    <row r="987" spans="1:14" x14ac:dyDescent="0.3">
      <c r="A987" t="s">
        <v>122</v>
      </c>
      <c r="B987" t="s">
        <v>577</v>
      </c>
      <c r="C987" t="s">
        <v>2615</v>
      </c>
      <c r="D987" t="s">
        <v>1119</v>
      </c>
      <c r="E987" t="s">
        <v>1148</v>
      </c>
      <c r="F987">
        <v>8</v>
      </c>
      <c r="G987">
        <f t="shared" si="15"/>
        <v>8</v>
      </c>
      <c r="H987" t="s">
        <v>1121</v>
      </c>
      <c r="K987" s="2">
        <v>1516.85</v>
      </c>
      <c r="L987">
        <v>750.85</v>
      </c>
      <c r="M987">
        <v>632</v>
      </c>
      <c r="N987">
        <v>134</v>
      </c>
    </row>
    <row r="988" spans="1:14" x14ac:dyDescent="0.3">
      <c r="A988" t="s">
        <v>123</v>
      </c>
      <c r="B988" t="s">
        <v>578</v>
      </c>
      <c r="C988" t="s">
        <v>2616</v>
      </c>
      <c r="D988" t="s">
        <v>1119</v>
      </c>
      <c r="E988" t="s">
        <v>1148</v>
      </c>
      <c r="F988">
        <v>8</v>
      </c>
      <c r="G988">
        <f t="shared" si="15"/>
        <v>8</v>
      </c>
      <c r="H988" t="s">
        <v>1121</v>
      </c>
      <c r="K988" s="2">
        <v>2293.9</v>
      </c>
      <c r="L988" s="2">
        <v>1527.9</v>
      </c>
      <c r="M988">
        <v>632</v>
      </c>
      <c r="N988">
        <v>134</v>
      </c>
    </row>
    <row r="989" spans="1:14" x14ac:dyDescent="0.3">
      <c r="A989" t="s">
        <v>124</v>
      </c>
      <c r="B989" t="s">
        <v>1037</v>
      </c>
      <c r="C989" t="s">
        <v>2617</v>
      </c>
      <c r="D989" t="s">
        <v>1119</v>
      </c>
      <c r="E989" t="s">
        <v>1148</v>
      </c>
      <c r="F989">
        <v>8</v>
      </c>
      <c r="G989">
        <f t="shared" si="15"/>
        <v>8</v>
      </c>
      <c r="H989" t="s">
        <v>1121</v>
      </c>
      <c r="K989" s="2">
        <v>2237.9</v>
      </c>
      <c r="L989" s="2">
        <v>1527.9</v>
      </c>
      <c r="M989">
        <v>576</v>
      </c>
      <c r="N989">
        <v>134</v>
      </c>
    </row>
    <row r="990" spans="1:14" x14ac:dyDescent="0.3">
      <c r="A990" t="s">
        <v>125</v>
      </c>
      <c r="B990" t="s">
        <v>2576</v>
      </c>
      <c r="C990" t="s">
        <v>2618</v>
      </c>
      <c r="D990" t="s">
        <v>1119</v>
      </c>
      <c r="E990" t="s">
        <v>1148</v>
      </c>
      <c r="F990">
        <v>8</v>
      </c>
      <c r="G990">
        <f t="shared" si="15"/>
        <v>8</v>
      </c>
      <c r="H990" t="s">
        <v>1121</v>
      </c>
      <c r="K990" s="2">
        <v>2380.4</v>
      </c>
      <c r="L990" s="2">
        <v>1614.4</v>
      </c>
      <c r="M990">
        <v>632</v>
      </c>
      <c r="N990">
        <v>134</v>
      </c>
    </row>
    <row r="991" spans="1:14" x14ac:dyDescent="0.3">
      <c r="A991" t="s">
        <v>126</v>
      </c>
      <c r="B991" t="s">
        <v>576</v>
      </c>
      <c r="C991" t="s">
        <v>2619</v>
      </c>
      <c r="D991" t="s">
        <v>1119</v>
      </c>
      <c r="E991" t="s">
        <v>1136</v>
      </c>
      <c r="F991">
        <v>4</v>
      </c>
      <c r="G991">
        <f t="shared" si="15"/>
        <v>4</v>
      </c>
      <c r="H991" t="s">
        <v>1121</v>
      </c>
      <c r="K991">
        <v>969.6</v>
      </c>
      <c r="L991">
        <v>420.85</v>
      </c>
      <c r="M991">
        <v>414.75</v>
      </c>
      <c r="N991">
        <v>134</v>
      </c>
    </row>
    <row r="992" spans="1:14" x14ac:dyDescent="0.3">
      <c r="A992" t="s">
        <v>129</v>
      </c>
      <c r="B992" t="s">
        <v>577</v>
      </c>
      <c r="C992" t="s">
        <v>2620</v>
      </c>
      <c r="D992" t="s">
        <v>1119</v>
      </c>
      <c r="E992" t="s">
        <v>1148</v>
      </c>
      <c r="F992">
        <v>8</v>
      </c>
      <c r="G992">
        <f t="shared" si="15"/>
        <v>8</v>
      </c>
      <c r="H992" t="s">
        <v>1121</v>
      </c>
      <c r="K992" s="2">
        <v>1670.8</v>
      </c>
      <c r="L992">
        <v>806.05</v>
      </c>
      <c r="M992">
        <v>730.75</v>
      </c>
      <c r="N992">
        <v>134</v>
      </c>
    </row>
    <row r="993" spans="1:14" x14ac:dyDescent="0.3">
      <c r="A993" t="s">
        <v>130</v>
      </c>
      <c r="B993" t="s">
        <v>578</v>
      </c>
      <c r="C993" t="s">
        <v>2621</v>
      </c>
      <c r="D993" t="s">
        <v>1119</v>
      </c>
      <c r="E993" t="s">
        <v>1148</v>
      </c>
      <c r="F993">
        <v>8</v>
      </c>
      <c r="G993">
        <f t="shared" si="15"/>
        <v>8</v>
      </c>
      <c r="H993" t="s">
        <v>1121</v>
      </c>
      <c r="K993" s="2">
        <v>2537.8000000000002</v>
      </c>
      <c r="L993" s="2">
        <v>1673.05</v>
      </c>
      <c r="M993">
        <v>730.75</v>
      </c>
      <c r="N993">
        <v>134</v>
      </c>
    </row>
    <row r="994" spans="1:14" x14ac:dyDescent="0.3">
      <c r="A994" t="s">
        <v>131</v>
      </c>
      <c r="B994" t="s">
        <v>576</v>
      </c>
      <c r="C994" t="s">
        <v>2622</v>
      </c>
      <c r="D994" t="s">
        <v>1119</v>
      </c>
      <c r="E994" t="s">
        <v>1136</v>
      </c>
      <c r="F994">
        <v>4</v>
      </c>
      <c r="G994">
        <f t="shared" si="15"/>
        <v>4</v>
      </c>
      <c r="H994" t="s">
        <v>1121</v>
      </c>
      <c r="K994">
        <v>969.6</v>
      </c>
      <c r="L994">
        <v>420.85</v>
      </c>
      <c r="M994">
        <v>414.75</v>
      </c>
      <c r="N994">
        <v>134</v>
      </c>
    </row>
    <row r="995" spans="1:14" x14ac:dyDescent="0.3">
      <c r="A995" t="s">
        <v>133</v>
      </c>
      <c r="B995" t="s">
        <v>577</v>
      </c>
      <c r="C995" t="s">
        <v>2623</v>
      </c>
      <c r="D995" t="s">
        <v>1119</v>
      </c>
      <c r="E995" t="s">
        <v>1148</v>
      </c>
      <c r="F995">
        <v>8</v>
      </c>
      <c r="G995">
        <f t="shared" si="15"/>
        <v>8</v>
      </c>
      <c r="H995" t="s">
        <v>1121</v>
      </c>
      <c r="K995" s="2">
        <v>1670.8</v>
      </c>
      <c r="L995">
        <v>806.05</v>
      </c>
      <c r="M995">
        <v>730.75</v>
      </c>
      <c r="N995">
        <v>134</v>
      </c>
    </row>
    <row r="996" spans="1:14" x14ac:dyDescent="0.3">
      <c r="A996" t="s">
        <v>134</v>
      </c>
      <c r="B996" t="s">
        <v>578</v>
      </c>
      <c r="C996" t="s">
        <v>2624</v>
      </c>
      <c r="D996" t="s">
        <v>1119</v>
      </c>
      <c r="E996" t="s">
        <v>1148</v>
      </c>
      <c r="F996">
        <v>8</v>
      </c>
      <c r="G996">
        <f t="shared" si="15"/>
        <v>8</v>
      </c>
      <c r="H996" t="s">
        <v>1121</v>
      </c>
      <c r="K996" s="2">
        <v>2537.8000000000002</v>
      </c>
      <c r="L996" s="2">
        <v>1673.05</v>
      </c>
      <c r="M996">
        <v>730.75</v>
      </c>
      <c r="N996">
        <v>134</v>
      </c>
    </row>
    <row r="997" spans="1:14" x14ac:dyDescent="0.3">
      <c r="A997" t="s">
        <v>135</v>
      </c>
      <c r="B997" t="s">
        <v>576</v>
      </c>
      <c r="C997" t="s">
        <v>2625</v>
      </c>
      <c r="D997" t="s">
        <v>1119</v>
      </c>
      <c r="E997" t="s">
        <v>1136</v>
      </c>
      <c r="F997">
        <v>4</v>
      </c>
      <c r="G997">
        <f t="shared" si="15"/>
        <v>4</v>
      </c>
      <c r="H997" t="s">
        <v>1121</v>
      </c>
      <c r="K997">
        <v>969.6</v>
      </c>
      <c r="L997">
        <v>420.85</v>
      </c>
      <c r="M997">
        <v>414.75</v>
      </c>
      <c r="N997">
        <v>134</v>
      </c>
    </row>
    <row r="998" spans="1:14" x14ac:dyDescent="0.3">
      <c r="A998" t="s">
        <v>137</v>
      </c>
      <c r="B998" t="s">
        <v>577</v>
      </c>
      <c r="C998" t="s">
        <v>2626</v>
      </c>
      <c r="D998" t="s">
        <v>1119</v>
      </c>
      <c r="E998" t="s">
        <v>1148</v>
      </c>
      <c r="F998">
        <v>8</v>
      </c>
      <c r="G998">
        <f t="shared" si="15"/>
        <v>8</v>
      </c>
      <c r="H998" t="s">
        <v>1121</v>
      </c>
      <c r="K998" s="2">
        <v>1670.8</v>
      </c>
      <c r="L998">
        <v>806.05</v>
      </c>
      <c r="M998">
        <v>730.75</v>
      </c>
      <c r="N998">
        <v>134</v>
      </c>
    </row>
    <row r="999" spans="1:14" x14ac:dyDescent="0.3">
      <c r="A999" t="s">
        <v>138</v>
      </c>
      <c r="B999" t="s">
        <v>578</v>
      </c>
      <c r="C999" t="s">
        <v>2627</v>
      </c>
      <c r="D999" t="s">
        <v>1119</v>
      </c>
      <c r="E999" t="s">
        <v>1148</v>
      </c>
      <c r="F999">
        <v>8</v>
      </c>
      <c r="G999">
        <f t="shared" si="15"/>
        <v>8</v>
      </c>
      <c r="H999" t="s">
        <v>1121</v>
      </c>
      <c r="K999" s="2">
        <v>2537.8000000000002</v>
      </c>
      <c r="L999" s="2">
        <v>1673.05</v>
      </c>
      <c r="M999">
        <v>730.75</v>
      </c>
      <c r="N999">
        <v>134</v>
      </c>
    </row>
    <row r="1000" spans="1:14" x14ac:dyDescent="0.3">
      <c r="A1000" t="s">
        <v>556</v>
      </c>
      <c r="C1000" t="s">
        <v>2628</v>
      </c>
      <c r="D1000" t="s">
        <v>1119</v>
      </c>
      <c r="E1000" t="s">
        <v>1136</v>
      </c>
      <c r="F1000">
        <v>4</v>
      </c>
      <c r="G1000">
        <f t="shared" si="15"/>
        <v>4</v>
      </c>
      <c r="H1000" t="s">
        <v>1121</v>
      </c>
      <c r="K1000">
        <v>857.95</v>
      </c>
      <c r="L1000">
        <v>328.95</v>
      </c>
      <c r="M1000">
        <v>395</v>
      </c>
      <c r="N1000">
        <v>134</v>
      </c>
    </row>
    <row r="1001" spans="1:14" x14ac:dyDescent="0.3">
      <c r="A1001" t="s">
        <v>559</v>
      </c>
      <c r="C1001" t="s">
        <v>2629</v>
      </c>
      <c r="D1001" t="s">
        <v>1119</v>
      </c>
      <c r="E1001" t="s">
        <v>1148</v>
      </c>
      <c r="F1001">
        <v>8</v>
      </c>
      <c r="G1001">
        <f t="shared" si="15"/>
        <v>8</v>
      </c>
      <c r="H1001" t="s">
        <v>1121</v>
      </c>
      <c r="K1001" s="2">
        <v>1841.4</v>
      </c>
      <c r="L1001">
        <v>996.4</v>
      </c>
      <c r="M1001">
        <v>711</v>
      </c>
      <c r="N1001">
        <v>134</v>
      </c>
    </row>
    <row r="1002" spans="1:14" x14ac:dyDescent="0.3">
      <c r="A1002" t="s">
        <v>560</v>
      </c>
      <c r="C1002" t="s">
        <v>2630</v>
      </c>
      <c r="D1002" t="s">
        <v>1119</v>
      </c>
      <c r="E1002" t="s">
        <v>1148</v>
      </c>
      <c r="F1002">
        <v>8</v>
      </c>
      <c r="G1002">
        <f t="shared" si="15"/>
        <v>8</v>
      </c>
      <c r="H1002" t="s">
        <v>1121</v>
      </c>
      <c r="K1002" s="2">
        <v>1855.65</v>
      </c>
      <c r="L1002" s="2">
        <v>1010.65</v>
      </c>
      <c r="M1002">
        <v>711</v>
      </c>
      <c r="N1002">
        <v>134</v>
      </c>
    </row>
    <row r="1003" spans="1:14" x14ac:dyDescent="0.3">
      <c r="A1003" t="s">
        <v>619</v>
      </c>
      <c r="B1003">
        <v>500</v>
      </c>
      <c r="C1003" t="s">
        <v>2631</v>
      </c>
      <c r="D1003" t="s">
        <v>1119</v>
      </c>
      <c r="E1003" t="s">
        <v>1136</v>
      </c>
      <c r="F1003">
        <v>4</v>
      </c>
      <c r="G1003">
        <f t="shared" si="15"/>
        <v>4</v>
      </c>
      <c r="H1003" t="s">
        <v>1121</v>
      </c>
      <c r="K1003">
        <v>839.85</v>
      </c>
      <c r="L1003">
        <v>350.35</v>
      </c>
      <c r="M1003">
        <v>355.5</v>
      </c>
      <c r="N1003">
        <v>134</v>
      </c>
    </row>
    <row r="1004" spans="1:14" x14ac:dyDescent="0.3">
      <c r="A1004" t="s">
        <v>3263</v>
      </c>
      <c r="B1004" t="s">
        <v>3263</v>
      </c>
      <c r="C1004" t="s">
        <v>3264</v>
      </c>
      <c r="D1004" t="s">
        <v>1126</v>
      </c>
      <c r="E1004" t="s">
        <v>1150</v>
      </c>
      <c r="F1004">
        <v>1</v>
      </c>
      <c r="G1004">
        <f t="shared" si="15"/>
        <v>1</v>
      </c>
      <c r="H1004" t="s">
        <v>1121</v>
      </c>
      <c r="K1004">
        <v>79</v>
      </c>
      <c r="M1004">
        <v>79</v>
      </c>
    </row>
    <row r="1005" spans="1:14" x14ac:dyDescent="0.3">
      <c r="A1005" t="s">
        <v>2632</v>
      </c>
      <c r="B1005" t="s">
        <v>2632</v>
      </c>
      <c r="C1005" t="s">
        <v>2633</v>
      </c>
      <c r="D1005" t="s">
        <v>1119</v>
      </c>
      <c r="E1005" t="s">
        <v>1144</v>
      </c>
      <c r="F1005">
        <v>6</v>
      </c>
      <c r="G1005">
        <f t="shared" si="15"/>
        <v>6</v>
      </c>
      <c r="H1005" t="s">
        <v>1121</v>
      </c>
      <c r="K1005">
        <v>79</v>
      </c>
      <c r="M1005">
        <v>79</v>
      </c>
    </row>
    <row r="1006" spans="1:14" x14ac:dyDescent="0.3">
      <c r="A1006" t="s">
        <v>2634</v>
      </c>
      <c r="B1006" t="s">
        <v>2634</v>
      </c>
      <c r="C1006" t="s">
        <v>2635</v>
      </c>
      <c r="D1006" t="s">
        <v>1119</v>
      </c>
      <c r="E1006" t="s">
        <v>1133</v>
      </c>
      <c r="F1006">
        <v>2</v>
      </c>
      <c r="G1006">
        <f t="shared" si="15"/>
        <v>2</v>
      </c>
      <c r="H1006" t="s">
        <v>1121</v>
      </c>
      <c r="K1006">
        <v>316.3</v>
      </c>
      <c r="L1006">
        <v>24.3</v>
      </c>
      <c r="M1006">
        <v>158</v>
      </c>
      <c r="N1006">
        <v>134</v>
      </c>
    </row>
    <row r="1007" spans="1:14" x14ac:dyDescent="0.3">
      <c r="A1007" t="s">
        <v>919</v>
      </c>
      <c r="C1007" t="s">
        <v>2635</v>
      </c>
      <c r="D1007" t="s">
        <v>1581</v>
      </c>
      <c r="E1007" t="s">
        <v>1133</v>
      </c>
      <c r="F1007">
        <v>2</v>
      </c>
      <c r="G1007">
        <f t="shared" si="15"/>
        <v>2</v>
      </c>
      <c r="H1007" t="s">
        <v>1121</v>
      </c>
      <c r="K1007">
        <v>296.55</v>
      </c>
      <c r="L1007">
        <v>24.3</v>
      </c>
      <c r="M1007">
        <v>138.25</v>
      </c>
      <c r="N1007">
        <v>134</v>
      </c>
    </row>
    <row r="1008" spans="1:14" x14ac:dyDescent="0.3">
      <c r="A1008" t="s">
        <v>2636</v>
      </c>
      <c r="C1008" t="s">
        <v>2637</v>
      </c>
      <c r="D1008" t="s">
        <v>1119</v>
      </c>
      <c r="G1008">
        <f t="shared" si="15"/>
        <v>0</v>
      </c>
    </row>
    <row r="1009" spans="1:14" x14ac:dyDescent="0.3">
      <c r="A1009" t="s">
        <v>306</v>
      </c>
      <c r="B1009">
        <v>2000</v>
      </c>
      <c r="C1009" t="s">
        <v>2638</v>
      </c>
      <c r="D1009" t="s">
        <v>1119</v>
      </c>
      <c r="E1009" t="s">
        <v>1178</v>
      </c>
      <c r="F1009">
        <v>5</v>
      </c>
      <c r="G1009">
        <f t="shared" si="15"/>
        <v>5</v>
      </c>
      <c r="H1009" t="s">
        <v>1121</v>
      </c>
      <c r="K1009">
        <v>806.85</v>
      </c>
      <c r="L1009">
        <v>312.85000000000002</v>
      </c>
      <c r="M1009">
        <v>395</v>
      </c>
      <c r="N1009">
        <v>99</v>
      </c>
    </row>
    <row r="1010" spans="1:14" x14ac:dyDescent="0.3">
      <c r="A1010" t="s">
        <v>307</v>
      </c>
      <c r="B1010">
        <v>500</v>
      </c>
      <c r="C1010" t="s">
        <v>2639</v>
      </c>
      <c r="D1010" t="s">
        <v>1119</v>
      </c>
      <c r="E1010" t="s">
        <v>1229</v>
      </c>
      <c r="F1010">
        <v>3</v>
      </c>
      <c r="G1010">
        <f t="shared" si="15"/>
        <v>3</v>
      </c>
      <c r="H1010" t="s">
        <v>1121</v>
      </c>
      <c r="K1010">
        <v>470.85</v>
      </c>
      <c r="L1010">
        <v>134.85</v>
      </c>
      <c r="M1010">
        <v>237</v>
      </c>
      <c r="N1010">
        <v>99</v>
      </c>
    </row>
    <row r="1011" spans="1:14" x14ac:dyDescent="0.3">
      <c r="A1011" t="s">
        <v>309</v>
      </c>
      <c r="B1011">
        <v>1000</v>
      </c>
      <c r="C1011" t="s">
        <v>2640</v>
      </c>
      <c r="D1011" t="s">
        <v>1119</v>
      </c>
      <c r="E1011" t="s">
        <v>1136</v>
      </c>
      <c r="F1011">
        <v>4</v>
      </c>
      <c r="G1011">
        <f t="shared" si="15"/>
        <v>4</v>
      </c>
      <c r="H1011" t="s">
        <v>1121</v>
      </c>
      <c r="K1011">
        <v>652.85</v>
      </c>
      <c r="L1011">
        <v>237.85</v>
      </c>
      <c r="M1011">
        <v>316</v>
      </c>
      <c r="N1011">
        <v>99</v>
      </c>
    </row>
    <row r="1012" spans="1:14" x14ac:dyDescent="0.3">
      <c r="A1012" t="s">
        <v>310</v>
      </c>
      <c r="B1012">
        <v>2000</v>
      </c>
      <c r="C1012" t="s">
        <v>2641</v>
      </c>
      <c r="D1012" t="s">
        <v>1119</v>
      </c>
      <c r="E1012" t="s">
        <v>1178</v>
      </c>
      <c r="F1012">
        <v>5</v>
      </c>
      <c r="G1012">
        <f t="shared" si="15"/>
        <v>5</v>
      </c>
      <c r="H1012" t="s">
        <v>1121</v>
      </c>
      <c r="K1012">
        <v>826.35</v>
      </c>
      <c r="L1012">
        <v>332.35</v>
      </c>
      <c r="M1012">
        <v>395</v>
      </c>
      <c r="N1012">
        <v>99</v>
      </c>
    </row>
    <row r="1013" spans="1:14" x14ac:dyDescent="0.3">
      <c r="A1013" t="s">
        <v>311</v>
      </c>
      <c r="B1013">
        <v>500</v>
      </c>
      <c r="C1013" t="s">
        <v>2642</v>
      </c>
      <c r="D1013" t="s">
        <v>1119</v>
      </c>
      <c r="E1013" t="s">
        <v>1229</v>
      </c>
      <c r="F1013">
        <v>3</v>
      </c>
      <c r="G1013">
        <f t="shared" si="15"/>
        <v>3</v>
      </c>
      <c r="H1013" t="s">
        <v>1121</v>
      </c>
      <c r="K1013">
        <v>489.35</v>
      </c>
      <c r="L1013">
        <v>153.35</v>
      </c>
      <c r="M1013">
        <v>237</v>
      </c>
      <c r="N1013">
        <v>99</v>
      </c>
    </row>
    <row r="1014" spans="1:14" x14ac:dyDescent="0.3">
      <c r="A1014" t="s">
        <v>313</v>
      </c>
      <c r="B1014">
        <v>1000</v>
      </c>
      <c r="C1014" t="s">
        <v>2643</v>
      </c>
      <c r="D1014" t="s">
        <v>1119</v>
      </c>
      <c r="E1014" t="s">
        <v>1136</v>
      </c>
      <c r="F1014">
        <v>4</v>
      </c>
      <c r="G1014">
        <f t="shared" si="15"/>
        <v>4</v>
      </c>
      <c r="H1014" t="s">
        <v>1121</v>
      </c>
      <c r="K1014">
        <v>704.85</v>
      </c>
      <c r="L1014">
        <v>289.85000000000002</v>
      </c>
      <c r="M1014">
        <v>316</v>
      </c>
      <c r="N1014">
        <v>99</v>
      </c>
    </row>
    <row r="1015" spans="1:14" x14ac:dyDescent="0.3">
      <c r="A1015" t="s">
        <v>314</v>
      </c>
      <c r="B1015">
        <v>2000</v>
      </c>
      <c r="C1015" t="s">
        <v>2644</v>
      </c>
      <c r="D1015" t="s">
        <v>1119</v>
      </c>
      <c r="E1015" t="s">
        <v>1178</v>
      </c>
      <c r="F1015">
        <v>5</v>
      </c>
      <c r="G1015">
        <f t="shared" si="15"/>
        <v>5</v>
      </c>
      <c r="H1015" t="s">
        <v>1121</v>
      </c>
      <c r="K1015">
        <v>839.35</v>
      </c>
      <c r="L1015">
        <v>345.35</v>
      </c>
      <c r="M1015">
        <v>395</v>
      </c>
      <c r="N1015">
        <v>99</v>
      </c>
    </row>
    <row r="1016" spans="1:14" x14ac:dyDescent="0.3">
      <c r="A1016" t="s">
        <v>315</v>
      </c>
      <c r="B1016">
        <v>500</v>
      </c>
      <c r="C1016" t="s">
        <v>2645</v>
      </c>
      <c r="D1016" t="s">
        <v>1119</v>
      </c>
      <c r="E1016" t="s">
        <v>1136</v>
      </c>
      <c r="F1016">
        <v>4</v>
      </c>
      <c r="G1016">
        <f t="shared" si="15"/>
        <v>4</v>
      </c>
      <c r="H1016" t="s">
        <v>1121</v>
      </c>
      <c r="K1016">
        <v>788.35</v>
      </c>
      <c r="L1016">
        <v>373.35</v>
      </c>
      <c r="M1016">
        <v>316</v>
      </c>
      <c r="N1016">
        <v>99</v>
      </c>
    </row>
    <row r="1017" spans="1:14" x14ac:dyDescent="0.3">
      <c r="A1017" t="s">
        <v>317</v>
      </c>
      <c r="B1017">
        <v>1000</v>
      </c>
      <c r="C1017" t="s">
        <v>2646</v>
      </c>
      <c r="D1017" t="s">
        <v>1119</v>
      </c>
      <c r="E1017" t="s">
        <v>1178</v>
      </c>
      <c r="F1017">
        <v>5</v>
      </c>
      <c r="G1017">
        <f t="shared" si="15"/>
        <v>5</v>
      </c>
      <c r="H1017" t="s">
        <v>1121</v>
      </c>
      <c r="K1017" s="2">
        <v>1022.35</v>
      </c>
      <c r="L1017">
        <v>528.35</v>
      </c>
      <c r="M1017">
        <v>395</v>
      </c>
      <c r="N1017">
        <v>99</v>
      </c>
    </row>
    <row r="1018" spans="1:14" x14ac:dyDescent="0.3">
      <c r="A1018" t="s">
        <v>318</v>
      </c>
      <c r="B1018">
        <v>2000</v>
      </c>
      <c r="C1018" t="s">
        <v>2647</v>
      </c>
      <c r="D1018" t="s">
        <v>1119</v>
      </c>
      <c r="E1018" t="s">
        <v>1144</v>
      </c>
      <c r="F1018">
        <v>6</v>
      </c>
      <c r="G1018">
        <f t="shared" si="15"/>
        <v>6</v>
      </c>
      <c r="H1018" t="s">
        <v>1121</v>
      </c>
      <c r="K1018" s="2">
        <v>1012.35</v>
      </c>
      <c r="L1018">
        <v>439.35</v>
      </c>
      <c r="M1018">
        <v>474</v>
      </c>
      <c r="N1018">
        <v>99</v>
      </c>
    </row>
    <row r="1019" spans="1:14" x14ac:dyDescent="0.3">
      <c r="A1019" t="s">
        <v>796</v>
      </c>
      <c r="B1019">
        <v>500</v>
      </c>
      <c r="C1019" t="s">
        <v>2648</v>
      </c>
      <c r="D1019" t="s">
        <v>1119</v>
      </c>
      <c r="E1019" t="s">
        <v>1136</v>
      </c>
      <c r="F1019">
        <v>4</v>
      </c>
      <c r="G1019">
        <f t="shared" si="15"/>
        <v>4</v>
      </c>
      <c r="H1019" t="s">
        <v>1121</v>
      </c>
      <c r="K1019">
        <v>600.85</v>
      </c>
      <c r="L1019">
        <v>185.85</v>
      </c>
      <c r="M1019">
        <v>316</v>
      </c>
      <c r="N1019">
        <v>99</v>
      </c>
    </row>
    <row r="1020" spans="1:14" x14ac:dyDescent="0.3">
      <c r="A1020" t="s">
        <v>797</v>
      </c>
      <c r="B1020">
        <v>1000</v>
      </c>
      <c r="C1020" t="s">
        <v>2649</v>
      </c>
      <c r="D1020" t="s">
        <v>1119</v>
      </c>
      <c r="E1020" t="s">
        <v>1178</v>
      </c>
      <c r="F1020">
        <v>5</v>
      </c>
      <c r="G1020">
        <f t="shared" si="15"/>
        <v>5</v>
      </c>
      <c r="H1020" t="s">
        <v>1121</v>
      </c>
      <c r="K1020">
        <v>794.85</v>
      </c>
      <c r="L1020">
        <v>300.85000000000002</v>
      </c>
      <c r="M1020">
        <v>395</v>
      </c>
      <c r="N1020">
        <v>99</v>
      </c>
    </row>
    <row r="1021" spans="1:14" x14ac:dyDescent="0.3">
      <c r="A1021" t="s">
        <v>798</v>
      </c>
      <c r="B1021">
        <v>2000</v>
      </c>
      <c r="C1021" t="s">
        <v>2650</v>
      </c>
      <c r="D1021" t="s">
        <v>1119</v>
      </c>
      <c r="E1021" t="s">
        <v>1144</v>
      </c>
      <c r="F1021">
        <v>6</v>
      </c>
      <c r="G1021">
        <f t="shared" si="15"/>
        <v>6</v>
      </c>
      <c r="H1021" t="s">
        <v>1121</v>
      </c>
      <c r="K1021" s="2">
        <v>1020.85</v>
      </c>
      <c r="L1021">
        <v>447.85</v>
      </c>
      <c r="M1021">
        <v>474</v>
      </c>
      <c r="N1021">
        <v>99</v>
      </c>
    </row>
    <row r="1022" spans="1:14" x14ac:dyDescent="0.3">
      <c r="A1022" t="s">
        <v>837</v>
      </c>
      <c r="B1022">
        <v>500</v>
      </c>
      <c r="C1022" t="s">
        <v>2651</v>
      </c>
      <c r="D1022" t="s">
        <v>1119</v>
      </c>
      <c r="E1022" t="s">
        <v>1229</v>
      </c>
      <c r="F1022">
        <v>3</v>
      </c>
      <c r="G1022">
        <f t="shared" si="15"/>
        <v>3</v>
      </c>
      <c r="H1022" t="s">
        <v>1121</v>
      </c>
      <c r="K1022">
        <v>481.35</v>
      </c>
      <c r="L1022">
        <v>145.35</v>
      </c>
      <c r="M1022">
        <v>237</v>
      </c>
      <c r="N1022">
        <v>99</v>
      </c>
    </row>
    <row r="1023" spans="1:14" x14ac:dyDescent="0.3">
      <c r="A1023" t="s">
        <v>838</v>
      </c>
      <c r="B1023">
        <v>1000</v>
      </c>
      <c r="C1023" t="s">
        <v>2652</v>
      </c>
      <c r="D1023" t="s">
        <v>1119</v>
      </c>
      <c r="E1023" t="s">
        <v>1136</v>
      </c>
      <c r="F1023">
        <v>4</v>
      </c>
      <c r="G1023">
        <f t="shared" si="15"/>
        <v>4</v>
      </c>
      <c r="H1023" t="s">
        <v>1121</v>
      </c>
      <c r="K1023">
        <v>678.85</v>
      </c>
      <c r="L1023">
        <v>263.85000000000002</v>
      </c>
      <c r="M1023">
        <v>316</v>
      </c>
      <c r="N1023">
        <v>99</v>
      </c>
    </row>
    <row r="1024" spans="1:14" x14ac:dyDescent="0.3">
      <c r="A1024" t="s">
        <v>839</v>
      </c>
      <c r="B1024">
        <v>2000</v>
      </c>
      <c r="C1024" t="s">
        <v>2653</v>
      </c>
      <c r="D1024" t="s">
        <v>1119</v>
      </c>
      <c r="E1024" t="s">
        <v>1178</v>
      </c>
      <c r="F1024">
        <v>5</v>
      </c>
      <c r="G1024">
        <f t="shared" si="15"/>
        <v>5</v>
      </c>
      <c r="H1024" t="s">
        <v>1121</v>
      </c>
      <c r="K1024">
        <v>956.85</v>
      </c>
      <c r="L1024">
        <v>462.85</v>
      </c>
      <c r="M1024">
        <v>395</v>
      </c>
      <c r="N1024">
        <v>99</v>
      </c>
    </row>
    <row r="1025" spans="1:14" x14ac:dyDescent="0.3">
      <c r="A1025" t="s">
        <v>840</v>
      </c>
      <c r="B1025">
        <v>500</v>
      </c>
      <c r="C1025" t="s">
        <v>2654</v>
      </c>
      <c r="D1025" t="s">
        <v>1119</v>
      </c>
      <c r="E1025" t="s">
        <v>1136</v>
      </c>
      <c r="F1025">
        <v>4</v>
      </c>
      <c r="G1025">
        <f t="shared" si="15"/>
        <v>4</v>
      </c>
      <c r="H1025" t="s">
        <v>1121</v>
      </c>
      <c r="K1025">
        <v>594.35</v>
      </c>
      <c r="L1025">
        <v>179.35</v>
      </c>
      <c r="M1025">
        <v>316</v>
      </c>
      <c r="N1025">
        <v>99</v>
      </c>
    </row>
    <row r="1026" spans="1:14" x14ac:dyDescent="0.3">
      <c r="A1026" t="s">
        <v>841</v>
      </c>
      <c r="B1026">
        <v>1000</v>
      </c>
      <c r="C1026" t="s">
        <v>2655</v>
      </c>
      <c r="D1026" t="s">
        <v>1119</v>
      </c>
      <c r="E1026" t="s">
        <v>1178</v>
      </c>
      <c r="F1026">
        <v>5</v>
      </c>
      <c r="G1026">
        <f t="shared" si="15"/>
        <v>5</v>
      </c>
      <c r="H1026" t="s">
        <v>1121</v>
      </c>
      <c r="K1026">
        <v>794.85</v>
      </c>
      <c r="L1026">
        <v>300.85000000000002</v>
      </c>
      <c r="M1026">
        <v>395</v>
      </c>
      <c r="N1026">
        <v>99</v>
      </c>
    </row>
    <row r="1027" spans="1:14" x14ac:dyDescent="0.3">
      <c r="A1027" t="s">
        <v>842</v>
      </c>
      <c r="B1027">
        <v>2000</v>
      </c>
      <c r="C1027" t="s">
        <v>2656</v>
      </c>
      <c r="D1027" t="s">
        <v>1119</v>
      </c>
      <c r="E1027" t="s">
        <v>1144</v>
      </c>
      <c r="F1027">
        <v>6</v>
      </c>
      <c r="G1027">
        <f t="shared" ref="G1027:G1090" si="16">(F1027-INT(F1027))*5/3+INT(F1027)</f>
        <v>6</v>
      </c>
      <c r="H1027" t="s">
        <v>1121</v>
      </c>
      <c r="K1027" s="2">
        <v>1072.8499999999999</v>
      </c>
      <c r="L1027">
        <v>499.85</v>
      </c>
      <c r="M1027">
        <v>474</v>
      </c>
      <c r="N1027">
        <v>99</v>
      </c>
    </row>
    <row r="1028" spans="1:14" x14ac:dyDescent="0.3">
      <c r="A1028" t="s">
        <v>851</v>
      </c>
      <c r="B1028">
        <v>500</v>
      </c>
      <c r="C1028" t="s">
        <v>2657</v>
      </c>
      <c r="D1028" t="s">
        <v>1119</v>
      </c>
      <c r="E1028" t="s">
        <v>1136</v>
      </c>
      <c r="F1028">
        <v>4</v>
      </c>
      <c r="G1028">
        <f t="shared" si="16"/>
        <v>4</v>
      </c>
      <c r="H1028" t="s">
        <v>1121</v>
      </c>
      <c r="K1028">
        <v>600.85</v>
      </c>
      <c r="L1028">
        <v>185.85</v>
      </c>
      <c r="M1028">
        <v>316</v>
      </c>
      <c r="N1028">
        <v>99</v>
      </c>
    </row>
    <row r="1029" spans="1:14" x14ac:dyDescent="0.3">
      <c r="A1029" t="s">
        <v>852</v>
      </c>
      <c r="B1029">
        <v>1000</v>
      </c>
      <c r="C1029" t="s">
        <v>2658</v>
      </c>
      <c r="D1029" t="s">
        <v>1119</v>
      </c>
      <c r="E1029" t="s">
        <v>1178</v>
      </c>
      <c r="F1029">
        <v>5</v>
      </c>
      <c r="G1029">
        <f t="shared" si="16"/>
        <v>5</v>
      </c>
      <c r="H1029" t="s">
        <v>1121</v>
      </c>
      <c r="K1029">
        <v>794.85</v>
      </c>
      <c r="L1029">
        <v>300.85000000000002</v>
      </c>
      <c r="M1029">
        <v>395</v>
      </c>
      <c r="N1029">
        <v>99</v>
      </c>
    </row>
    <row r="1030" spans="1:14" x14ac:dyDescent="0.3">
      <c r="A1030" t="s">
        <v>853</v>
      </c>
      <c r="B1030">
        <v>2000</v>
      </c>
      <c r="C1030" t="s">
        <v>2659</v>
      </c>
      <c r="D1030" t="s">
        <v>1119</v>
      </c>
      <c r="E1030" t="s">
        <v>1144</v>
      </c>
      <c r="F1030">
        <v>6</v>
      </c>
      <c r="G1030">
        <f t="shared" si="16"/>
        <v>6</v>
      </c>
      <c r="H1030" t="s">
        <v>1121</v>
      </c>
      <c r="K1030" s="2">
        <v>1020.85</v>
      </c>
      <c r="L1030">
        <v>447.85</v>
      </c>
      <c r="M1030">
        <v>474</v>
      </c>
      <c r="N1030">
        <v>99</v>
      </c>
    </row>
    <row r="1031" spans="1:14" x14ac:dyDescent="0.3">
      <c r="A1031" t="s">
        <v>864</v>
      </c>
      <c r="B1031">
        <v>500</v>
      </c>
      <c r="C1031" t="s">
        <v>2660</v>
      </c>
      <c r="D1031" t="s">
        <v>1119</v>
      </c>
      <c r="E1031" t="s">
        <v>1136</v>
      </c>
      <c r="F1031">
        <v>4</v>
      </c>
      <c r="G1031">
        <f t="shared" si="16"/>
        <v>4</v>
      </c>
      <c r="H1031" t="s">
        <v>1121</v>
      </c>
      <c r="K1031">
        <v>587.85</v>
      </c>
      <c r="L1031">
        <v>172.85</v>
      </c>
      <c r="M1031">
        <v>316</v>
      </c>
      <c r="N1031">
        <v>99</v>
      </c>
    </row>
    <row r="1032" spans="1:14" x14ac:dyDescent="0.3">
      <c r="A1032" t="s">
        <v>865</v>
      </c>
      <c r="B1032">
        <v>1000</v>
      </c>
      <c r="C1032" t="s">
        <v>2661</v>
      </c>
      <c r="D1032" t="s">
        <v>1119</v>
      </c>
      <c r="E1032" t="s">
        <v>1178</v>
      </c>
      <c r="F1032">
        <v>5</v>
      </c>
      <c r="G1032">
        <f t="shared" si="16"/>
        <v>5</v>
      </c>
      <c r="H1032" t="s">
        <v>1121</v>
      </c>
      <c r="K1032">
        <v>830.6</v>
      </c>
      <c r="L1032">
        <v>316.85000000000002</v>
      </c>
      <c r="M1032">
        <v>414.75</v>
      </c>
      <c r="N1032">
        <v>99</v>
      </c>
    </row>
    <row r="1033" spans="1:14" x14ac:dyDescent="0.3">
      <c r="A1033" t="s">
        <v>866</v>
      </c>
      <c r="B1033">
        <v>2000</v>
      </c>
      <c r="C1033" t="s">
        <v>2662</v>
      </c>
      <c r="D1033" t="s">
        <v>1119</v>
      </c>
      <c r="E1033" t="s">
        <v>1144</v>
      </c>
      <c r="F1033">
        <v>6</v>
      </c>
      <c r="G1033">
        <f t="shared" si="16"/>
        <v>6</v>
      </c>
      <c r="H1033" t="s">
        <v>1121</v>
      </c>
      <c r="K1033" s="2">
        <v>1002.1</v>
      </c>
      <c r="L1033">
        <v>409.35</v>
      </c>
      <c r="M1033">
        <v>493.75</v>
      </c>
      <c r="N1033">
        <v>99</v>
      </c>
    </row>
    <row r="1034" spans="1:14" x14ac:dyDescent="0.3">
      <c r="A1034" t="s">
        <v>867</v>
      </c>
      <c r="B1034">
        <v>500</v>
      </c>
      <c r="C1034" t="s">
        <v>2663</v>
      </c>
      <c r="D1034" t="s">
        <v>1119</v>
      </c>
      <c r="E1034" t="s">
        <v>1136</v>
      </c>
      <c r="F1034">
        <v>4</v>
      </c>
      <c r="G1034">
        <f t="shared" si="16"/>
        <v>4</v>
      </c>
      <c r="H1034" t="s">
        <v>1121</v>
      </c>
      <c r="K1034">
        <v>695.35</v>
      </c>
      <c r="L1034">
        <v>280.35000000000002</v>
      </c>
      <c r="M1034">
        <v>316</v>
      </c>
      <c r="N1034">
        <v>99</v>
      </c>
    </row>
    <row r="1035" spans="1:14" x14ac:dyDescent="0.3">
      <c r="A1035" t="s">
        <v>869</v>
      </c>
      <c r="B1035">
        <v>1000</v>
      </c>
      <c r="C1035" t="s">
        <v>2664</v>
      </c>
      <c r="D1035" t="s">
        <v>1119</v>
      </c>
      <c r="E1035" t="s">
        <v>1178</v>
      </c>
      <c r="F1035">
        <v>5</v>
      </c>
      <c r="G1035">
        <f t="shared" si="16"/>
        <v>5</v>
      </c>
      <c r="H1035" t="s">
        <v>1121</v>
      </c>
      <c r="K1035">
        <v>914.85</v>
      </c>
      <c r="L1035">
        <v>420.85</v>
      </c>
      <c r="M1035">
        <v>395</v>
      </c>
      <c r="N1035">
        <v>99</v>
      </c>
    </row>
    <row r="1036" spans="1:14" x14ac:dyDescent="0.3">
      <c r="A1036" t="s">
        <v>870</v>
      </c>
      <c r="B1036">
        <v>2000</v>
      </c>
      <c r="C1036" t="s">
        <v>2665</v>
      </c>
      <c r="D1036" t="s">
        <v>1119</v>
      </c>
      <c r="E1036" t="s">
        <v>1144</v>
      </c>
      <c r="F1036">
        <v>6</v>
      </c>
      <c r="G1036">
        <f t="shared" si="16"/>
        <v>6</v>
      </c>
      <c r="H1036" t="s">
        <v>1121</v>
      </c>
      <c r="K1036" s="2">
        <v>1193.8499999999999</v>
      </c>
      <c r="L1036">
        <v>620.85</v>
      </c>
      <c r="M1036">
        <v>474</v>
      </c>
      <c r="N1036">
        <v>99</v>
      </c>
    </row>
    <row r="1037" spans="1:14" x14ac:dyDescent="0.3">
      <c r="A1037" t="s">
        <v>3265</v>
      </c>
      <c r="B1037" t="s">
        <v>3265</v>
      </c>
      <c r="C1037" t="s">
        <v>3266</v>
      </c>
      <c r="D1037" t="s">
        <v>1119</v>
      </c>
      <c r="E1037" t="s">
        <v>1178</v>
      </c>
      <c r="F1037">
        <v>5</v>
      </c>
      <c r="G1037">
        <f t="shared" si="16"/>
        <v>5</v>
      </c>
      <c r="K1037">
        <v>776.8</v>
      </c>
      <c r="L1037">
        <v>243.3</v>
      </c>
      <c r="M1037">
        <v>434.5</v>
      </c>
      <c r="N1037">
        <v>99</v>
      </c>
    </row>
    <row r="1038" spans="1:14" x14ac:dyDescent="0.3">
      <c r="A1038" t="s">
        <v>3267</v>
      </c>
      <c r="B1038" t="s">
        <v>3267</v>
      </c>
      <c r="C1038" t="s">
        <v>3268</v>
      </c>
      <c r="D1038" t="s">
        <v>1119</v>
      </c>
      <c r="E1038" t="s">
        <v>1178</v>
      </c>
      <c r="F1038">
        <v>5</v>
      </c>
      <c r="G1038">
        <f t="shared" si="16"/>
        <v>5</v>
      </c>
      <c r="K1038" s="2">
        <v>1403.3</v>
      </c>
      <c r="L1038">
        <v>869.8</v>
      </c>
      <c r="M1038">
        <v>434.5</v>
      </c>
      <c r="N1038">
        <v>99</v>
      </c>
    </row>
    <row r="1039" spans="1:14" x14ac:dyDescent="0.3">
      <c r="A1039" t="s">
        <v>3269</v>
      </c>
      <c r="B1039" t="s">
        <v>3269</v>
      </c>
      <c r="C1039" t="s">
        <v>3270</v>
      </c>
      <c r="D1039" t="s">
        <v>1119</v>
      </c>
      <c r="E1039" t="s">
        <v>1144</v>
      </c>
      <c r="F1039">
        <v>6</v>
      </c>
      <c r="G1039">
        <f t="shared" si="16"/>
        <v>6</v>
      </c>
      <c r="K1039" s="2">
        <v>1420.3</v>
      </c>
      <c r="L1039">
        <v>886.8</v>
      </c>
      <c r="M1039">
        <v>434.5</v>
      </c>
      <c r="N1039">
        <v>99</v>
      </c>
    </row>
    <row r="1040" spans="1:14" x14ac:dyDescent="0.3">
      <c r="A1040" t="s">
        <v>3243</v>
      </c>
      <c r="B1040">
        <v>500</v>
      </c>
      <c r="C1040" t="s">
        <v>3271</v>
      </c>
      <c r="D1040" t="s">
        <v>1119</v>
      </c>
      <c r="E1040" t="s">
        <v>1133</v>
      </c>
      <c r="F1040">
        <v>2</v>
      </c>
      <c r="G1040">
        <f t="shared" si="16"/>
        <v>2</v>
      </c>
      <c r="K1040">
        <v>647.5</v>
      </c>
      <c r="L1040">
        <v>351</v>
      </c>
      <c r="M1040">
        <v>197.5</v>
      </c>
      <c r="N1040">
        <v>99</v>
      </c>
    </row>
    <row r="1041" spans="1:14" x14ac:dyDescent="0.3">
      <c r="A1041" t="s">
        <v>3244</v>
      </c>
      <c r="B1041">
        <v>1000</v>
      </c>
      <c r="C1041" t="s">
        <v>3272</v>
      </c>
      <c r="D1041" t="s">
        <v>1119</v>
      </c>
      <c r="E1041" t="s">
        <v>1127</v>
      </c>
      <c r="F1041">
        <v>2.2999999999999998</v>
      </c>
      <c r="G1041">
        <f t="shared" si="16"/>
        <v>2.4999999999999996</v>
      </c>
      <c r="K1041">
        <v>864</v>
      </c>
      <c r="L1041">
        <v>528</v>
      </c>
      <c r="M1041">
        <v>237</v>
      </c>
      <c r="N1041">
        <v>99</v>
      </c>
    </row>
    <row r="1042" spans="1:14" x14ac:dyDescent="0.3">
      <c r="A1042" t="s">
        <v>3245</v>
      </c>
      <c r="B1042">
        <v>2000</v>
      </c>
      <c r="C1042" t="s">
        <v>3273</v>
      </c>
      <c r="D1042" t="s">
        <v>1119</v>
      </c>
      <c r="E1042" t="s">
        <v>1136</v>
      </c>
      <c r="F1042">
        <v>4</v>
      </c>
      <c r="G1042">
        <f t="shared" si="16"/>
        <v>4</v>
      </c>
      <c r="K1042" s="2">
        <v>1002.75</v>
      </c>
      <c r="L1042">
        <v>548.25</v>
      </c>
      <c r="M1042">
        <v>355.5</v>
      </c>
      <c r="N1042">
        <v>99</v>
      </c>
    </row>
    <row r="1043" spans="1:14" x14ac:dyDescent="0.3">
      <c r="A1043" t="s">
        <v>293</v>
      </c>
      <c r="B1043">
        <v>500</v>
      </c>
      <c r="C1043" t="s">
        <v>2666</v>
      </c>
      <c r="D1043" t="s">
        <v>1119</v>
      </c>
      <c r="E1043" t="s">
        <v>1229</v>
      </c>
      <c r="F1043">
        <v>3</v>
      </c>
      <c r="G1043">
        <f t="shared" si="16"/>
        <v>3</v>
      </c>
      <c r="H1043" t="s">
        <v>1121</v>
      </c>
      <c r="K1043">
        <v>456.85</v>
      </c>
      <c r="L1043">
        <v>120.85</v>
      </c>
      <c r="M1043">
        <v>237</v>
      </c>
      <c r="N1043">
        <v>99</v>
      </c>
    </row>
    <row r="1044" spans="1:14" x14ac:dyDescent="0.3">
      <c r="A1044" t="s">
        <v>295</v>
      </c>
      <c r="B1044">
        <v>1000</v>
      </c>
      <c r="C1044" t="s">
        <v>2667</v>
      </c>
      <c r="D1044" t="s">
        <v>1119</v>
      </c>
      <c r="E1044" t="s">
        <v>1136</v>
      </c>
      <c r="F1044">
        <v>4</v>
      </c>
      <c r="G1044">
        <f t="shared" si="16"/>
        <v>4</v>
      </c>
      <c r="H1044" t="s">
        <v>1121</v>
      </c>
      <c r="K1044">
        <v>615.35</v>
      </c>
      <c r="L1044">
        <v>200.35</v>
      </c>
      <c r="M1044">
        <v>316</v>
      </c>
      <c r="N1044">
        <v>99</v>
      </c>
    </row>
    <row r="1045" spans="1:14" x14ac:dyDescent="0.3">
      <c r="A1045" t="s">
        <v>296</v>
      </c>
      <c r="B1045">
        <v>1500</v>
      </c>
      <c r="C1045" t="s">
        <v>2668</v>
      </c>
      <c r="D1045" t="s">
        <v>1119</v>
      </c>
      <c r="E1045" t="s">
        <v>1136</v>
      </c>
      <c r="F1045">
        <v>4</v>
      </c>
      <c r="G1045">
        <f t="shared" si="16"/>
        <v>4</v>
      </c>
      <c r="H1045" t="s">
        <v>1121</v>
      </c>
      <c r="K1045">
        <v>542.42999999999995</v>
      </c>
      <c r="L1045">
        <v>120.85</v>
      </c>
      <c r="M1045">
        <v>322.58</v>
      </c>
      <c r="N1045">
        <v>99</v>
      </c>
    </row>
    <row r="1046" spans="1:14" x14ac:dyDescent="0.3">
      <c r="A1046" t="s">
        <v>297</v>
      </c>
      <c r="B1046">
        <v>2000</v>
      </c>
      <c r="C1046" t="s">
        <v>2669</v>
      </c>
      <c r="D1046" t="s">
        <v>1119</v>
      </c>
      <c r="E1046" t="s">
        <v>1178</v>
      </c>
      <c r="F1046">
        <v>5</v>
      </c>
      <c r="G1046">
        <f t="shared" si="16"/>
        <v>5</v>
      </c>
      <c r="H1046" t="s">
        <v>1121</v>
      </c>
      <c r="K1046">
        <v>968.85</v>
      </c>
      <c r="L1046">
        <v>316.85000000000002</v>
      </c>
      <c r="M1046">
        <v>553</v>
      </c>
      <c r="N1046">
        <v>99</v>
      </c>
    </row>
    <row r="1047" spans="1:14" x14ac:dyDescent="0.3">
      <c r="A1047" t="s">
        <v>298</v>
      </c>
      <c r="B1047">
        <v>500</v>
      </c>
      <c r="C1047" t="s">
        <v>2670</v>
      </c>
      <c r="D1047" t="s">
        <v>1119</v>
      </c>
      <c r="E1047" t="s">
        <v>1136</v>
      </c>
      <c r="F1047">
        <v>4</v>
      </c>
      <c r="G1047">
        <f t="shared" si="16"/>
        <v>4</v>
      </c>
      <c r="H1047" t="s">
        <v>1121</v>
      </c>
      <c r="K1047">
        <v>580.85</v>
      </c>
      <c r="L1047">
        <v>165.85</v>
      </c>
      <c r="M1047">
        <v>316</v>
      </c>
      <c r="N1047">
        <v>99</v>
      </c>
    </row>
    <row r="1048" spans="1:14" x14ac:dyDescent="0.3">
      <c r="A1048" t="s">
        <v>300</v>
      </c>
      <c r="B1048">
        <v>1000</v>
      </c>
      <c r="C1048" t="s">
        <v>2671</v>
      </c>
      <c r="D1048" t="s">
        <v>1119</v>
      </c>
      <c r="E1048" t="s">
        <v>1178</v>
      </c>
      <c r="F1048">
        <v>5</v>
      </c>
      <c r="G1048">
        <f t="shared" si="16"/>
        <v>5</v>
      </c>
      <c r="H1048" t="s">
        <v>1121</v>
      </c>
      <c r="K1048">
        <v>828.85</v>
      </c>
      <c r="L1048">
        <v>334.85</v>
      </c>
      <c r="M1048">
        <v>395</v>
      </c>
      <c r="N1048">
        <v>99</v>
      </c>
    </row>
    <row r="1049" spans="1:14" x14ac:dyDescent="0.3">
      <c r="A1049" t="s">
        <v>301</v>
      </c>
      <c r="B1049">
        <v>1500</v>
      </c>
      <c r="C1049" t="s">
        <v>2672</v>
      </c>
      <c r="D1049" t="s">
        <v>1119</v>
      </c>
      <c r="E1049" t="s">
        <v>1178</v>
      </c>
      <c r="F1049">
        <v>5</v>
      </c>
      <c r="G1049">
        <f t="shared" si="16"/>
        <v>5</v>
      </c>
      <c r="H1049" t="s">
        <v>1121</v>
      </c>
      <c r="K1049">
        <v>635.42999999999995</v>
      </c>
      <c r="L1049">
        <v>134.85</v>
      </c>
      <c r="M1049">
        <v>401.58</v>
      </c>
      <c r="N1049">
        <v>99</v>
      </c>
    </row>
    <row r="1050" spans="1:14" x14ac:dyDescent="0.3">
      <c r="A1050" t="s">
        <v>302</v>
      </c>
      <c r="B1050">
        <v>2000</v>
      </c>
      <c r="C1050" t="s">
        <v>2673</v>
      </c>
      <c r="D1050" t="s">
        <v>1119</v>
      </c>
      <c r="E1050" t="s">
        <v>1144</v>
      </c>
      <c r="F1050">
        <v>6</v>
      </c>
      <c r="G1050">
        <f t="shared" si="16"/>
        <v>6</v>
      </c>
      <c r="H1050" t="s">
        <v>1121</v>
      </c>
      <c r="K1050" s="2">
        <v>1107.8499999999999</v>
      </c>
      <c r="L1050">
        <v>534.85</v>
      </c>
      <c r="M1050">
        <v>474</v>
      </c>
      <c r="N1050">
        <v>99</v>
      </c>
    </row>
    <row r="1051" spans="1:14" x14ac:dyDescent="0.3">
      <c r="A1051" t="s">
        <v>303</v>
      </c>
      <c r="B1051">
        <v>500</v>
      </c>
      <c r="C1051" t="s">
        <v>2674</v>
      </c>
      <c r="D1051" t="s">
        <v>1119</v>
      </c>
      <c r="E1051" t="s">
        <v>1229</v>
      </c>
      <c r="F1051">
        <v>3</v>
      </c>
      <c r="G1051">
        <f t="shared" si="16"/>
        <v>3</v>
      </c>
      <c r="H1051" t="s">
        <v>1121</v>
      </c>
      <c r="K1051">
        <v>509.35</v>
      </c>
      <c r="L1051">
        <v>173.35</v>
      </c>
      <c r="M1051">
        <v>237</v>
      </c>
      <c r="N1051">
        <v>99</v>
      </c>
    </row>
    <row r="1052" spans="1:14" x14ac:dyDescent="0.3">
      <c r="A1052" t="s">
        <v>305</v>
      </c>
      <c r="B1052">
        <v>1000</v>
      </c>
      <c r="C1052" t="s">
        <v>2675</v>
      </c>
      <c r="D1052" t="s">
        <v>1119</v>
      </c>
      <c r="E1052" t="s">
        <v>1136</v>
      </c>
      <c r="F1052">
        <v>4</v>
      </c>
      <c r="G1052">
        <f t="shared" si="16"/>
        <v>4</v>
      </c>
      <c r="H1052" t="s">
        <v>1121</v>
      </c>
      <c r="K1052">
        <v>603.85</v>
      </c>
      <c r="L1052">
        <v>188.85</v>
      </c>
      <c r="M1052">
        <v>316</v>
      </c>
      <c r="N1052">
        <v>99</v>
      </c>
    </row>
    <row r="1053" spans="1:14" x14ac:dyDescent="0.3">
      <c r="A1053" t="s">
        <v>2676</v>
      </c>
      <c r="C1053" t="s">
        <v>2677</v>
      </c>
      <c r="D1053" t="s">
        <v>1119</v>
      </c>
      <c r="E1053" t="s">
        <v>1144</v>
      </c>
      <c r="F1053">
        <v>6</v>
      </c>
      <c r="G1053">
        <f t="shared" si="16"/>
        <v>6</v>
      </c>
      <c r="H1053" t="s">
        <v>1121</v>
      </c>
      <c r="K1053">
        <v>474</v>
      </c>
      <c r="M1053">
        <v>474</v>
      </c>
    </row>
    <row r="1054" spans="1:14" x14ac:dyDescent="0.3">
      <c r="A1054" t="s">
        <v>2678</v>
      </c>
      <c r="C1054" t="s">
        <v>2679</v>
      </c>
      <c r="D1054" t="s">
        <v>1119</v>
      </c>
      <c r="G1054">
        <f t="shared" si="16"/>
        <v>0</v>
      </c>
    </row>
    <row r="1055" spans="1:14" x14ac:dyDescent="0.3">
      <c r="A1055" t="s">
        <v>2680</v>
      </c>
      <c r="C1055" t="s">
        <v>2681</v>
      </c>
      <c r="D1055" t="s">
        <v>1119</v>
      </c>
      <c r="E1055" t="s">
        <v>1136</v>
      </c>
      <c r="F1055">
        <v>4</v>
      </c>
      <c r="G1055">
        <f t="shared" si="16"/>
        <v>4</v>
      </c>
      <c r="K1055">
        <v>612.20000000000005</v>
      </c>
      <c r="L1055">
        <v>197.45</v>
      </c>
      <c r="M1055">
        <v>335.75</v>
      </c>
      <c r="N1055">
        <v>79</v>
      </c>
    </row>
    <row r="1056" spans="1:14" x14ac:dyDescent="0.3">
      <c r="A1056" t="s">
        <v>2682</v>
      </c>
      <c r="C1056" t="s">
        <v>2683</v>
      </c>
      <c r="D1056" t="s">
        <v>1119</v>
      </c>
      <c r="E1056" t="s">
        <v>1133</v>
      </c>
      <c r="F1056">
        <v>2</v>
      </c>
      <c r="G1056">
        <f t="shared" si="16"/>
        <v>2</v>
      </c>
      <c r="H1056" t="s">
        <v>1121</v>
      </c>
      <c r="K1056">
        <v>286.14999999999998</v>
      </c>
      <c r="L1056">
        <v>128.15</v>
      </c>
      <c r="M1056">
        <v>158</v>
      </c>
    </row>
    <row r="1057" spans="1:14" x14ac:dyDescent="0.3">
      <c r="A1057" t="s">
        <v>2684</v>
      </c>
      <c r="C1057" t="s">
        <v>2685</v>
      </c>
      <c r="D1057" t="s">
        <v>1119</v>
      </c>
      <c r="E1057" t="s">
        <v>1224</v>
      </c>
      <c r="F1057">
        <v>1.3</v>
      </c>
      <c r="G1057">
        <f t="shared" si="16"/>
        <v>1.5</v>
      </c>
      <c r="H1057" t="s">
        <v>1121</v>
      </c>
      <c r="K1057">
        <v>177.9</v>
      </c>
      <c r="L1057">
        <v>39.65</v>
      </c>
      <c r="M1057">
        <v>138.25</v>
      </c>
    </row>
    <row r="1058" spans="1:14" x14ac:dyDescent="0.3">
      <c r="A1058" t="s">
        <v>2686</v>
      </c>
      <c r="C1058" t="s">
        <v>2687</v>
      </c>
      <c r="D1058" t="s">
        <v>1119</v>
      </c>
      <c r="E1058" t="s">
        <v>1229</v>
      </c>
      <c r="F1058">
        <v>3</v>
      </c>
      <c r="G1058">
        <f t="shared" si="16"/>
        <v>3</v>
      </c>
      <c r="H1058" t="s">
        <v>1121</v>
      </c>
      <c r="K1058">
        <v>334.9</v>
      </c>
      <c r="L1058">
        <v>78.150000000000006</v>
      </c>
      <c r="M1058">
        <v>256.75</v>
      </c>
    </row>
    <row r="1059" spans="1:14" x14ac:dyDescent="0.3">
      <c r="A1059" t="s">
        <v>2688</v>
      </c>
      <c r="C1059" t="s">
        <v>2689</v>
      </c>
      <c r="D1059" t="s">
        <v>1126</v>
      </c>
      <c r="E1059" t="s">
        <v>1150</v>
      </c>
      <c r="F1059">
        <v>1</v>
      </c>
      <c r="G1059">
        <f t="shared" si="16"/>
        <v>1</v>
      </c>
      <c r="H1059" t="s">
        <v>1121</v>
      </c>
      <c r="K1059">
        <v>138</v>
      </c>
      <c r="M1059">
        <v>79</v>
      </c>
      <c r="N1059">
        <v>59</v>
      </c>
    </row>
    <row r="1060" spans="1:14" x14ac:dyDescent="0.3">
      <c r="A1060" t="s">
        <v>2690</v>
      </c>
      <c r="C1060" t="s">
        <v>2691</v>
      </c>
      <c r="D1060" t="s">
        <v>1119</v>
      </c>
      <c r="E1060" t="s">
        <v>1136</v>
      </c>
      <c r="F1060">
        <v>4</v>
      </c>
      <c r="G1060">
        <f t="shared" si="16"/>
        <v>4</v>
      </c>
      <c r="H1060" t="s">
        <v>1121</v>
      </c>
      <c r="K1060">
        <v>688.9</v>
      </c>
      <c r="L1060">
        <v>293.89999999999998</v>
      </c>
      <c r="M1060">
        <v>316</v>
      </c>
      <c r="N1060">
        <v>79</v>
      </c>
    </row>
    <row r="1061" spans="1:14" x14ac:dyDescent="0.3">
      <c r="A1061" t="s">
        <v>2692</v>
      </c>
      <c r="C1061" t="s">
        <v>2693</v>
      </c>
      <c r="D1061" t="s">
        <v>1119</v>
      </c>
      <c r="E1061" t="s">
        <v>1229</v>
      </c>
      <c r="F1061">
        <v>3</v>
      </c>
      <c r="G1061">
        <f t="shared" si="16"/>
        <v>3</v>
      </c>
      <c r="K1061">
        <v>534.70000000000005</v>
      </c>
      <c r="L1061">
        <v>297.7</v>
      </c>
      <c r="M1061">
        <v>237</v>
      </c>
    </row>
    <row r="1062" spans="1:14" x14ac:dyDescent="0.3">
      <c r="A1062" t="s">
        <v>2694</v>
      </c>
      <c r="B1062" t="s">
        <v>2694</v>
      </c>
      <c r="C1062" t="s">
        <v>2695</v>
      </c>
      <c r="D1062" t="s">
        <v>1119</v>
      </c>
      <c r="G1062">
        <f t="shared" si="16"/>
        <v>0</v>
      </c>
      <c r="K1062">
        <v>187.35</v>
      </c>
      <c r="L1062">
        <v>187.35</v>
      </c>
    </row>
    <row r="1063" spans="1:14" x14ac:dyDescent="0.3">
      <c r="A1063" t="s">
        <v>2696</v>
      </c>
      <c r="B1063" t="s">
        <v>2696</v>
      </c>
      <c r="C1063" t="s">
        <v>2697</v>
      </c>
      <c r="D1063" t="s">
        <v>1119</v>
      </c>
      <c r="G1063">
        <f t="shared" si="16"/>
        <v>0</v>
      </c>
      <c r="K1063">
        <v>563.15</v>
      </c>
      <c r="L1063">
        <v>563.15</v>
      </c>
    </row>
    <row r="1064" spans="1:14" x14ac:dyDescent="0.3">
      <c r="A1064" t="s">
        <v>2698</v>
      </c>
      <c r="B1064" t="s">
        <v>2698</v>
      </c>
      <c r="C1064" t="s">
        <v>2699</v>
      </c>
      <c r="D1064" t="s">
        <v>1119</v>
      </c>
      <c r="E1064" t="s">
        <v>1133</v>
      </c>
      <c r="F1064">
        <v>2</v>
      </c>
      <c r="G1064">
        <f t="shared" si="16"/>
        <v>2</v>
      </c>
      <c r="H1064" t="s">
        <v>1121</v>
      </c>
      <c r="K1064">
        <v>196.65</v>
      </c>
      <c r="L1064">
        <v>38.65</v>
      </c>
      <c r="M1064">
        <v>158</v>
      </c>
    </row>
    <row r="1065" spans="1:14" x14ac:dyDescent="0.3">
      <c r="A1065" t="s">
        <v>2700</v>
      </c>
      <c r="B1065" t="s">
        <v>2700</v>
      </c>
      <c r="C1065" t="s">
        <v>2701</v>
      </c>
      <c r="D1065" t="s">
        <v>1119</v>
      </c>
      <c r="E1065" t="s">
        <v>1133</v>
      </c>
      <c r="F1065">
        <v>2</v>
      </c>
      <c r="G1065">
        <f t="shared" si="16"/>
        <v>2</v>
      </c>
      <c r="H1065" t="s">
        <v>1121</v>
      </c>
      <c r="K1065">
        <v>283.64999999999998</v>
      </c>
      <c r="L1065">
        <v>125.65</v>
      </c>
      <c r="M1065">
        <v>158</v>
      </c>
    </row>
    <row r="1066" spans="1:14" x14ac:dyDescent="0.3">
      <c r="A1066" t="s">
        <v>2702</v>
      </c>
      <c r="C1066" t="s">
        <v>2703</v>
      </c>
      <c r="D1066" t="s">
        <v>1119</v>
      </c>
      <c r="E1066" t="s">
        <v>1127</v>
      </c>
      <c r="F1066">
        <v>2.2999999999999998</v>
      </c>
      <c r="G1066">
        <f t="shared" si="16"/>
        <v>2.4999999999999996</v>
      </c>
      <c r="H1066" t="s">
        <v>1121</v>
      </c>
      <c r="K1066">
        <v>477.4</v>
      </c>
      <c r="L1066">
        <v>260.14999999999998</v>
      </c>
      <c r="M1066">
        <v>217.25</v>
      </c>
    </row>
    <row r="1067" spans="1:14" x14ac:dyDescent="0.3">
      <c r="A1067" t="s">
        <v>2704</v>
      </c>
      <c r="C1067" t="s">
        <v>2705</v>
      </c>
      <c r="D1067" t="s">
        <v>1119</v>
      </c>
      <c r="E1067" t="s">
        <v>1136</v>
      </c>
      <c r="F1067">
        <v>4</v>
      </c>
      <c r="G1067">
        <f t="shared" si="16"/>
        <v>4</v>
      </c>
      <c r="H1067" t="s">
        <v>1121</v>
      </c>
      <c r="K1067">
        <v>727.4</v>
      </c>
      <c r="L1067">
        <v>391.65</v>
      </c>
      <c r="M1067">
        <v>335.75</v>
      </c>
    </row>
    <row r="1068" spans="1:14" x14ac:dyDescent="0.3">
      <c r="A1068" t="s">
        <v>2706</v>
      </c>
      <c r="C1068" t="s">
        <v>2707</v>
      </c>
      <c r="D1068" t="s">
        <v>1119</v>
      </c>
      <c r="E1068" t="s">
        <v>1136</v>
      </c>
      <c r="F1068">
        <v>4</v>
      </c>
      <c r="G1068">
        <f t="shared" si="16"/>
        <v>4</v>
      </c>
      <c r="H1068" t="s">
        <v>1121</v>
      </c>
      <c r="K1068">
        <v>910.9</v>
      </c>
      <c r="L1068">
        <v>575.15</v>
      </c>
      <c r="M1068">
        <v>335.75</v>
      </c>
    </row>
    <row r="1069" spans="1:14" x14ac:dyDescent="0.3">
      <c r="A1069" t="s">
        <v>833</v>
      </c>
      <c r="B1069" t="s">
        <v>2708</v>
      </c>
      <c r="C1069" t="s">
        <v>2709</v>
      </c>
      <c r="D1069" t="s">
        <v>1119</v>
      </c>
      <c r="E1069" t="s">
        <v>1150</v>
      </c>
      <c r="F1069">
        <v>1</v>
      </c>
      <c r="G1069">
        <f t="shared" si="16"/>
        <v>1</v>
      </c>
      <c r="H1069" t="s">
        <v>1121</v>
      </c>
      <c r="K1069">
        <v>747.6</v>
      </c>
      <c r="L1069">
        <v>194.35</v>
      </c>
      <c r="M1069">
        <v>454.25</v>
      </c>
      <c r="N1069">
        <v>99</v>
      </c>
    </row>
    <row r="1070" spans="1:14" x14ac:dyDescent="0.3">
      <c r="A1070" t="s">
        <v>834</v>
      </c>
      <c r="B1070" t="s">
        <v>2708</v>
      </c>
      <c r="C1070" t="s">
        <v>2711</v>
      </c>
      <c r="D1070" t="s">
        <v>1119</v>
      </c>
      <c r="E1070" t="s">
        <v>1127</v>
      </c>
      <c r="F1070">
        <v>2.2999999999999998</v>
      </c>
      <c r="G1070">
        <f t="shared" si="16"/>
        <v>2.4999999999999996</v>
      </c>
      <c r="H1070" t="s">
        <v>1121</v>
      </c>
      <c r="K1070" s="2">
        <v>1072.5999999999999</v>
      </c>
      <c r="L1070">
        <v>203.35</v>
      </c>
      <c r="M1070">
        <v>770.25</v>
      </c>
      <c r="N1070">
        <v>99</v>
      </c>
    </row>
    <row r="1071" spans="1:14" x14ac:dyDescent="0.3">
      <c r="A1071" t="s">
        <v>835</v>
      </c>
      <c r="B1071" t="s">
        <v>2708</v>
      </c>
      <c r="C1071" t="s">
        <v>2713</v>
      </c>
      <c r="D1071" t="s">
        <v>1119</v>
      </c>
      <c r="E1071" t="s">
        <v>1229</v>
      </c>
      <c r="F1071">
        <v>3</v>
      </c>
      <c r="G1071">
        <f t="shared" si="16"/>
        <v>3</v>
      </c>
      <c r="H1071" t="s">
        <v>1121</v>
      </c>
      <c r="K1071" s="2">
        <v>1941.1</v>
      </c>
      <c r="L1071">
        <v>933.85</v>
      </c>
      <c r="M1071" s="2">
        <v>1007.25</v>
      </c>
    </row>
    <row r="1072" spans="1:14" x14ac:dyDescent="0.3">
      <c r="A1072" t="s">
        <v>345</v>
      </c>
      <c r="B1072" t="s">
        <v>576</v>
      </c>
      <c r="C1072" t="s">
        <v>2715</v>
      </c>
      <c r="D1072" t="s">
        <v>1119</v>
      </c>
      <c r="E1072" t="s">
        <v>1133</v>
      </c>
      <c r="F1072">
        <v>2</v>
      </c>
      <c r="G1072">
        <f t="shared" si="16"/>
        <v>2</v>
      </c>
      <c r="K1072">
        <v>642</v>
      </c>
      <c r="L1072">
        <v>365.25</v>
      </c>
      <c r="M1072">
        <v>177.75</v>
      </c>
      <c r="N1072">
        <v>99</v>
      </c>
    </row>
    <row r="1073" spans="1:14" x14ac:dyDescent="0.3">
      <c r="A1073" t="s">
        <v>347</v>
      </c>
      <c r="B1073" t="s">
        <v>577</v>
      </c>
      <c r="C1073" t="s">
        <v>2716</v>
      </c>
      <c r="D1073" t="s">
        <v>1119</v>
      </c>
      <c r="E1073" t="s">
        <v>1133</v>
      </c>
      <c r="F1073">
        <v>2</v>
      </c>
      <c r="G1073">
        <f t="shared" si="16"/>
        <v>2</v>
      </c>
      <c r="K1073">
        <v>862</v>
      </c>
      <c r="L1073">
        <v>585.25</v>
      </c>
      <c r="M1073">
        <v>177.75</v>
      </c>
      <c r="N1073">
        <v>99</v>
      </c>
    </row>
    <row r="1074" spans="1:14" x14ac:dyDescent="0.3">
      <c r="A1074" t="s">
        <v>2717</v>
      </c>
      <c r="C1074" t="s">
        <v>2718</v>
      </c>
      <c r="D1074" t="s">
        <v>1126</v>
      </c>
      <c r="G1074">
        <f t="shared" si="16"/>
        <v>0</v>
      </c>
      <c r="H1074" t="s">
        <v>1121</v>
      </c>
    </row>
    <row r="1075" spans="1:14" x14ac:dyDescent="0.3">
      <c r="A1075" t="s">
        <v>349</v>
      </c>
      <c r="C1075" t="s">
        <v>2719</v>
      </c>
      <c r="D1075" t="s">
        <v>1119</v>
      </c>
      <c r="E1075" t="s">
        <v>1133</v>
      </c>
      <c r="F1075">
        <v>2</v>
      </c>
      <c r="G1075">
        <f t="shared" si="16"/>
        <v>2</v>
      </c>
      <c r="H1075" t="s">
        <v>1121</v>
      </c>
      <c r="K1075">
        <v>445.4</v>
      </c>
      <c r="L1075">
        <v>188.4</v>
      </c>
      <c r="M1075">
        <v>158</v>
      </c>
      <c r="N1075">
        <v>99</v>
      </c>
    </row>
    <row r="1076" spans="1:14" x14ac:dyDescent="0.3">
      <c r="A1076" t="s">
        <v>351</v>
      </c>
      <c r="C1076" t="s">
        <v>2720</v>
      </c>
      <c r="D1076" t="s">
        <v>1119</v>
      </c>
      <c r="E1076" t="s">
        <v>1133</v>
      </c>
      <c r="F1076">
        <v>2</v>
      </c>
      <c r="G1076">
        <f t="shared" si="16"/>
        <v>2</v>
      </c>
      <c r="H1076" t="s">
        <v>1121</v>
      </c>
      <c r="K1076">
        <v>398.4</v>
      </c>
      <c r="L1076">
        <v>141.4</v>
      </c>
      <c r="M1076">
        <v>158</v>
      </c>
      <c r="N1076">
        <v>99</v>
      </c>
    </row>
    <row r="1077" spans="1:14" x14ac:dyDescent="0.3">
      <c r="A1077" t="s">
        <v>352</v>
      </c>
      <c r="C1077" t="s">
        <v>2721</v>
      </c>
      <c r="D1077" t="s">
        <v>1119</v>
      </c>
      <c r="E1077" t="s">
        <v>1144</v>
      </c>
      <c r="F1077">
        <v>6</v>
      </c>
      <c r="G1077">
        <f t="shared" si="16"/>
        <v>6</v>
      </c>
      <c r="H1077" t="s">
        <v>1121</v>
      </c>
      <c r="K1077" s="2">
        <v>1315.48</v>
      </c>
      <c r="L1077">
        <v>676.65</v>
      </c>
      <c r="M1077">
        <v>539.83000000000004</v>
      </c>
      <c r="N1077">
        <v>99</v>
      </c>
    </row>
    <row r="1078" spans="1:14" x14ac:dyDescent="0.3">
      <c r="A1078" t="s">
        <v>2722</v>
      </c>
      <c r="C1078" t="s">
        <v>2723</v>
      </c>
      <c r="D1078" t="s">
        <v>1119</v>
      </c>
      <c r="E1078" t="s">
        <v>1178</v>
      </c>
      <c r="F1078">
        <v>5</v>
      </c>
      <c r="G1078">
        <f t="shared" si="16"/>
        <v>5</v>
      </c>
      <c r="H1078" t="s">
        <v>1121</v>
      </c>
      <c r="K1078">
        <v>917.9</v>
      </c>
      <c r="L1078">
        <v>601.9</v>
      </c>
      <c r="M1078">
        <v>316</v>
      </c>
    </row>
    <row r="1079" spans="1:14" x14ac:dyDescent="0.3">
      <c r="A1079" t="s">
        <v>2724</v>
      </c>
      <c r="C1079" t="s">
        <v>2725</v>
      </c>
      <c r="D1079" t="s">
        <v>1119</v>
      </c>
      <c r="E1079" t="s">
        <v>1133</v>
      </c>
      <c r="F1079">
        <v>2</v>
      </c>
      <c r="G1079">
        <f t="shared" si="16"/>
        <v>2</v>
      </c>
      <c r="H1079" t="s">
        <v>1121</v>
      </c>
      <c r="K1079">
        <v>329.9</v>
      </c>
      <c r="L1079">
        <v>171.9</v>
      </c>
      <c r="M1079">
        <v>158</v>
      </c>
    </row>
    <row r="1080" spans="1:14" x14ac:dyDescent="0.3">
      <c r="A1080" t="s">
        <v>887</v>
      </c>
      <c r="C1080" t="s">
        <v>2726</v>
      </c>
      <c r="D1080" t="s">
        <v>1119</v>
      </c>
      <c r="E1080" t="s">
        <v>1133</v>
      </c>
      <c r="F1080">
        <v>2</v>
      </c>
      <c r="G1080">
        <f t="shared" si="16"/>
        <v>2</v>
      </c>
      <c r="H1080" t="s">
        <v>1121</v>
      </c>
      <c r="K1080">
        <v>398.4</v>
      </c>
      <c r="L1080">
        <v>141.4</v>
      </c>
      <c r="M1080">
        <v>158</v>
      </c>
      <c r="N1080">
        <v>99</v>
      </c>
    </row>
    <row r="1081" spans="1:14" x14ac:dyDescent="0.3">
      <c r="A1081" t="s">
        <v>2727</v>
      </c>
      <c r="C1081" t="s">
        <v>2728</v>
      </c>
      <c r="D1081" t="s">
        <v>1119</v>
      </c>
      <c r="E1081" t="s">
        <v>1229</v>
      </c>
      <c r="F1081">
        <v>3</v>
      </c>
      <c r="G1081">
        <f t="shared" si="16"/>
        <v>3</v>
      </c>
      <c r="H1081" t="s">
        <v>1121</v>
      </c>
      <c r="K1081">
        <v>620.9</v>
      </c>
      <c r="L1081">
        <v>304.89999999999998</v>
      </c>
      <c r="M1081">
        <v>316</v>
      </c>
    </row>
    <row r="1082" spans="1:14" x14ac:dyDescent="0.3">
      <c r="A1082" t="s">
        <v>2729</v>
      </c>
      <c r="C1082" t="s">
        <v>2730</v>
      </c>
      <c r="D1082" t="s">
        <v>1119</v>
      </c>
      <c r="E1082" t="s">
        <v>1136</v>
      </c>
      <c r="F1082">
        <v>4</v>
      </c>
      <c r="G1082">
        <f t="shared" si="16"/>
        <v>4</v>
      </c>
      <c r="H1082" t="s">
        <v>1121</v>
      </c>
      <c r="K1082">
        <v>620.9</v>
      </c>
      <c r="L1082">
        <v>304.89999999999998</v>
      </c>
      <c r="M1082">
        <v>316</v>
      </c>
    </row>
    <row r="1083" spans="1:14" x14ac:dyDescent="0.3">
      <c r="A1083" t="s">
        <v>2731</v>
      </c>
      <c r="C1083" t="s">
        <v>2732</v>
      </c>
      <c r="D1083" t="s">
        <v>1119</v>
      </c>
      <c r="E1083" t="s">
        <v>1178</v>
      </c>
      <c r="F1083">
        <v>5</v>
      </c>
      <c r="G1083">
        <f t="shared" si="16"/>
        <v>5</v>
      </c>
      <c r="H1083" t="s">
        <v>1121</v>
      </c>
      <c r="K1083">
        <v>969.9</v>
      </c>
      <c r="L1083">
        <v>574.9</v>
      </c>
      <c r="M1083">
        <v>395</v>
      </c>
    </row>
    <row r="1084" spans="1:14" x14ac:dyDescent="0.3">
      <c r="A1084" t="s">
        <v>359</v>
      </c>
      <c r="C1084" t="s">
        <v>2733</v>
      </c>
      <c r="D1084" t="s">
        <v>1119</v>
      </c>
      <c r="E1084" t="s">
        <v>1133</v>
      </c>
      <c r="F1084">
        <v>2</v>
      </c>
      <c r="G1084">
        <f t="shared" si="16"/>
        <v>2</v>
      </c>
      <c r="H1084" t="s">
        <v>1121</v>
      </c>
      <c r="K1084">
        <v>376.35</v>
      </c>
      <c r="L1084">
        <v>119.35</v>
      </c>
      <c r="M1084">
        <v>158</v>
      </c>
      <c r="N1084">
        <v>99</v>
      </c>
    </row>
    <row r="1085" spans="1:14" x14ac:dyDescent="0.3">
      <c r="A1085" t="s">
        <v>360</v>
      </c>
      <c r="C1085" t="s">
        <v>2734</v>
      </c>
      <c r="D1085" t="s">
        <v>1119</v>
      </c>
      <c r="E1085" t="s">
        <v>1224</v>
      </c>
      <c r="F1085">
        <v>1.3</v>
      </c>
      <c r="G1085">
        <f t="shared" si="16"/>
        <v>1.5</v>
      </c>
      <c r="H1085" t="s">
        <v>1121</v>
      </c>
      <c r="K1085">
        <v>289.85000000000002</v>
      </c>
      <c r="L1085">
        <v>72.349999999999994</v>
      </c>
      <c r="M1085">
        <v>118.5</v>
      </c>
      <c r="N1085">
        <v>99</v>
      </c>
    </row>
    <row r="1086" spans="1:14" x14ac:dyDescent="0.3">
      <c r="A1086" t="s">
        <v>361</v>
      </c>
      <c r="C1086" t="s">
        <v>2735</v>
      </c>
      <c r="D1086" t="s">
        <v>1119</v>
      </c>
      <c r="E1086" t="s">
        <v>1136</v>
      </c>
      <c r="F1086">
        <v>4</v>
      </c>
      <c r="G1086">
        <f t="shared" si="16"/>
        <v>4</v>
      </c>
      <c r="H1086" t="s">
        <v>1121</v>
      </c>
      <c r="K1086">
        <v>689.1</v>
      </c>
      <c r="L1086">
        <v>274.10000000000002</v>
      </c>
      <c r="M1086">
        <v>316</v>
      </c>
      <c r="N1086">
        <v>99</v>
      </c>
    </row>
    <row r="1087" spans="1:14" x14ac:dyDescent="0.3">
      <c r="A1087" t="s">
        <v>362</v>
      </c>
      <c r="C1087" t="s">
        <v>2736</v>
      </c>
      <c r="D1087" t="s">
        <v>1119</v>
      </c>
      <c r="E1087" t="s">
        <v>1144</v>
      </c>
      <c r="F1087">
        <v>6</v>
      </c>
      <c r="G1087">
        <f t="shared" si="16"/>
        <v>6</v>
      </c>
      <c r="H1087" t="s">
        <v>1121</v>
      </c>
      <c r="K1087" s="2">
        <v>1261.95</v>
      </c>
      <c r="L1087">
        <v>688.95</v>
      </c>
      <c r="M1087">
        <v>474</v>
      </c>
      <c r="N1087">
        <v>99</v>
      </c>
    </row>
    <row r="1088" spans="1:14" x14ac:dyDescent="0.3">
      <c r="A1088" t="s">
        <v>2737</v>
      </c>
      <c r="C1088" t="s">
        <v>2738</v>
      </c>
      <c r="D1088" t="s">
        <v>1119</v>
      </c>
      <c r="E1088" t="s">
        <v>1133</v>
      </c>
      <c r="F1088">
        <v>2</v>
      </c>
      <c r="G1088">
        <f t="shared" si="16"/>
        <v>2</v>
      </c>
      <c r="H1088" t="s">
        <v>1121</v>
      </c>
      <c r="K1088">
        <v>263.85000000000002</v>
      </c>
      <c r="L1088">
        <v>105.85</v>
      </c>
      <c r="M1088">
        <v>158</v>
      </c>
    </row>
    <row r="1089" spans="1:14" x14ac:dyDescent="0.3">
      <c r="A1089" t="s">
        <v>2739</v>
      </c>
      <c r="C1089" t="s">
        <v>2740</v>
      </c>
      <c r="D1089" t="s">
        <v>1119</v>
      </c>
      <c r="E1089" t="s">
        <v>1133</v>
      </c>
      <c r="F1089">
        <v>2</v>
      </c>
      <c r="G1089">
        <f t="shared" si="16"/>
        <v>2</v>
      </c>
      <c r="H1089" t="s">
        <v>1121</v>
      </c>
      <c r="K1089">
        <v>263.85000000000002</v>
      </c>
      <c r="L1089">
        <v>105.85</v>
      </c>
      <c r="M1089">
        <v>158</v>
      </c>
    </row>
    <row r="1090" spans="1:14" x14ac:dyDescent="0.3">
      <c r="A1090" t="s">
        <v>2741</v>
      </c>
      <c r="C1090" t="s">
        <v>2742</v>
      </c>
      <c r="D1090" t="s">
        <v>1119</v>
      </c>
      <c r="E1090" t="s">
        <v>1136</v>
      </c>
      <c r="F1090">
        <v>4</v>
      </c>
      <c r="G1090">
        <f t="shared" si="16"/>
        <v>4</v>
      </c>
      <c r="H1090" t="s">
        <v>1121</v>
      </c>
      <c r="K1090" s="2">
        <v>1117.4000000000001</v>
      </c>
      <c r="L1090">
        <v>801.4</v>
      </c>
      <c r="M1090">
        <v>316</v>
      </c>
    </row>
    <row r="1091" spans="1:14" x14ac:dyDescent="0.3">
      <c r="A1091" t="s">
        <v>2743</v>
      </c>
      <c r="C1091" t="s">
        <v>2744</v>
      </c>
      <c r="D1091" t="s">
        <v>1119</v>
      </c>
      <c r="E1091" t="s">
        <v>1136</v>
      </c>
      <c r="F1091">
        <v>4</v>
      </c>
      <c r="G1091">
        <f t="shared" ref="G1091:G1154" si="17">(F1091-INT(F1091))*5/3+INT(F1091)</f>
        <v>4</v>
      </c>
      <c r="H1091" t="s">
        <v>1121</v>
      </c>
      <c r="K1091">
        <v>986</v>
      </c>
      <c r="L1091">
        <v>670</v>
      </c>
      <c r="M1091">
        <v>316</v>
      </c>
    </row>
    <row r="1092" spans="1:14" x14ac:dyDescent="0.3">
      <c r="A1092" t="s">
        <v>2745</v>
      </c>
      <c r="C1092" t="s">
        <v>2746</v>
      </c>
      <c r="D1092" t="s">
        <v>1119</v>
      </c>
      <c r="E1092" t="s">
        <v>1136</v>
      </c>
      <c r="F1092">
        <v>4</v>
      </c>
      <c r="G1092">
        <f t="shared" si="17"/>
        <v>4</v>
      </c>
      <c r="H1092" t="s">
        <v>1121</v>
      </c>
      <c r="K1092" s="2">
        <v>1445</v>
      </c>
      <c r="L1092" s="2">
        <v>1129</v>
      </c>
      <c r="M1092">
        <v>316</v>
      </c>
    </row>
    <row r="1093" spans="1:14" x14ac:dyDescent="0.3">
      <c r="A1093" t="s">
        <v>2747</v>
      </c>
      <c r="C1093" t="s">
        <v>2748</v>
      </c>
      <c r="D1093" t="s">
        <v>1119</v>
      </c>
      <c r="E1093" t="s">
        <v>1136</v>
      </c>
      <c r="F1093">
        <v>4</v>
      </c>
      <c r="G1093">
        <f t="shared" si="17"/>
        <v>4</v>
      </c>
      <c r="H1093" t="s">
        <v>1121</v>
      </c>
      <c r="K1093" s="2">
        <v>1334</v>
      </c>
      <c r="L1093" s="2">
        <v>1018</v>
      </c>
      <c r="M1093">
        <v>316</v>
      </c>
    </row>
    <row r="1094" spans="1:14" x14ac:dyDescent="0.3">
      <c r="A1094" t="s">
        <v>2749</v>
      </c>
      <c r="C1094" t="s">
        <v>2750</v>
      </c>
      <c r="D1094" t="s">
        <v>1119</v>
      </c>
      <c r="E1094" t="s">
        <v>1133</v>
      </c>
      <c r="F1094">
        <v>2</v>
      </c>
      <c r="G1094">
        <f t="shared" si="17"/>
        <v>2</v>
      </c>
      <c r="H1094" t="s">
        <v>1121</v>
      </c>
      <c r="K1094">
        <v>299.39999999999998</v>
      </c>
      <c r="L1094">
        <v>141.4</v>
      </c>
      <c r="M1094">
        <v>158</v>
      </c>
    </row>
    <row r="1095" spans="1:14" x14ac:dyDescent="0.3">
      <c r="A1095" t="s">
        <v>2751</v>
      </c>
      <c r="C1095" t="s">
        <v>2752</v>
      </c>
      <c r="D1095" t="s">
        <v>1119</v>
      </c>
      <c r="E1095" t="s">
        <v>1178</v>
      </c>
      <c r="F1095">
        <v>5</v>
      </c>
      <c r="G1095">
        <f t="shared" si="17"/>
        <v>5</v>
      </c>
      <c r="H1095" t="s">
        <v>1121</v>
      </c>
      <c r="K1095" s="2">
        <v>1045.4000000000001</v>
      </c>
      <c r="L1095">
        <v>650.4</v>
      </c>
      <c r="M1095">
        <v>395</v>
      </c>
    </row>
    <row r="1096" spans="1:14" x14ac:dyDescent="0.3">
      <c r="A1096" t="s">
        <v>2753</v>
      </c>
      <c r="C1096" t="s">
        <v>2754</v>
      </c>
      <c r="D1096" t="s">
        <v>1119</v>
      </c>
      <c r="E1096" t="s">
        <v>1224</v>
      </c>
      <c r="F1096">
        <v>1.3</v>
      </c>
      <c r="G1096">
        <f t="shared" si="17"/>
        <v>1.5</v>
      </c>
      <c r="H1096" t="s">
        <v>1121</v>
      </c>
      <c r="K1096">
        <v>190.85</v>
      </c>
      <c r="L1096">
        <v>72.349999999999994</v>
      </c>
      <c r="M1096">
        <v>118.5</v>
      </c>
    </row>
    <row r="1097" spans="1:14" x14ac:dyDescent="0.3">
      <c r="A1097" t="s">
        <v>2755</v>
      </c>
      <c r="C1097" t="s">
        <v>2756</v>
      </c>
      <c r="D1097" t="s">
        <v>1119</v>
      </c>
      <c r="E1097" t="s">
        <v>1224</v>
      </c>
      <c r="F1097">
        <v>1.3</v>
      </c>
      <c r="G1097">
        <f t="shared" si="17"/>
        <v>1.5</v>
      </c>
      <c r="H1097" t="s">
        <v>1121</v>
      </c>
      <c r="K1097">
        <v>190.85</v>
      </c>
      <c r="L1097">
        <v>72.349999999999994</v>
      </c>
      <c r="M1097">
        <v>118.5</v>
      </c>
    </row>
    <row r="1098" spans="1:14" x14ac:dyDescent="0.3">
      <c r="A1098" t="s">
        <v>2757</v>
      </c>
      <c r="C1098" t="s">
        <v>2758</v>
      </c>
      <c r="D1098" t="s">
        <v>1119</v>
      </c>
      <c r="E1098" t="s">
        <v>1229</v>
      </c>
      <c r="F1098">
        <v>3</v>
      </c>
      <c r="G1098">
        <f t="shared" si="17"/>
        <v>3</v>
      </c>
      <c r="H1098" t="s">
        <v>1121</v>
      </c>
      <c r="K1098">
        <v>756.18</v>
      </c>
      <c r="L1098">
        <v>453.35</v>
      </c>
      <c r="M1098">
        <v>302.83</v>
      </c>
    </row>
    <row r="1099" spans="1:14" x14ac:dyDescent="0.3">
      <c r="A1099" t="s">
        <v>2759</v>
      </c>
      <c r="C1099" t="s">
        <v>2760</v>
      </c>
      <c r="D1099" t="s">
        <v>1119</v>
      </c>
      <c r="E1099" t="s">
        <v>1229</v>
      </c>
      <c r="F1099">
        <v>3</v>
      </c>
      <c r="G1099">
        <f t="shared" si="17"/>
        <v>3</v>
      </c>
      <c r="H1099" t="s">
        <v>1121</v>
      </c>
      <c r="K1099" s="2">
        <v>1065.9000000000001</v>
      </c>
      <c r="L1099">
        <v>670.9</v>
      </c>
      <c r="M1099">
        <v>395</v>
      </c>
    </row>
    <row r="1100" spans="1:14" x14ac:dyDescent="0.3">
      <c r="A1100" t="s">
        <v>2761</v>
      </c>
      <c r="C1100" t="s">
        <v>2762</v>
      </c>
      <c r="D1100" t="s">
        <v>1119</v>
      </c>
      <c r="E1100" t="s">
        <v>1136</v>
      </c>
      <c r="F1100">
        <v>4</v>
      </c>
      <c r="G1100">
        <f t="shared" si="17"/>
        <v>4</v>
      </c>
      <c r="H1100" t="s">
        <v>1121</v>
      </c>
      <c r="K1100" s="2">
        <v>1437.98</v>
      </c>
      <c r="L1100">
        <v>898.15</v>
      </c>
      <c r="M1100">
        <v>539.83000000000004</v>
      </c>
    </row>
    <row r="1101" spans="1:14" x14ac:dyDescent="0.3">
      <c r="A1101" t="s">
        <v>2763</v>
      </c>
      <c r="C1101" t="s">
        <v>2764</v>
      </c>
      <c r="D1101" t="s">
        <v>1119</v>
      </c>
      <c r="E1101" t="s">
        <v>1229</v>
      </c>
      <c r="F1101">
        <v>3</v>
      </c>
      <c r="G1101">
        <f t="shared" si="17"/>
        <v>3</v>
      </c>
      <c r="H1101" t="s">
        <v>1121</v>
      </c>
      <c r="K1101" s="2">
        <v>1217.4000000000001</v>
      </c>
      <c r="L1101">
        <v>743.4</v>
      </c>
      <c r="M1101">
        <v>474</v>
      </c>
    </row>
    <row r="1102" spans="1:14" x14ac:dyDescent="0.3">
      <c r="A1102" t="s">
        <v>890</v>
      </c>
      <c r="C1102" t="s">
        <v>2765</v>
      </c>
      <c r="D1102" t="s">
        <v>1119</v>
      </c>
      <c r="E1102" t="s">
        <v>1136</v>
      </c>
      <c r="F1102">
        <v>4</v>
      </c>
      <c r="G1102">
        <f t="shared" si="17"/>
        <v>4</v>
      </c>
      <c r="H1102" t="s">
        <v>1121</v>
      </c>
      <c r="K1102">
        <v>668.4</v>
      </c>
      <c r="L1102">
        <v>253.4</v>
      </c>
      <c r="M1102">
        <v>316</v>
      </c>
      <c r="N1102">
        <v>99</v>
      </c>
    </row>
    <row r="1103" spans="1:14" x14ac:dyDescent="0.3">
      <c r="A1103" t="s">
        <v>891</v>
      </c>
      <c r="C1103" t="s">
        <v>2766</v>
      </c>
      <c r="D1103" t="s">
        <v>1119</v>
      </c>
      <c r="E1103" t="s">
        <v>1178</v>
      </c>
      <c r="F1103">
        <v>5</v>
      </c>
      <c r="G1103">
        <f t="shared" si="17"/>
        <v>5</v>
      </c>
      <c r="H1103" t="s">
        <v>1121</v>
      </c>
      <c r="K1103" s="2">
        <v>1326.4</v>
      </c>
      <c r="L1103">
        <v>832.4</v>
      </c>
      <c r="M1103">
        <v>395</v>
      </c>
      <c r="N1103">
        <v>99</v>
      </c>
    </row>
    <row r="1104" spans="1:14" x14ac:dyDescent="0.3">
      <c r="A1104" t="s">
        <v>2767</v>
      </c>
      <c r="C1104" t="s">
        <v>2768</v>
      </c>
      <c r="D1104" t="s">
        <v>1119</v>
      </c>
      <c r="E1104" t="s">
        <v>1136</v>
      </c>
      <c r="F1104">
        <v>4</v>
      </c>
      <c r="G1104">
        <f t="shared" si="17"/>
        <v>4</v>
      </c>
      <c r="H1104" t="s">
        <v>1121</v>
      </c>
      <c r="K1104">
        <v>642.6</v>
      </c>
      <c r="L1104">
        <v>326.60000000000002</v>
      </c>
      <c r="M1104">
        <v>316</v>
      </c>
    </row>
    <row r="1105" spans="1:14" x14ac:dyDescent="0.3">
      <c r="A1105" t="s">
        <v>353</v>
      </c>
      <c r="C1105" t="s">
        <v>2769</v>
      </c>
      <c r="D1105" t="s">
        <v>1119</v>
      </c>
      <c r="E1105" t="s">
        <v>1229</v>
      </c>
      <c r="F1105">
        <v>3</v>
      </c>
      <c r="G1105">
        <f t="shared" si="17"/>
        <v>3</v>
      </c>
      <c r="H1105" t="s">
        <v>1121</v>
      </c>
      <c r="K1105">
        <v>675.9</v>
      </c>
      <c r="L1105">
        <v>260.89999999999998</v>
      </c>
      <c r="M1105">
        <v>316</v>
      </c>
      <c r="N1105">
        <v>99</v>
      </c>
    </row>
    <row r="1106" spans="1:14" x14ac:dyDescent="0.3">
      <c r="A1106" t="s">
        <v>2770</v>
      </c>
      <c r="C1106" t="s">
        <v>2771</v>
      </c>
      <c r="D1106" t="s">
        <v>1119</v>
      </c>
      <c r="E1106" t="s">
        <v>1144</v>
      </c>
      <c r="F1106">
        <v>6</v>
      </c>
      <c r="G1106">
        <f t="shared" si="17"/>
        <v>6</v>
      </c>
      <c r="H1106" t="s">
        <v>1121</v>
      </c>
      <c r="K1106" s="2">
        <v>1071.0999999999999</v>
      </c>
      <c r="L1106">
        <v>755.1</v>
      </c>
      <c r="M1106">
        <v>316</v>
      </c>
    </row>
    <row r="1107" spans="1:14" x14ac:dyDescent="0.3">
      <c r="A1107" t="s">
        <v>690</v>
      </c>
      <c r="C1107" t="s">
        <v>2772</v>
      </c>
      <c r="D1107" t="s">
        <v>1119</v>
      </c>
      <c r="E1107" t="s">
        <v>1133</v>
      </c>
      <c r="F1107">
        <v>2</v>
      </c>
      <c r="G1107">
        <f t="shared" si="17"/>
        <v>2</v>
      </c>
      <c r="H1107" t="s">
        <v>1121</v>
      </c>
      <c r="K1107">
        <v>597.85</v>
      </c>
      <c r="L1107">
        <v>340.85</v>
      </c>
      <c r="M1107">
        <v>158</v>
      </c>
      <c r="N1107">
        <v>99</v>
      </c>
    </row>
    <row r="1108" spans="1:14" x14ac:dyDescent="0.3">
      <c r="A1108" t="s">
        <v>691</v>
      </c>
      <c r="C1108" t="s">
        <v>2773</v>
      </c>
      <c r="D1108" t="s">
        <v>1119</v>
      </c>
      <c r="E1108" t="s">
        <v>1229</v>
      </c>
      <c r="F1108">
        <v>3</v>
      </c>
      <c r="G1108">
        <f t="shared" si="17"/>
        <v>3</v>
      </c>
      <c r="H1108" t="s">
        <v>1121</v>
      </c>
      <c r="K1108" s="2">
        <v>1138.0999999999999</v>
      </c>
      <c r="L1108">
        <v>723.1</v>
      </c>
      <c r="M1108">
        <v>316</v>
      </c>
      <c r="N1108">
        <v>99</v>
      </c>
    </row>
    <row r="1109" spans="1:14" x14ac:dyDescent="0.3">
      <c r="A1109" t="s">
        <v>692</v>
      </c>
      <c r="C1109" t="s">
        <v>2774</v>
      </c>
      <c r="D1109" t="s">
        <v>1119</v>
      </c>
      <c r="E1109" t="s">
        <v>1144</v>
      </c>
      <c r="F1109">
        <v>6</v>
      </c>
      <c r="G1109">
        <f t="shared" si="17"/>
        <v>6</v>
      </c>
      <c r="H1109" t="s">
        <v>1121</v>
      </c>
      <c r="K1109" s="2">
        <v>1483.45</v>
      </c>
      <c r="L1109">
        <v>910.45</v>
      </c>
      <c r="M1109">
        <v>474</v>
      </c>
      <c r="N1109">
        <v>99</v>
      </c>
    </row>
    <row r="1110" spans="1:14" x14ac:dyDescent="0.3">
      <c r="A1110" t="s">
        <v>693</v>
      </c>
      <c r="C1110" t="s">
        <v>2775</v>
      </c>
      <c r="D1110" t="s">
        <v>1119</v>
      </c>
      <c r="E1110" t="s">
        <v>1144</v>
      </c>
      <c r="F1110">
        <v>6</v>
      </c>
      <c r="G1110">
        <f t="shared" si="17"/>
        <v>6</v>
      </c>
      <c r="H1110" t="s">
        <v>1121</v>
      </c>
      <c r="K1110" s="2">
        <v>2847.6</v>
      </c>
      <c r="L1110" s="2">
        <v>2274.6</v>
      </c>
      <c r="M1110">
        <v>474</v>
      </c>
      <c r="N1110">
        <v>99</v>
      </c>
    </row>
    <row r="1111" spans="1:14" x14ac:dyDescent="0.3">
      <c r="A1111" t="s">
        <v>2776</v>
      </c>
      <c r="C1111" t="s">
        <v>2777</v>
      </c>
      <c r="D1111" t="s">
        <v>1119</v>
      </c>
      <c r="E1111" t="s">
        <v>1136</v>
      </c>
      <c r="F1111">
        <v>4</v>
      </c>
      <c r="G1111">
        <f t="shared" si="17"/>
        <v>4</v>
      </c>
      <c r="K1111">
        <v>331.85</v>
      </c>
      <c r="L1111">
        <v>331.85</v>
      </c>
    </row>
    <row r="1112" spans="1:14" x14ac:dyDescent="0.3">
      <c r="A1112" t="s">
        <v>2778</v>
      </c>
      <c r="C1112" t="s">
        <v>2779</v>
      </c>
      <c r="D1112" t="s">
        <v>1119</v>
      </c>
      <c r="E1112" t="s">
        <v>1229</v>
      </c>
      <c r="F1112">
        <v>3</v>
      </c>
      <c r="G1112">
        <f t="shared" si="17"/>
        <v>3</v>
      </c>
      <c r="H1112" t="s">
        <v>1121</v>
      </c>
      <c r="K1112">
        <v>358.05</v>
      </c>
      <c r="L1112">
        <v>121.05</v>
      </c>
      <c r="M1112">
        <v>237</v>
      </c>
    </row>
    <row r="1113" spans="1:14" x14ac:dyDescent="0.3">
      <c r="A1113" t="s">
        <v>2780</v>
      </c>
      <c r="C1113" t="s">
        <v>2781</v>
      </c>
      <c r="D1113" t="s">
        <v>1119</v>
      </c>
      <c r="E1113" t="s">
        <v>1136</v>
      </c>
      <c r="F1113">
        <v>4</v>
      </c>
      <c r="G1113">
        <f t="shared" si="17"/>
        <v>4</v>
      </c>
      <c r="H1113" t="s">
        <v>1121</v>
      </c>
      <c r="K1113">
        <v>854.85</v>
      </c>
      <c r="L1113">
        <v>459.85</v>
      </c>
      <c r="M1113">
        <v>395</v>
      </c>
    </row>
    <row r="1114" spans="1:14" x14ac:dyDescent="0.3">
      <c r="A1114" t="s">
        <v>2782</v>
      </c>
      <c r="C1114" t="s">
        <v>2783</v>
      </c>
      <c r="D1114" t="s">
        <v>1119</v>
      </c>
      <c r="E1114" t="s">
        <v>1144</v>
      </c>
      <c r="F1114">
        <v>6</v>
      </c>
      <c r="G1114">
        <f t="shared" si="17"/>
        <v>6</v>
      </c>
      <c r="H1114" t="s">
        <v>1121</v>
      </c>
      <c r="K1114">
        <v>953.35</v>
      </c>
      <c r="L1114">
        <v>558.35</v>
      </c>
      <c r="M1114">
        <v>395</v>
      </c>
    </row>
    <row r="1115" spans="1:14" x14ac:dyDescent="0.3">
      <c r="A1115" t="s">
        <v>2784</v>
      </c>
      <c r="C1115" t="s">
        <v>2785</v>
      </c>
      <c r="D1115" t="s">
        <v>1119</v>
      </c>
      <c r="E1115" t="s">
        <v>1136</v>
      </c>
      <c r="F1115">
        <v>4</v>
      </c>
      <c r="G1115">
        <f t="shared" si="17"/>
        <v>4</v>
      </c>
      <c r="H1115" t="s">
        <v>1121</v>
      </c>
      <c r="K1115">
        <v>349.55</v>
      </c>
      <c r="L1115">
        <v>349.55</v>
      </c>
    </row>
    <row r="1116" spans="1:14" x14ac:dyDescent="0.3">
      <c r="A1116" t="s">
        <v>2786</v>
      </c>
      <c r="C1116" t="s">
        <v>2787</v>
      </c>
      <c r="D1116" t="s">
        <v>1119</v>
      </c>
      <c r="E1116" t="s">
        <v>1229</v>
      </c>
      <c r="F1116">
        <v>3</v>
      </c>
      <c r="G1116">
        <f t="shared" si="17"/>
        <v>3</v>
      </c>
      <c r="H1116" t="s">
        <v>1121</v>
      </c>
      <c r="K1116">
        <v>358.05</v>
      </c>
      <c r="L1116">
        <v>121.05</v>
      </c>
      <c r="M1116">
        <v>237</v>
      </c>
    </row>
    <row r="1117" spans="1:14" x14ac:dyDescent="0.3">
      <c r="A1117" t="s">
        <v>2788</v>
      </c>
      <c r="C1117" t="s">
        <v>2789</v>
      </c>
      <c r="D1117" t="s">
        <v>1119</v>
      </c>
      <c r="E1117" t="s">
        <v>1136</v>
      </c>
      <c r="F1117">
        <v>4</v>
      </c>
      <c r="G1117">
        <f t="shared" si="17"/>
        <v>4</v>
      </c>
      <c r="H1117" t="s">
        <v>1121</v>
      </c>
      <c r="K1117">
        <v>917.5</v>
      </c>
      <c r="L1117">
        <v>522.5</v>
      </c>
      <c r="M1117">
        <v>395</v>
      </c>
    </row>
    <row r="1118" spans="1:14" x14ac:dyDescent="0.3">
      <c r="A1118" t="s">
        <v>2790</v>
      </c>
      <c r="C1118" t="s">
        <v>2791</v>
      </c>
      <c r="D1118" t="s">
        <v>1119</v>
      </c>
      <c r="E1118" t="s">
        <v>1120</v>
      </c>
      <c r="F1118">
        <v>7</v>
      </c>
      <c r="G1118">
        <f t="shared" si="17"/>
        <v>7</v>
      </c>
      <c r="H1118" t="s">
        <v>1121</v>
      </c>
      <c r="K1118">
        <v>926.5</v>
      </c>
      <c r="L1118">
        <v>531.5</v>
      </c>
      <c r="M1118">
        <v>395</v>
      </c>
    </row>
    <row r="1119" spans="1:14" x14ac:dyDescent="0.3">
      <c r="A1119" t="s">
        <v>2792</v>
      </c>
      <c r="C1119" t="s">
        <v>2793</v>
      </c>
      <c r="D1119" t="s">
        <v>1119</v>
      </c>
      <c r="E1119" t="s">
        <v>1136</v>
      </c>
      <c r="F1119">
        <v>4</v>
      </c>
      <c r="G1119">
        <f t="shared" si="17"/>
        <v>4</v>
      </c>
      <c r="H1119" t="s">
        <v>1121</v>
      </c>
      <c r="K1119">
        <v>331.85</v>
      </c>
      <c r="L1119">
        <v>331.85</v>
      </c>
    </row>
    <row r="1120" spans="1:14" x14ac:dyDescent="0.3">
      <c r="A1120" t="s">
        <v>2794</v>
      </c>
      <c r="C1120" t="s">
        <v>2795</v>
      </c>
      <c r="D1120" t="s">
        <v>1119</v>
      </c>
      <c r="E1120" t="s">
        <v>1229</v>
      </c>
      <c r="F1120">
        <v>3</v>
      </c>
      <c r="G1120">
        <f t="shared" si="17"/>
        <v>3</v>
      </c>
      <c r="H1120" t="s">
        <v>1121</v>
      </c>
      <c r="K1120">
        <v>358.05</v>
      </c>
      <c r="L1120">
        <v>121.05</v>
      </c>
      <c r="M1120">
        <v>237</v>
      </c>
    </row>
    <row r="1121" spans="1:14" x14ac:dyDescent="0.3">
      <c r="A1121" t="s">
        <v>2796</v>
      </c>
      <c r="C1121" t="s">
        <v>2797</v>
      </c>
      <c r="D1121" t="s">
        <v>1119</v>
      </c>
      <c r="E1121" t="s">
        <v>1136</v>
      </c>
      <c r="F1121">
        <v>4</v>
      </c>
      <c r="G1121">
        <f t="shared" si="17"/>
        <v>4</v>
      </c>
      <c r="H1121" t="s">
        <v>1121</v>
      </c>
      <c r="K1121">
        <v>854.85</v>
      </c>
      <c r="L1121">
        <v>459.85</v>
      </c>
      <c r="M1121">
        <v>395</v>
      </c>
    </row>
    <row r="1122" spans="1:14" x14ac:dyDescent="0.3">
      <c r="A1122" t="s">
        <v>2798</v>
      </c>
      <c r="C1122" t="s">
        <v>2799</v>
      </c>
      <c r="D1122" t="s">
        <v>1119</v>
      </c>
      <c r="E1122" t="s">
        <v>1144</v>
      </c>
      <c r="F1122">
        <v>6</v>
      </c>
      <c r="G1122">
        <f t="shared" si="17"/>
        <v>6</v>
      </c>
      <c r="H1122" t="s">
        <v>1121</v>
      </c>
      <c r="K1122">
        <v>953.35</v>
      </c>
      <c r="L1122">
        <v>558.35</v>
      </c>
      <c r="M1122">
        <v>395</v>
      </c>
    </row>
    <row r="1123" spans="1:14" x14ac:dyDescent="0.3">
      <c r="A1123" t="s">
        <v>2800</v>
      </c>
      <c r="C1123" t="s">
        <v>2801</v>
      </c>
      <c r="D1123" t="s">
        <v>1119</v>
      </c>
      <c r="E1123" t="s">
        <v>1136</v>
      </c>
      <c r="F1123">
        <v>4</v>
      </c>
      <c r="G1123">
        <f t="shared" si="17"/>
        <v>4</v>
      </c>
      <c r="H1123" t="s">
        <v>1121</v>
      </c>
      <c r="K1123">
        <v>706.55</v>
      </c>
      <c r="L1123">
        <v>351.05</v>
      </c>
      <c r="M1123">
        <v>355.5</v>
      </c>
    </row>
    <row r="1124" spans="1:14" x14ac:dyDescent="0.3">
      <c r="A1124" t="s">
        <v>526</v>
      </c>
      <c r="C1124" t="s">
        <v>2802</v>
      </c>
      <c r="D1124" t="s">
        <v>1119</v>
      </c>
      <c r="E1124" t="s">
        <v>1229</v>
      </c>
      <c r="F1124">
        <v>3</v>
      </c>
      <c r="G1124">
        <f t="shared" si="17"/>
        <v>3</v>
      </c>
      <c r="H1124" t="s">
        <v>1121</v>
      </c>
      <c r="K1124">
        <v>458.55</v>
      </c>
      <c r="L1124">
        <v>122.55</v>
      </c>
      <c r="M1124">
        <v>237</v>
      </c>
      <c r="N1124">
        <v>99</v>
      </c>
    </row>
    <row r="1125" spans="1:14" x14ac:dyDescent="0.3">
      <c r="A1125" t="s">
        <v>527</v>
      </c>
      <c r="C1125" t="s">
        <v>2803</v>
      </c>
      <c r="D1125" t="s">
        <v>1119</v>
      </c>
      <c r="E1125" t="s">
        <v>1178</v>
      </c>
      <c r="F1125">
        <v>5</v>
      </c>
      <c r="G1125">
        <f t="shared" si="17"/>
        <v>5</v>
      </c>
      <c r="H1125" t="s">
        <v>1121</v>
      </c>
      <c r="K1125" s="2">
        <v>1138.8499999999999</v>
      </c>
      <c r="L1125">
        <v>644.85</v>
      </c>
      <c r="M1125">
        <v>395</v>
      </c>
      <c r="N1125">
        <v>99</v>
      </c>
    </row>
    <row r="1126" spans="1:14" x14ac:dyDescent="0.3">
      <c r="A1126" t="s">
        <v>528</v>
      </c>
      <c r="C1126" t="s">
        <v>2804</v>
      </c>
      <c r="D1126" t="s">
        <v>1119</v>
      </c>
      <c r="E1126" t="s">
        <v>1144</v>
      </c>
      <c r="F1126">
        <v>6</v>
      </c>
      <c r="G1126">
        <f t="shared" si="17"/>
        <v>6</v>
      </c>
      <c r="H1126" t="s">
        <v>1121</v>
      </c>
      <c r="K1126" s="2">
        <v>1418.9</v>
      </c>
      <c r="L1126">
        <v>845.9</v>
      </c>
      <c r="M1126">
        <v>474</v>
      </c>
      <c r="N1126">
        <v>99</v>
      </c>
    </row>
    <row r="1127" spans="1:14" x14ac:dyDescent="0.3">
      <c r="A1127" t="s">
        <v>2805</v>
      </c>
      <c r="C1127" t="s">
        <v>2806</v>
      </c>
      <c r="D1127" t="s">
        <v>1119</v>
      </c>
      <c r="E1127" t="s">
        <v>1136</v>
      </c>
      <c r="F1127">
        <v>4</v>
      </c>
      <c r="G1127">
        <f t="shared" si="17"/>
        <v>4</v>
      </c>
      <c r="H1127" t="s">
        <v>1121</v>
      </c>
      <c r="K1127">
        <v>316.85000000000002</v>
      </c>
      <c r="L1127">
        <v>316.85000000000002</v>
      </c>
    </row>
    <row r="1128" spans="1:14" x14ac:dyDescent="0.3">
      <c r="A1128" t="s">
        <v>2807</v>
      </c>
      <c r="C1128" t="s">
        <v>2808</v>
      </c>
      <c r="D1128" t="s">
        <v>1119</v>
      </c>
      <c r="E1128" t="s">
        <v>1133</v>
      </c>
      <c r="F1128">
        <v>2</v>
      </c>
      <c r="G1128">
        <f t="shared" si="17"/>
        <v>2</v>
      </c>
      <c r="H1128" t="s">
        <v>1121</v>
      </c>
      <c r="K1128">
        <v>305.85000000000002</v>
      </c>
      <c r="L1128">
        <v>147.85</v>
      </c>
      <c r="M1128">
        <v>158</v>
      </c>
    </row>
    <row r="1129" spans="1:14" x14ac:dyDescent="0.3">
      <c r="A1129" t="s">
        <v>2809</v>
      </c>
      <c r="C1129" t="s">
        <v>2810</v>
      </c>
      <c r="D1129" t="s">
        <v>1119</v>
      </c>
      <c r="E1129" t="s">
        <v>1136</v>
      </c>
      <c r="F1129">
        <v>4</v>
      </c>
      <c r="G1129">
        <f t="shared" si="17"/>
        <v>4</v>
      </c>
      <c r="H1129" t="s">
        <v>1121</v>
      </c>
      <c r="K1129" s="2">
        <v>1355.85</v>
      </c>
      <c r="L1129">
        <v>881.85</v>
      </c>
      <c r="M1129">
        <v>474</v>
      </c>
    </row>
    <row r="1130" spans="1:14" x14ac:dyDescent="0.3">
      <c r="A1130" t="s">
        <v>2811</v>
      </c>
      <c r="C1130" t="s">
        <v>2812</v>
      </c>
      <c r="D1130" t="s">
        <v>1119</v>
      </c>
      <c r="E1130" t="s">
        <v>1144</v>
      </c>
      <c r="F1130">
        <v>6</v>
      </c>
      <c r="G1130">
        <f t="shared" si="17"/>
        <v>6</v>
      </c>
      <c r="H1130" t="s">
        <v>1121</v>
      </c>
      <c r="K1130" s="2">
        <v>1447.85</v>
      </c>
      <c r="L1130" s="2">
        <v>1052.8499999999999</v>
      </c>
      <c r="M1130">
        <v>395</v>
      </c>
    </row>
    <row r="1131" spans="1:14" x14ac:dyDescent="0.3">
      <c r="A1131" t="s">
        <v>2813</v>
      </c>
      <c r="C1131" t="s">
        <v>2814</v>
      </c>
      <c r="D1131" t="s">
        <v>1119</v>
      </c>
      <c r="E1131" t="s">
        <v>1136</v>
      </c>
      <c r="F1131">
        <v>4</v>
      </c>
      <c r="G1131">
        <f t="shared" si="17"/>
        <v>4</v>
      </c>
      <c r="H1131" t="s">
        <v>1121</v>
      </c>
      <c r="K1131">
        <v>324.85000000000002</v>
      </c>
      <c r="L1131">
        <v>324.85000000000002</v>
      </c>
    </row>
    <row r="1132" spans="1:14" x14ac:dyDescent="0.3">
      <c r="A1132" t="s">
        <v>529</v>
      </c>
      <c r="C1132" t="s">
        <v>2815</v>
      </c>
      <c r="D1132" t="s">
        <v>1119</v>
      </c>
      <c r="E1132" t="s">
        <v>1229</v>
      </c>
      <c r="F1132">
        <v>3</v>
      </c>
      <c r="G1132">
        <f t="shared" si="17"/>
        <v>3</v>
      </c>
      <c r="H1132" t="s">
        <v>1121</v>
      </c>
      <c r="K1132">
        <v>532.35</v>
      </c>
      <c r="L1132">
        <v>196.35</v>
      </c>
      <c r="M1132">
        <v>237</v>
      </c>
      <c r="N1132">
        <v>99</v>
      </c>
    </row>
    <row r="1133" spans="1:14" x14ac:dyDescent="0.3">
      <c r="A1133" t="s">
        <v>530</v>
      </c>
      <c r="C1133" t="s">
        <v>2816</v>
      </c>
      <c r="D1133" t="s">
        <v>1119</v>
      </c>
      <c r="E1133" t="s">
        <v>1178</v>
      </c>
      <c r="F1133">
        <v>5</v>
      </c>
      <c r="G1133">
        <f t="shared" si="17"/>
        <v>5</v>
      </c>
      <c r="H1133" t="s">
        <v>1121</v>
      </c>
      <c r="K1133" s="2">
        <v>1243.6500000000001</v>
      </c>
      <c r="L1133">
        <v>749.65</v>
      </c>
      <c r="M1133">
        <v>395</v>
      </c>
      <c r="N1133">
        <v>99</v>
      </c>
    </row>
    <row r="1134" spans="1:14" x14ac:dyDescent="0.3">
      <c r="A1134" t="s">
        <v>531</v>
      </c>
      <c r="C1134" t="s">
        <v>2817</v>
      </c>
      <c r="D1134" t="s">
        <v>1119</v>
      </c>
      <c r="E1134" t="s">
        <v>1144</v>
      </c>
      <c r="F1134">
        <v>6</v>
      </c>
      <c r="G1134">
        <f t="shared" si="17"/>
        <v>6</v>
      </c>
      <c r="H1134" t="s">
        <v>1121</v>
      </c>
      <c r="K1134" s="2">
        <v>3069.1</v>
      </c>
      <c r="L1134" s="2">
        <v>2496.1</v>
      </c>
      <c r="M1134">
        <v>474</v>
      </c>
      <c r="N1134">
        <v>99</v>
      </c>
    </row>
    <row r="1135" spans="1:14" x14ac:dyDescent="0.3">
      <c r="A1135" t="s">
        <v>2818</v>
      </c>
      <c r="C1135" t="s">
        <v>2819</v>
      </c>
      <c r="D1135" t="s">
        <v>1119</v>
      </c>
      <c r="E1135" t="s">
        <v>1136</v>
      </c>
      <c r="F1135">
        <v>4</v>
      </c>
      <c r="G1135">
        <f t="shared" si="17"/>
        <v>4</v>
      </c>
      <c r="K1135">
        <v>316.85000000000002</v>
      </c>
      <c r="L1135">
        <v>316.85000000000002</v>
      </c>
    </row>
    <row r="1136" spans="1:14" x14ac:dyDescent="0.3">
      <c r="A1136" t="s">
        <v>2820</v>
      </c>
      <c r="C1136" t="s">
        <v>2821</v>
      </c>
      <c r="D1136" t="s">
        <v>1119</v>
      </c>
      <c r="E1136" t="s">
        <v>1229</v>
      </c>
      <c r="F1136">
        <v>3</v>
      </c>
      <c r="G1136">
        <f t="shared" si="17"/>
        <v>3</v>
      </c>
      <c r="H1136" t="s">
        <v>1121</v>
      </c>
      <c r="K1136">
        <v>384.85</v>
      </c>
      <c r="L1136">
        <v>147.85</v>
      </c>
      <c r="M1136">
        <v>237</v>
      </c>
    </row>
    <row r="1137" spans="1:14" x14ac:dyDescent="0.3">
      <c r="A1137" t="s">
        <v>2822</v>
      </c>
      <c r="C1137" t="s">
        <v>2823</v>
      </c>
      <c r="D1137" t="s">
        <v>1119</v>
      </c>
      <c r="E1137" t="s">
        <v>1136</v>
      </c>
      <c r="F1137">
        <v>4</v>
      </c>
      <c r="G1137">
        <f t="shared" si="17"/>
        <v>4</v>
      </c>
      <c r="H1137" t="s">
        <v>1121</v>
      </c>
      <c r="K1137" s="2">
        <v>1354.55</v>
      </c>
      <c r="L1137">
        <v>959.55</v>
      </c>
      <c r="M1137">
        <v>395</v>
      </c>
    </row>
    <row r="1138" spans="1:14" x14ac:dyDescent="0.3">
      <c r="A1138" t="s">
        <v>2824</v>
      </c>
      <c r="C1138" t="s">
        <v>2825</v>
      </c>
      <c r="D1138" t="s">
        <v>1119</v>
      </c>
      <c r="E1138" t="s">
        <v>1144</v>
      </c>
      <c r="F1138">
        <v>6</v>
      </c>
      <c r="G1138">
        <f t="shared" si="17"/>
        <v>6</v>
      </c>
      <c r="H1138" t="s">
        <v>1121</v>
      </c>
      <c r="K1138" s="2">
        <v>1447.85</v>
      </c>
      <c r="L1138" s="2">
        <v>1052.8499999999999</v>
      </c>
      <c r="M1138">
        <v>395</v>
      </c>
    </row>
    <row r="1139" spans="1:14" x14ac:dyDescent="0.3">
      <c r="A1139" t="s">
        <v>2826</v>
      </c>
      <c r="C1139" t="s">
        <v>2827</v>
      </c>
      <c r="D1139" t="s">
        <v>1119</v>
      </c>
      <c r="E1139" t="s">
        <v>1136</v>
      </c>
      <c r="F1139">
        <v>4</v>
      </c>
      <c r="G1139">
        <f t="shared" si="17"/>
        <v>4</v>
      </c>
      <c r="H1139" t="s">
        <v>1121</v>
      </c>
      <c r="K1139">
        <v>328.85</v>
      </c>
      <c r="L1139">
        <v>328.85</v>
      </c>
    </row>
    <row r="1140" spans="1:14" x14ac:dyDescent="0.3">
      <c r="A1140" t="s">
        <v>2828</v>
      </c>
      <c r="C1140" t="s">
        <v>2829</v>
      </c>
      <c r="D1140" t="s">
        <v>1119</v>
      </c>
      <c r="E1140" t="s">
        <v>1229</v>
      </c>
      <c r="F1140">
        <v>3</v>
      </c>
      <c r="G1140">
        <f t="shared" si="17"/>
        <v>3</v>
      </c>
      <c r="H1140" t="s">
        <v>1121</v>
      </c>
      <c r="K1140">
        <v>434.85</v>
      </c>
      <c r="L1140">
        <v>197.85</v>
      </c>
      <c r="M1140">
        <v>237</v>
      </c>
    </row>
    <row r="1141" spans="1:14" x14ac:dyDescent="0.3">
      <c r="A1141" t="s">
        <v>2830</v>
      </c>
      <c r="C1141" t="s">
        <v>2831</v>
      </c>
      <c r="D1141" t="s">
        <v>1119</v>
      </c>
      <c r="E1141" t="s">
        <v>1229</v>
      </c>
      <c r="F1141">
        <v>3</v>
      </c>
      <c r="G1141">
        <f t="shared" si="17"/>
        <v>3</v>
      </c>
      <c r="H1141" t="s">
        <v>1121</v>
      </c>
      <c r="K1141" s="2">
        <v>2912.5</v>
      </c>
      <c r="L1141" s="2">
        <v>2517.5</v>
      </c>
      <c r="M1141">
        <v>395</v>
      </c>
    </row>
    <row r="1142" spans="1:14" x14ac:dyDescent="0.3">
      <c r="A1142" t="s">
        <v>2832</v>
      </c>
      <c r="C1142" t="s">
        <v>2833</v>
      </c>
      <c r="D1142" t="s">
        <v>1119</v>
      </c>
      <c r="E1142" t="s">
        <v>1144</v>
      </c>
      <c r="F1142">
        <v>6</v>
      </c>
      <c r="G1142">
        <f t="shared" si="17"/>
        <v>6</v>
      </c>
      <c r="H1142" t="s">
        <v>1121</v>
      </c>
      <c r="K1142" s="2">
        <v>1395.35</v>
      </c>
      <c r="L1142" s="2">
        <v>1000.35</v>
      </c>
      <c r="M1142">
        <v>395</v>
      </c>
    </row>
    <row r="1143" spans="1:14" x14ac:dyDescent="0.3">
      <c r="A1143" t="s">
        <v>2834</v>
      </c>
      <c r="C1143" t="s">
        <v>2835</v>
      </c>
      <c r="D1143" t="s">
        <v>1119</v>
      </c>
      <c r="E1143" t="s">
        <v>1144</v>
      </c>
      <c r="F1143">
        <v>6</v>
      </c>
      <c r="G1143">
        <f t="shared" si="17"/>
        <v>6</v>
      </c>
      <c r="H1143" t="s">
        <v>1121</v>
      </c>
      <c r="K1143">
        <v>350.85</v>
      </c>
      <c r="L1143">
        <v>350.85</v>
      </c>
    </row>
    <row r="1144" spans="1:14" x14ac:dyDescent="0.3">
      <c r="A1144" t="s">
        <v>2836</v>
      </c>
      <c r="C1144" t="s">
        <v>2837</v>
      </c>
      <c r="D1144" t="s">
        <v>1119</v>
      </c>
      <c r="E1144" t="s">
        <v>1133</v>
      </c>
      <c r="F1144">
        <v>2</v>
      </c>
      <c r="G1144">
        <f t="shared" si="17"/>
        <v>2</v>
      </c>
      <c r="H1144" t="s">
        <v>1121</v>
      </c>
      <c r="K1144">
        <v>161.25</v>
      </c>
      <c r="L1144">
        <v>161.25</v>
      </c>
    </row>
    <row r="1145" spans="1:14" x14ac:dyDescent="0.3">
      <c r="A1145" t="s">
        <v>2838</v>
      </c>
      <c r="C1145" t="s">
        <v>2839</v>
      </c>
      <c r="D1145" t="s">
        <v>1119</v>
      </c>
      <c r="E1145" t="s">
        <v>1144</v>
      </c>
      <c r="F1145">
        <v>6</v>
      </c>
      <c r="G1145">
        <f t="shared" si="17"/>
        <v>6</v>
      </c>
      <c r="H1145" t="s">
        <v>1121</v>
      </c>
      <c r="K1145">
        <v>478.85</v>
      </c>
      <c r="L1145">
        <v>478.85</v>
      </c>
    </row>
    <row r="1146" spans="1:14" x14ac:dyDescent="0.3">
      <c r="A1146" t="s">
        <v>2840</v>
      </c>
      <c r="C1146" t="s">
        <v>2841</v>
      </c>
      <c r="D1146" t="s">
        <v>1119</v>
      </c>
      <c r="E1146" t="s">
        <v>1120</v>
      </c>
      <c r="F1146">
        <v>7</v>
      </c>
      <c r="G1146">
        <f t="shared" si="17"/>
        <v>7</v>
      </c>
      <c r="H1146" t="s">
        <v>1121</v>
      </c>
      <c r="K1146">
        <v>538.85</v>
      </c>
      <c r="L1146">
        <v>538.85</v>
      </c>
    </row>
    <row r="1147" spans="1:14" x14ac:dyDescent="0.3">
      <c r="A1147" t="s">
        <v>564</v>
      </c>
      <c r="C1147" t="s">
        <v>2842</v>
      </c>
      <c r="D1147" t="s">
        <v>1119</v>
      </c>
      <c r="E1147" t="s">
        <v>1229</v>
      </c>
      <c r="F1147">
        <v>3</v>
      </c>
      <c r="G1147">
        <f t="shared" si="17"/>
        <v>3</v>
      </c>
      <c r="H1147" t="s">
        <v>1121</v>
      </c>
      <c r="K1147">
        <v>648.79999999999995</v>
      </c>
      <c r="L1147">
        <v>312.8</v>
      </c>
      <c r="M1147">
        <v>237</v>
      </c>
      <c r="N1147">
        <v>99</v>
      </c>
    </row>
    <row r="1148" spans="1:14" x14ac:dyDescent="0.3">
      <c r="A1148" t="s">
        <v>565</v>
      </c>
      <c r="C1148" t="s">
        <v>2843</v>
      </c>
      <c r="D1148" t="s">
        <v>1119</v>
      </c>
      <c r="E1148" t="s">
        <v>1178</v>
      </c>
      <c r="F1148">
        <v>5</v>
      </c>
      <c r="G1148">
        <f t="shared" si="17"/>
        <v>5</v>
      </c>
      <c r="H1148" t="s">
        <v>1121</v>
      </c>
      <c r="K1148" s="2">
        <v>1363.9</v>
      </c>
      <c r="L1148">
        <v>869.9</v>
      </c>
      <c r="M1148">
        <v>395</v>
      </c>
      <c r="N1148">
        <v>99</v>
      </c>
    </row>
    <row r="1149" spans="1:14" x14ac:dyDescent="0.3">
      <c r="A1149" t="s">
        <v>571</v>
      </c>
      <c r="C1149" t="s">
        <v>2844</v>
      </c>
      <c r="D1149" t="s">
        <v>1119</v>
      </c>
      <c r="E1149" t="s">
        <v>1229</v>
      </c>
      <c r="F1149">
        <v>3</v>
      </c>
      <c r="G1149">
        <f t="shared" si="17"/>
        <v>3</v>
      </c>
      <c r="H1149" t="s">
        <v>1121</v>
      </c>
      <c r="K1149">
        <v>622.6</v>
      </c>
      <c r="L1149">
        <v>286.60000000000002</v>
      </c>
      <c r="M1149">
        <v>237</v>
      </c>
      <c r="N1149">
        <v>99</v>
      </c>
    </row>
    <row r="1150" spans="1:14" x14ac:dyDescent="0.3">
      <c r="A1150" t="s">
        <v>572</v>
      </c>
      <c r="C1150" t="s">
        <v>2845</v>
      </c>
      <c r="D1150" t="s">
        <v>1119</v>
      </c>
      <c r="E1150" t="s">
        <v>1178</v>
      </c>
      <c r="F1150">
        <v>5</v>
      </c>
      <c r="G1150">
        <f t="shared" si="17"/>
        <v>5</v>
      </c>
      <c r="H1150" t="s">
        <v>1121</v>
      </c>
      <c r="K1150" s="2">
        <v>1444.6</v>
      </c>
      <c r="L1150">
        <v>950.6</v>
      </c>
      <c r="M1150">
        <v>395</v>
      </c>
      <c r="N1150">
        <v>99</v>
      </c>
    </row>
    <row r="1151" spans="1:14" x14ac:dyDescent="0.3">
      <c r="A1151" t="s">
        <v>561</v>
      </c>
      <c r="C1151" t="s">
        <v>2846</v>
      </c>
      <c r="D1151" t="s">
        <v>1119</v>
      </c>
      <c r="E1151" t="s">
        <v>1136</v>
      </c>
      <c r="F1151">
        <v>4</v>
      </c>
      <c r="G1151">
        <f t="shared" si="17"/>
        <v>4</v>
      </c>
      <c r="H1151" t="s">
        <v>1121</v>
      </c>
      <c r="K1151">
        <v>767.25</v>
      </c>
      <c r="L1151">
        <v>352.25</v>
      </c>
      <c r="M1151">
        <v>316</v>
      </c>
      <c r="N1151">
        <v>99</v>
      </c>
    </row>
    <row r="1152" spans="1:14" x14ac:dyDescent="0.3">
      <c r="A1152" t="s">
        <v>2847</v>
      </c>
      <c r="C1152" t="s">
        <v>2848</v>
      </c>
      <c r="D1152" t="s">
        <v>1119</v>
      </c>
      <c r="E1152" t="s">
        <v>1133</v>
      </c>
      <c r="F1152">
        <v>2</v>
      </c>
      <c r="G1152">
        <f t="shared" si="17"/>
        <v>2</v>
      </c>
      <c r="H1152" t="s">
        <v>1121</v>
      </c>
      <c r="K1152">
        <v>295.05</v>
      </c>
      <c r="L1152">
        <v>137.05000000000001</v>
      </c>
      <c r="M1152">
        <v>158</v>
      </c>
    </row>
    <row r="1153" spans="1:14" x14ac:dyDescent="0.3">
      <c r="A1153" t="s">
        <v>562</v>
      </c>
      <c r="C1153" t="s">
        <v>3185</v>
      </c>
      <c r="D1153" t="s">
        <v>1119</v>
      </c>
      <c r="E1153" t="s">
        <v>1144</v>
      </c>
      <c r="F1153">
        <v>6</v>
      </c>
      <c r="G1153">
        <f t="shared" si="17"/>
        <v>6</v>
      </c>
      <c r="H1153" t="s">
        <v>1121</v>
      </c>
      <c r="K1153" s="2">
        <v>1640.75</v>
      </c>
      <c r="L1153" s="2">
        <v>1067.75</v>
      </c>
      <c r="M1153">
        <v>474</v>
      </c>
      <c r="N1153">
        <v>99</v>
      </c>
    </row>
    <row r="1154" spans="1:14" x14ac:dyDescent="0.3">
      <c r="A1154" t="s">
        <v>2850</v>
      </c>
      <c r="C1154" t="s">
        <v>2851</v>
      </c>
      <c r="D1154" t="s">
        <v>1119</v>
      </c>
      <c r="E1154" t="s">
        <v>1178</v>
      </c>
      <c r="F1154">
        <v>5</v>
      </c>
      <c r="G1154">
        <f t="shared" si="17"/>
        <v>5</v>
      </c>
      <c r="H1154" t="s">
        <v>1121</v>
      </c>
      <c r="K1154" s="2">
        <v>1178.25</v>
      </c>
      <c r="L1154">
        <v>684.25</v>
      </c>
      <c r="M1154">
        <v>395</v>
      </c>
      <c r="N1154">
        <v>99</v>
      </c>
    </row>
    <row r="1155" spans="1:14" x14ac:dyDescent="0.3">
      <c r="A1155" t="s">
        <v>2852</v>
      </c>
      <c r="C1155" t="s">
        <v>2853</v>
      </c>
      <c r="D1155" t="s">
        <v>1119</v>
      </c>
      <c r="E1155" t="s">
        <v>1136</v>
      </c>
      <c r="F1155">
        <v>4</v>
      </c>
      <c r="G1155">
        <f t="shared" ref="G1155:G1218" si="18">(F1155-INT(F1155))*5/3+INT(F1155)</f>
        <v>4</v>
      </c>
      <c r="H1155" t="s">
        <v>1121</v>
      </c>
      <c r="K1155">
        <v>606.6</v>
      </c>
      <c r="L1155">
        <v>290.60000000000002</v>
      </c>
      <c r="M1155">
        <v>316</v>
      </c>
    </row>
    <row r="1156" spans="1:14" x14ac:dyDescent="0.3">
      <c r="A1156" t="s">
        <v>994</v>
      </c>
      <c r="C1156" t="s">
        <v>2854</v>
      </c>
      <c r="D1156" t="s">
        <v>1119</v>
      </c>
      <c r="E1156" t="s">
        <v>1229</v>
      </c>
      <c r="F1156">
        <v>3</v>
      </c>
      <c r="G1156">
        <f t="shared" si="18"/>
        <v>3</v>
      </c>
      <c r="H1156" t="s">
        <v>1121</v>
      </c>
      <c r="K1156">
        <v>615.6</v>
      </c>
      <c r="L1156">
        <v>279.60000000000002</v>
      </c>
      <c r="M1156">
        <v>237</v>
      </c>
      <c r="N1156">
        <v>99</v>
      </c>
    </row>
    <row r="1157" spans="1:14" x14ac:dyDescent="0.3">
      <c r="A1157" t="s">
        <v>995</v>
      </c>
      <c r="C1157" t="s">
        <v>2855</v>
      </c>
      <c r="D1157" t="s">
        <v>1119</v>
      </c>
      <c r="E1157" t="s">
        <v>1178</v>
      </c>
      <c r="F1157">
        <v>5</v>
      </c>
      <c r="G1157">
        <f t="shared" si="18"/>
        <v>5</v>
      </c>
      <c r="H1157" t="s">
        <v>1121</v>
      </c>
      <c r="K1157">
        <v>813.6</v>
      </c>
      <c r="L1157">
        <v>319.60000000000002</v>
      </c>
      <c r="M1157">
        <v>395</v>
      </c>
      <c r="N1157">
        <v>99</v>
      </c>
    </row>
    <row r="1158" spans="1:14" x14ac:dyDescent="0.3">
      <c r="A1158" t="s">
        <v>996</v>
      </c>
      <c r="C1158" t="s">
        <v>2856</v>
      </c>
      <c r="D1158" t="s">
        <v>1119</v>
      </c>
      <c r="E1158" t="s">
        <v>1144</v>
      </c>
      <c r="F1158">
        <v>6</v>
      </c>
      <c r="G1158">
        <f t="shared" si="18"/>
        <v>6</v>
      </c>
      <c r="H1158" t="s">
        <v>1121</v>
      </c>
      <c r="K1158" s="2">
        <v>1321.1</v>
      </c>
      <c r="L1158">
        <v>748.1</v>
      </c>
      <c r="M1158">
        <v>474</v>
      </c>
      <c r="N1158">
        <v>99</v>
      </c>
    </row>
    <row r="1159" spans="1:14" x14ac:dyDescent="0.3">
      <c r="A1159" t="s">
        <v>2857</v>
      </c>
      <c r="C1159" t="s">
        <v>2858</v>
      </c>
      <c r="D1159" t="s">
        <v>1119</v>
      </c>
      <c r="E1159" t="s">
        <v>1136</v>
      </c>
      <c r="F1159">
        <v>4</v>
      </c>
      <c r="G1159">
        <f t="shared" si="18"/>
        <v>4</v>
      </c>
      <c r="H1159" t="s">
        <v>1121</v>
      </c>
      <c r="K1159">
        <v>624.9</v>
      </c>
      <c r="L1159">
        <v>308.89999999999998</v>
      </c>
      <c r="M1159">
        <v>316</v>
      </c>
    </row>
    <row r="1160" spans="1:14" x14ac:dyDescent="0.3">
      <c r="A1160" t="s">
        <v>2859</v>
      </c>
      <c r="C1160" t="s">
        <v>2854</v>
      </c>
      <c r="D1160" t="s">
        <v>1119</v>
      </c>
      <c r="E1160" t="s">
        <v>1133</v>
      </c>
      <c r="F1160">
        <v>2</v>
      </c>
      <c r="G1160">
        <f t="shared" si="18"/>
        <v>2</v>
      </c>
      <c r="H1160" t="s">
        <v>1121</v>
      </c>
      <c r="K1160">
        <v>451.4</v>
      </c>
      <c r="L1160">
        <v>293.39999999999998</v>
      </c>
      <c r="M1160">
        <v>158</v>
      </c>
    </row>
    <row r="1161" spans="1:14" x14ac:dyDescent="0.3">
      <c r="A1161" t="s">
        <v>2860</v>
      </c>
      <c r="C1161" t="s">
        <v>2861</v>
      </c>
      <c r="D1161" t="s">
        <v>1119</v>
      </c>
      <c r="E1161" t="s">
        <v>1224</v>
      </c>
      <c r="F1161">
        <v>1.3</v>
      </c>
      <c r="G1161">
        <f t="shared" si="18"/>
        <v>1.5</v>
      </c>
      <c r="K1161">
        <v>366.8</v>
      </c>
      <c r="L1161">
        <v>228.55</v>
      </c>
      <c r="M1161">
        <v>138.25</v>
      </c>
    </row>
    <row r="1162" spans="1:14" x14ac:dyDescent="0.3">
      <c r="A1162" t="s">
        <v>372</v>
      </c>
      <c r="C1162" t="s">
        <v>2862</v>
      </c>
      <c r="D1162" t="s">
        <v>1119</v>
      </c>
      <c r="E1162" t="s">
        <v>1133</v>
      </c>
      <c r="F1162">
        <v>2</v>
      </c>
      <c r="G1162">
        <f t="shared" si="18"/>
        <v>2</v>
      </c>
      <c r="H1162" t="s">
        <v>1121</v>
      </c>
      <c r="K1162">
        <v>428.15</v>
      </c>
      <c r="L1162">
        <v>171.15</v>
      </c>
      <c r="M1162">
        <v>158</v>
      </c>
      <c r="N1162">
        <v>99</v>
      </c>
    </row>
    <row r="1163" spans="1:14" x14ac:dyDescent="0.3">
      <c r="A1163" t="s">
        <v>374</v>
      </c>
      <c r="C1163" t="s">
        <v>2863</v>
      </c>
      <c r="D1163" t="s">
        <v>1119</v>
      </c>
      <c r="E1163" t="s">
        <v>1224</v>
      </c>
      <c r="F1163">
        <v>1.3</v>
      </c>
      <c r="G1163">
        <f t="shared" si="18"/>
        <v>1.5</v>
      </c>
      <c r="H1163" t="s">
        <v>1121</v>
      </c>
      <c r="K1163">
        <v>257.64999999999998</v>
      </c>
      <c r="L1163">
        <v>40.15</v>
      </c>
      <c r="M1163">
        <v>118.5</v>
      </c>
      <c r="N1163">
        <v>99</v>
      </c>
    </row>
    <row r="1164" spans="1:14" x14ac:dyDescent="0.3">
      <c r="A1164" t="s">
        <v>375</v>
      </c>
      <c r="C1164" t="s">
        <v>2864</v>
      </c>
      <c r="D1164" t="s">
        <v>1119</v>
      </c>
      <c r="E1164" t="s">
        <v>1229</v>
      </c>
      <c r="F1164">
        <v>3</v>
      </c>
      <c r="G1164">
        <f t="shared" si="18"/>
        <v>3</v>
      </c>
      <c r="H1164" t="s">
        <v>1121</v>
      </c>
      <c r="K1164">
        <v>713.85</v>
      </c>
      <c r="L1164">
        <v>377.85</v>
      </c>
      <c r="M1164">
        <v>237</v>
      </c>
      <c r="N1164">
        <v>99</v>
      </c>
    </row>
    <row r="1165" spans="1:14" x14ac:dyDescent="0.3">
      <c r="A1165" t="s">
        <v>2865</v>
      </c>
      <c r="C1165" t="s">
        <v>2866</v>
      </c>
      <c r="D1165" t="s">
        <v>1119</v>
      </c>
      <c r="E1165" t="s">
        <v>1136</v>
      </c>
      <c r="F1165">
        <v>4</v>
      </c>
      <c r="G1165">
        <f t="shared" si="18"/>
        <v>4</v>
      </c>
      <c r="H1165" t="s">
        <v>1121</v>
      </c>
      <c r="K1165">
        <v>945.18</v>
      </c>
      <c r="L1165">
        <v>464.35</v>
      </c>
      <c r="M1165">
        <v>381.83</v>
      </c>
      <c r="N1165">
        <v>99</v>
      </c>
    </row>
    <row r="1166" spans="1:14" x14ac:dyDescent="0.3">
      <c r="A1166" t="s">
        <v>2867</v>
      </c>
      <c r="C1166" t="s">
        <v>2868</v>
      </c>
      <c r="D1166" t="s">
        <v>1119</v>
      </c>
      <c r="E1166" t="s">
        <v>1229</v>
      </c>
      <c r="F1166">
        <v>3</v>
      </c>
      <c r="G1166">
        <f t="shared" si="18"/>
        <v>3</v>
      </c>
      <c r="H1166" t="s">
        <v>1121</v>
      </c>
      <c r="K1166">
        <v>360.35</v>
      </c>
      <c r="L1166">
        <v>24.35</v>
      </c>
      <c r="M1166">
        <v>237</v>
      </c>
      <c r="N1166">
        <v>99</v>
      </c>
    </row>
    <row r="1167" spans="1:14" x14ac:dyDescent="0.3">
      <c r="A1167" t="s">
        <v>2869</v>
      </c>
      <c r="C1167" t="s">
        <v>2870</v>
      </c>
      <c r="D1167" t="s">
        <v>1119</v>
      </c>
      <c r="E1167" t="s">
        <v>1136</v>
      </c>
      <c r="F1167">
        <v>4</v>
      </c>
      <c r="G1167">
        <f t="shared" si="18"/>
        <v>4</v>
      </c>
      <c r="H1167" t="s">
        <v>1121</v>
      </c>
      <c r="K1167">
        <v>800.35</v>
      </c>
      <c r="L1167">
        <v>464.35</v>
      </c>
      <c r="M1167">
        <v>237</v>
      </c>
      <c r="N1167">
        <v>99</v>
      </c>
    </row>
    <row r="1168" spans="1:14" x14ac:dyDescent="0.3">
      <c r="A1168" t="s">
        <v>365</v>
      </c>
      <c r="C1168" t="s">
        <v>2871</v>
      </c>
      <c r="D1168" t="s">
        <v>1119</v>
      </c>
      <c r="E1168" t="s">
        <v>1133</v>
      </c>
      <c r="F1168">
        <v>2</v>
      </c>
      <c r="G1168">
        <f t="shared" si="18"/>
        <v>2</v>
      </c>
      <c r="H1168" t="s">
        <v>1121</v>
      </c>
      <c r="K1168">
        <v>458.35</v>
      </c>
      <c r="L1168">
        <v>201.35</v>
      </c>
      <c r="M1168">
        <v>158</v>
      </c>
      <c r="N1168">
        <v>99</v>
      </c>
    </row>
    <row r="1169" spans="1:14" x14ac:dyDescent="0.3">
      <c r="A1169" t="s">
        <v>367</v>
      </c>
      <c r="C1169" t="s">
        <v>2872</v>
      </c>
      <c r="D1169" t="s">
        <v>1119</v>
      </c>
      <c r="E1169" t="s">
        <v>1133</v>
      </c>
      <c r="F1169">
        <v>2</v>
      </c>
      <c r="G1169">
        <f t="shared" si="18"/>
        <v>2</v>
      </c>
      <c r="H1169" t="s">
        <v>1121</v>
      </c>
      <c r="K1169">
        <v>281.35000000000002</v>
      </c>
      <c r="L1169">
        <v>24.35</v>
      </c>
      <c r="M1169">
        <v>158</v>
      </c>
      <c r="N1169">
        <v>99</v>
      </c>
    </row>
    <row r="1170" spans="1:14" x14ac:dyDescent="0.3">
      <c r="A1170" t="s">
        <v>368</v>
      </c>
      <c r="C1170" t="s">
        <v>2873</v>
      </c>
      <c r="D1170" t="s">
        <v>1119</v>
      </c>
      <c r="E1170" t="s">
        <v>1229</v>
      </c>
      <c r="F1170">
        <v>3</v>
      </c>
      <c r="G1170">
        <f t="shared" si="18"/>
        <v>3</v>
      </c>
      <c r="H1170" t="s">
        <v>1121</v>
      </c>
      <c r="K1170">
        <v>537.35</v>
      </c>
      <c r="L1170">
        <v>201.35</v>
      </c>
      <c r="M1170">
        <v>237</v>
      </c>
      <c r="N1170">
        <v>99</v>
      </c>
    </row>
    <row r="1171" spans="1:14" x14ac:dyDescent="0.3">
      <c r="A1171" t="s">
        <v>369</v>
      </c>
      <c r="C1171" t="s">
        <v>2874</v>
      </c>
      <c r="D1171" t="s">
        <v>1119</v>
      </c>
      <c r="E1171" t="s">
        <v>1136</v>
      </c>
      <c r="F1171">
        <v>4</v>
      </c>
      <c r="G1171">
        <f t="shared" si="18"/>
        <v>4</v>
      </c>
      <c r="H1171" t="s">
        <v>1121</v>
      </c>
      <c r="K1171" s="2">
        <v>1622.75</v>
      </c>
      <c r="L1171" s="2">
        <v>1207.75</v>
      </c>
      <c r="M1171">
        <v>316</v>
      </c>
      <c r="N1171">
        <v>99</v>
      </c>
    </row>
    <row r="1172" spans="1:14" x14ac:dyDescent="0.3">
      <c r="A1172" t="s">
        <v>2875</v>
      </c>
      <c r="C1172" t="s">
        <v>2876</v>
      </c>
      <c r="D1172" t="s">
        <v>1119</v>
      </c>
      <c r="E1172" t="s">
        <v>1133</v>
      </c>
      <c r="F1172">
        <v>2</v>
      </c>
      <c r="G1172">
        <f t="shared" si="18"/>
        <v>2</v>
      </c>
      <c r="H1172" t="s">
        <v>1121</v>
      </c>
      <c r="K1172">
        <v>319.35000000000002</v>
      </c>
      <c r="L1172">
        <v>62.35</v>
      </c>
      <c r="M1172">
        <v>158</v>
      </c>
      <c r="N1172">
        <v>99</v>
      </c>
    </row>
    <row r="1173" spans="1:14" x14ac:dyDescent="0.3">
      <c r="A1173" t="s">
        <v>2877</v>
      </c>
      <c r="C1173" t="s">
        <v>2878</v>
      </c>
      <c r="D1173" t="s">
        <v>1119</v>
      </c>
      <c r="G1173">
        <f t="shared" si="18"/>
        <v>0</v>
      </c>
      <c r="K1173">
        <v>281.35000000000002</v>
      </c>
      <c r="L1173">
        <v>24.35</v>
      </c>
      <c r="M1173">
        <v>158</v>
      </c>
      <c r="N1173">
        <v>99</v>
      </c>
    </row>
    <row r="1174" spans="1:14" x14ac:dyDescent="0.3">
      <c r="A1174" t="s">
        <v>2879</v>
      </c>
      <c r="C1174" t="s">
        <v>2880</v>
      </c>
      <c r="D1174" t="s">
        <v>1119</v>
      </c>
      <c r="E1174" t="s">
        <v>1229</v>
      </c>
      <c r="F1174">
        <v>3</v>
      </c>
      <c r="G1174">
        <f t="shared" si="18"/>
        <v>3</v>
      </c>
      <c r="H1174" t="s">
        <v>1121</v>
      </c>
      <c r="K1174">
        <v>319.35000000000002</v>
      </c>
      <c r="L1174">
        <v>62.35</v>
      </c>
      <c r="M1174">
        <v>158</v>
      </c>
      <c r="N1174">
        <v>99</v>
      </c>
    </row>
    <row r="1175" spans="1:14" x14ac:dyDescent="0.3">
      <c r="A1175" t="s">
        <v>2881</v>
      </c>
      <c r="C1175" t="s">
        <v>2882</v>
      </c>
      <c r="D1175" t="s">
        <v>1119</v>
      </c>
      <c r="E1175" t="s">
        <v>1136</v>
      </c>
      <c r="F1175">
        <v>4</v>
      </c>
      <c r="G1175">
        <f t="shared" si="18"/>
        <v>4</v>
      </c>
      <c r="H1175" t="s">
        <v>1121</v>
      </c>
      <c r="K1175">
        <v>477.35</v>
      </c>
      <c r="L1175">
        <v>62.35</v>
      </c>
      <c r="M1175">
        <v>316</v>
      </c>
      <c r="N1175">
        <v>99</v>
      </c>
    </row>
    <row r="1176" spans="1:14" x14ac:dyDescent="0.3">
      <c r="A1176" t="s">
        <v>2883</v>
      </c>
      <c r="C1176" t="s">
        <v>2884</v>
      </c>
      <c r="D1176" t="s">
        <v>1119</v>
      </c>
      <c r="E1176" t="s">
        <v>1133</v>
      </c>
      <c r="F1176">
        <v>2</v>
      </c>
      <c r="G1176">
        <f t="shared" si="18"/>
        <v>2</v>
      </c>
      <c r="H1176" t="s">
        <v>1121</v>
      </c>
      <c r="K1176">
        <v>319.35000000000002</v>
      </c>
      <c r="L1176">
        <v>62.35</v>
      </c>
      <c r="M1176">
        <v>158</v>
      </c>
      <c r="N1176">
        <v>99</v>
      </c>
    </row>
    <row r="1177" spans="1:14" x14ac:dyDescent="0.3">
      <c r="A1177" t="s">
        <v>789</v>
      </c>
      <c r="C1177" t="s">
        <v>2885</v>
      </c>
      <c r="D1177" t="s">
        <v>1119</v>
      </c>
      <c r="E1177" t="s">
        <v>1133</v>
      </c>
      <c r="F1177">
        <v>2</v>
      </c>
      <c r="G1177">
        <f t="shared" si="18"/>
        <v>2</v>
      </c>
      <c r="H1177" t="s">
        <v>1121</v>
      </c>
      <c r="K1177">
        <v>281.35000000000002</v>
      </c>
      <c r="L1177">
        <v>24.35</v>
      </c>
      <c r="M1177">
        <v>158</v>
      </c>
      <c r="N1177">
        <v>99</v>
      </c>
    </row>
    <row r="1178" spans="1:14" x14ac:dyDescent="0.3">
      <c r="A1178" t="s">
        <v>790</v>
      </c>
      <c r="C1178" t="s">
        <v>2886</v>
      </c>
      <c r="D1178" t="s">
        <v>1119</v>
      </c>
      <c r="E1178" t="s">
        <v>1229</v>
      </c>
      <c r="F1178">
        <v>3</v>
      </c>
      <c r="G1178">
        <f t="shared" si="18"/>
        <v>3</v>
      </c>
      <c r="H1178" t="s">
        <v>1121</v>
      </c>
      <c r="K1178">
        <v>299.35000000000002</v>
      </c>
      <c r="L1178">
        <v>62.35</v>
      </c>
      <c r="M1178">
        <v>237</v>
      </c>
    </row>
    <row r="1179" spans="1:14" x14ac:dyDescent="0.3">
      <c r="A1179" t="s">
        <v>791</v>
      </c>
      <c r="C1179" t="s">
        <v>2887</v>
      </c>
      <c r="D1179" t="s">
        <v>1119</v>
      </c>
      <c r="E1179" t="s">
        <v>1136</v>
      </c>
      <c r="F1179">
        <v>4</v>
      </c>
      <c r="G1179">
        <f t="shared" si="18"/>
        <v>4</v>
      </c>
      <c r="H1179" t="s">
        <v>1121</v>
      </c>
      <c r="K1179">
        <v>792.35</v>
      </c>
      <c r="L1179">
        <v>476.35</v>
      </c>
      <c r="M1179">
        <v>316</v>
      </c>
    </row>
    <row r="1180" spans="1:14" x14ac:dyDescent="0.3">
      <c r="A1180" t="s">
        <v>2888</v>
      </c>
      <c r="C1180" t="s">
        <v>2889</v>
      </c>
      <c r="D1180" t="s">
        <v>1119</v>
      </c>
      <c r="E1180" t="s">
        <v>1133</v>
      </c>
      <c r="F1180">
        <v>2</v>
      </c>
      <c r="G1180">
        <f t="shared" si="18"/>
        <v>2</v>
      </c>
      <c r="H1180" t="s">
        <v>1121</v>
      </c>
      <c r="K1180">
        <v>767.18</v>
      </c>
      <c r="L1180">
        <v>464.35</v>
      </c>
      <c r="M1180">
        <v>302.83</v>
      </c>
    </row>
    <row r="1181" spans="1:14" x14ac:dyDescent="0.3">
      <c r="A1181" t="s">
        <v>2890</v>
      </c>
      <c r="C1181" t="s">
        <v>2891</v>
      </c>
      <c r="D1181" t="s">
        <v>1119</v>
      </c>
      <c r="E1181" t="s">
        <v>1133</v>
      </c>
      <c r="F1181">
        <v>2</v>
      </c>
      <c r="G1181">
        <f t="shared" si="18"/>
        <v>2</v>
      </c>
      <c r="H1181" t="s">
        <v>1121</v>
      </c>
      <c r="K1181">
        <v>515.79999999999995</v>
      </c>
      <c r="L1181">
        <v>357.8</v>
      </c>
      <c r="M1181">
        <v>158</v>
      </c>
    </row>
    <row r="1182" spans="1:14" x14ac:dyDescent="0.3">
      <c r="A1182" t="s">
        <v>2892</v>
      </c>
      <c r="C1182" t="s">
        <v>2893</v>
      </c>
      <c r="D1182" t="s">
        <v>1119</v>
      </c>
      <c r="E1182" t="s">
        <v>1136</v>
      </c>
      <c r="F1182">
        <v>4</v>
      </c>
      <c r="G1182">
        <f t="shared" si="18"/>
        <v>4</v>
      </c>
      <c r="H1182" t="s">
        <v>1121</v>
      </c>
      <c r="K1182">
        <v>789.4</v>
      </c>
      <c r="L1182">
        <v>473.4</v>
      </c>
      <c r="M1182">
        <v>316</v>
      </c>
    </row>
    <row r="1183" spans="1:14" x14ac:dyDescent="0.3">
      <c r="A1183" t="s">
        <v>2894</v>
      </c>
      <c r="C1183" t="s">
        <v>2895</v>
      </c>
      <c r="D1183" t="s">
        <v>1119</v>
      </c>
      <c r="E1183" t="s">
        <v>1178</v>
      </c>
      <c r="F1183">
        <v>5</v>
      </c>
      <c r="G1183">
        <f t="shared" si="18"/>
        <v>5</v>
      </c>
      <c r="H1183" t="s">
        <v>1121</v>
      </c>
      <c r="K1183" s="2">
        <v>1277.9000000000001</v>
      </c>
      <c r="L1183">
        <v>882.9</v>
      </c>
      <c r="M1183">
        <v>395</v>
      </c>
    </row>
    <row r="1184" spans="1:14" x14ac:dyDescent="0.3">
      <c r="A1184" t="s">
        <v>2896</v>
      </c>
      <c r="C1184" t="s">
        <v>2897</v>
      </c>
      <c r="D1184" t="s">
        <v>1119</v>
      </c>
      <c r="E1184" t="s">
        <v>1133</v>
      </c>
      <c r="F1184">
        <v>2</v>
      </c>
      <c r="G1184">
        <f t="shared" si="18"/>
        <v>2</v>
      </c>
      <c r="H1184" t="s">
        <v>1121</v>
      </c>
      <c r="K1184">
        <v>281.35000000000002</v>
      </c>
      <c r="L1184">
        <v>24.35</v>
      </c>
      <c r="M1184">
        <v>158</v>
      </c>
      <c r="N1184">
        <v>99</v>
      </c>
    </row>
    <row r="1185" spans="1:14" x14ac:dyDescent="0.3">
      <c r="A1185" t="s">
        <v>2898</v>
      </c>
      <c r="C1185" t="s">
        <v>2899</v>
      </c>
      <c r="D1185" t="s">
        <v>1119</v>
      </c>
      <c r="E1185" t="s">
        <v>1229</v>
      </c>
      <c r="F1185">
        <v>3</v>
      </c>
      <c r="G1185">
        <f t="shared" si="18"/>
        <v>3</v>
      </c>
      <c r="H1185" t="s">
        <v>1121</v>
      </c>
      <c r="K1185">
        <v>420.85</v>
      </c>
      <c r="L1185">
        <v>163.85</v>
      </c>
      <c r="M1185">
        <v>158</v>
      </c>
      <c r="N1185">
        <v>99</v>
      </c>
    </row>
    <row r="1186" spans="1:14" x14ac:dyDescent="0.3">
      <c r="A1186" t="s">
        <v>2900</v>
      </c>
      <c r="C1186" t="s">
        <v>2901</v>
      </c>
      <c r="D1186" t="s">
        <v>1119</v>
      </c>
      <c r="E1186" t="s">
        <v>1136</v>
      </c>
      <c r="F1186">
        <v>4</v>
      </c>
      <c r="G1186">
        <f t="shared" si="18"/>
        <v>4</v>
      </c>
      <c r="H1186" t="s">
        <v>1121</v>
      </c>
      <c r="K1186">
        <v>578.85</v>
      </c>
      <c r="L1186">
        <v>163.85</v>
      </c>
      <c r="M1186">
        <v>316</v>
      </c>
      <c r="N1186">
        <v>99</v>
      </c>
    </row>
    <row r="1187" spans="1:14" x14ac:dyDescent="0.3">
      <c r="A1187" t="s">
        <v>2902</v>
      </c>
      <c r="C1187" t="s">
        <v>2903</v>
      </c>
      <c r="D1187" t="s">
        <v>1119</v>
      </c>
      <c r="E1187" t="s">
        <v>1133</v>
      </c>
      <c r="F1187">
        <v>2</v>
      </c>
      <c r="G1187">
        <f t="shared" si="18"/>
        <v>2</v>
      </c>
      <c r="H1187" t="s">
        <v>1121</v>
      </c>
      <c r="K1187">
        <v>182.35</v>
      </c>
      <c r="L1187">
        <v>24.35</v>
      </c>
      <c r="M1187">
        <v>158</v>
      </c>
    </row>
    <row r="1188" spans="1:14" x14ac:dyDescent="0.3">
      <c r="A1188" t="s">
        <v>2904</v>
      </c>
      <c r="C1188" t="s">
        <v>2905</v>
      </c>
      <c r="D1188" t="s">
        <v>1119</v>
      </c>
      <c r="E1188" t="s">
        <v>1229</v>
      </c>
      <c r="F1188">
        <v>3</v>
      </c>
      <c r="G1188">
        <f t="shared" si="18"/>
        <v>3</v>
      </c>
      <c r="H1188" t="s">
        <v>1121</v>
      </c>
      <c r="K1188">
        <v>313.35000000000002</v>
      </c>
      <c r="L1188">
        <v>155.35</v>
      </c>
      <c r="M1188">
        <v>158</v>
      </c>
    </row>
    <row r="1189" spans="1:14" x14ac:dyDescent="0.3">
      <c r="A1189" t="s">
        <v>2906</v>
      </c>
      <c r="C1189" t="s">
        <v>2907</v>
      </c>
      <c r="D1189" t="s">
        <v>1119</v>
      </c>
      <c r="E1189" t="s">
        <v>1136</v>
      </c>
      <c r="F1189">
        <v>4</v>
      </c>
      <c r="G1189">
        <f t="shared" si="18"/>
        <v>4</v>
      </c>
      <c r="H1189" t="s">
        <v>1121</v>
      </c>
      <c r="K1189">
        <v>471.35</v>
      </c>
      <c r="L1189">
        <v>155.35</v>
      </c>
      <c r="M1189">
        <v>316</v>
      </c>
    </row>
    <row r="1190" spans="1:14" x14ac:dyDescent="0.3">
      <c r="A1190" t="s">
        <v>2908</v>
      </c>
      <c r="C1190" t="s">
        <v>2909</v>
      </c>
      <c r="D1190" t="s">
        <v>1119</v>
      </c>
      <c r="E1190" t="s">
        <v>1127</v>
      </c>
      <c r="F1190">
        <v>2.2999999999999998</v>
      </c>
      <c r="G1190">
        <f t="shared" si="18"/>
        <v>2.4999999999999996</v>
      </c>
      <c r="K1190">
        <v>487.85</v>
      </c>
      <c r="L1190">
        <v>171.6</v>
      </c>
      <c r="M1190">
        <v>217.25</v>
      </c>
      <c r="N1190">
        <v>99</v>
      </c>
    </row>
    <row r="1191" spans="1:14" x14ac:dyDescent="0.3">
      <c r="A1191" t="s">
        <v>2910</v>
      </c>
      <c r="C1191" t="s">
        <v>2911</v>
      </c>
      <c r="D1191" t="s">
        <v>1119</v>
      </c>
      <c r="E1191" t="s">
        <v>1127</v>
      </c>
      <c r="F1191">
        <v>2.2999999999999998</v>
      </c>
      <c r="G1191">
        <f t="shared" si="18"/>
        <v>2.4999999999999996</v>
      </c>
      <c r="K1191">
        <v>491.35</v>
      </c>
      <c r="L1191">
        <v>274.10000000000002</v>
      </c>
      <c r="M1191">
        <v>217.25</v>
      </c>
    </row>
    <row r="1192" spans="1:14" x14ac:dyDescent="0.3">
      <c r="A1192" t="s">
        <v>2912</v>
      </c>
      <c r="C1192" t="s">
        <v>2913</v>
      </c>
      <c r="D1192" t="s">
        <v>1119</v>
      </c>
      <c r="E1192" t="s">
        <v>1133</v>
      </c>
      <c r="F1192">
        <v>2</v>
      </c>
      <c r="G1192">
        <f t="shared" si="18"/>
        <v>2</v>
      </c>
      <c r="K1192">
        <v>313.35000000000002</v>
      </c>
      <c r="L1192">
        <v>155.35</v>
      </c>
      <c r="M1192">
        <v>158</v>
      </c>
    </row>
    <row r="1193" spans="1:14" x14ac:dyDescent="0.3">
      <c r="A1193" t="s">
        <v>2914</v>
      </c>
      <c r="C1193" t="s">
        <v>2915</v>
      </c>
      <c r="D1193" t="s">
        <v>1119</v>
      </c>
      <c r="G1193">
        <f t="shared" si="18"/>
        <v>0</v>
      </c>
      <c r="H1193" t="s">
        <v>1121</v>
      </c>
      <c r="K1193">
        <v>434.35</v>
      </c>
      <c r="L1193">
        <v>197.35</v>
      </c>
      <c r="M1193">
        <v>237</v>
      </c>
    </row>
    <row r="1194" spans="1:14" x14ac:dyDescent="0.3">
      <c r="A1194" t="s">
        <v>376</v>
      </c>
      <c r="C1194" t="s">
        <v>2916</v>
      </c>
      <c r="D1194" t="s">
        <v>1119</v>
      </c>
      <c r="E1194" t="s">
        <v>1136</v>
      </c>
      <c r="F1194">
        <v>4</v>
      </c>
      <c r="G1194">
        <f t="shared" si="18"/>
        <v>4</v>
      </c>
      <c r="H1194" t="s">
        <v>1121</v>
      </c>
      <c r="K1194">
        <v>985.98</v>
      </c>
      <c r="L1194">
        <v>505.15</v>
      </c>
      <c r="M1194">
        <v>381.83</v>
      </c>
      <c r="N1194">
        <v>99</v>
      </c>
    </row>
    <row r="1195" spans="1:14" x14ac:dyDescent="0.3">
      <c r="A1195" t="s">
        <v>377</v>
      </c>
      <c r="C1195" t="s">
        <v>2917</v>
      </c>
      <c r="D1195" t="s">
        <v>1119</v>
      </c>
      <c r="E1195" t="s">
        <v>1136</v>
      </c>
      <c r="F1195">
        <v>4</v>
      </c>
      <c r="G1195">
        <f t="shared" si="18"/>
        <v>4</v>
      </c>
      <c r="H1195" t="s">
        <v>1121</v>
      </c>
      <c r="K1195">
        <v>985.98</v>
      </c>
      <c r="L1195">
        <v>505.15</v>
      </c>
      <c r="M1195">
        <v>381.83</v>
      </c>
      <c r="N1195">
        <v>99</v>
      </c>
    </row>
    <row r="1196" spans="1:14" x14ac:dyDescent="0.3">
      <c r="A1196" t="s">
        <v>2918</v>
      </c>
      <c r="C1196" t="s">
        <v>2919</v>
      </c>
      <c r="D1196" t="s">
        <v>1119</v>
      </c>
      <c r="G1196">
        <f t="shared" si="18"/>
        <v>0</v>
      </c>
      <c r="K1196">
        <v>304.3</v>
      </c>
      <c r="L1196">
        <v>146.30000000000001</v>
      </c>
      <c r="M1196">
        <v>158</v>
      </c>
    </row>
    <row r="1197" spans="1:14" x14ac:dyDescent="0.3">
      <c r="A1197" t="s">
        <v>2920</v>
      </c>
      <c r="C1197" t="s">
        <v>2921</v>
      </c>
      <c r="D1197" t="s">
        <v>1119</v>
      </c>
      <c r="G1197">
        <f t="shared" si="18"/>
        <v>0</v>
      </c>
      <c r="K1197">
        <v>417.85</v>
      </c>
      <c r="L1197">
        <v>220.35</v>
      </c>
      <c r="M1197">
        <v>197.5</v>
      </c>
    </row>
    <row r="1198" spans="1:14" x14ac:dyDescent="0.3">
      <c r="A1198" t="s">
        <v>2922</v>
      </c>
      <c r="C1198" t="s">
        <v>2923</v>
      </c>
      <c r="D1198" t="s">
        <v>1119</v>
      </c>
      <c r="G1198">
        <f t="shared" si="18"/>
        <v>0</v>
      </c>
      <c r="K1198">
        <v>871.9</v>
      </c>
      <c r="L1198">
        <v>516.4</v>
      </c>
      <c r="M1198">
        <v>355.5</v>
      </c>
    </row>
    <row r="1199" spans="1:14" x14ac:dyDescent="0.3">
      <c r="A1199" t="s">
        <v>2924</v>
      </c>
      <c r="C1199" t="s">
        <v>2925</v>
      </c>
      <c r="D1199" t="s">
        <v>1119</v>
      </c>
      <c r="G1199">
        <f t="shared" si="18"/>
        <v>0</v>
      </c>
      <c r="K1199" s="2">
        <v>2084.9</v>
      </c>
      <c r="L1199" s="2">
        <v>1136.9000000000001</v>
      </c>
      <c r="M1199">
        <v>948</v>
      </c>
    </row>
    <row r="1200" spans="1:14" x14ac:dyDescent="0.3">
      <c r="A1200" t="s">
        <v>363</v>
      </c>
      <c r="C1200" t="s">
        <v>2926</v>
      </c>
      <c r="D1200" t="s">
        <v>1119</v>
      </c>
      <c r="E1200" t="s">
        <v>1144</v>
      </c>
      <c r="F1200">
        <v>6</v>
      </c>
      <c r="G1200">
        <f t="shared" si="18"/>
        <v>6</v>
      </c>
      <c r="H1200" t="s">
        <v>1121</v>
      </c>
      <c r="K1200" s="2">
        <v>2282.6</v>
      </c>
      <c r="L1200" s="2">
        <v>1709.6</v>
      </c>
      <c r="M1200">
        <v>474</v>
      </c>
      <c r="N1200">
        <v>99</v>
      </c>
    </row>
    <row r="1201" spans="1:14" x14ac:dyDescent="0.3">
      <c r="A1201" t="s">
        <v>2927</v>
      </c>
      <c r="C1201" t="s">
        <v>2928</v>
      </c>
      <c r="D1201" t="s">
        <v>1119</v>
      </c>
      <c r="G1201">
        <f t="shared" si="18"/>
        <v>0</v>
      </c>
      <c r="K1201">
        <v>384.85</v>
      </c>
      <c r="L1201">
        <v>147.85</v>
      </c>
      <c r="M1201">
        <v>237</v>
      </c>
    </row>
    <row r="1202" spans="1:14" x14ac:dyDescent="0.3">
      <c r="A1202" t="s">
        <v>579</v>
      </c>
      <c r="C1202" t="s">
        <v>2929</v>
      </c>
      <c r="D1202" t="s">
        <v>1119</v>
      </c>
      <c r="E1202" t="s">
        <v>1567</v>
      </c>
      <c r="F1202">
        <v>1.5</v>
      </c>
      <c r="G1202">
        <f t="shared" si="18"/>
        <v>1.8333333333333335</v>
      </c>
      <c r="K1202">
        <v>256.45</v>
      </c>
      <c r="L1202">
        <v>38.950000000000003</v>
      </c>
      <c r="M1202">
        <v>118.5</v>
      </c>
      <c r="N1202">
        <v>99</v>
      </c>
    </row>
    <row r="1203" spans="1:14" x14ac:dyDescent="0.3">
      <c r="A1203" t="s">
        <v>580</v>
      </c>
      <c r="C1203" t="s">
        <v>2930</v>
      </c>
      <c r="D1203" t="s">
        <v>1119</v>
      </c>
      <c r="E1203" t="s">
        <v>1133</v>
      </c>
      <c r="F1203">
        <v>2</v>
      </c>
      <c r="G1203">
        <f t="shared" si="18"/>
        <v>2</v>
      </c>
      <c r="K1203">
        <v>295.95</v>
      </c>
      <c r="L1203">
        <v>38.950000000000003</v>
      </c>
      <c r="M1203">
        <v>158</v>
      </c>
      <c r="N1203">
        <v>99</v>
      </c>
    </row>
    <row r="1204" spans="1:14" x14ac:dyDescent="0.3">
      <c r="A1204" t="s">
        <v>581</v>
      </c>
      <c r="C1204" t="s">
        <v>2931</v>
      </c>
      <c r="D1204" t="s">
        <v>1119</v>
      </c>
      <c r="E1204" t="s">
        <v>1136</v>
      </c>
      <c r="F1204">
        <v>4</v>
      </c>
      <c r="G1204">
        <f t="shared" si="18"/>
        <v>4</v>
      </c>
      <c r="K1204">
        <v>883.95</v>
      </c>
      <c r="L1204">
        <v>468.95</v>
      </c>
      <c r="M1204">
        <v>316</v>
      </c>
      <c r="N1204">
        <v>99</v>
      </c>
    </row>
    <row r="1205" spans="1:14" x14ac:dyDescent="0.3">
      <c r="A1205" t="s">
        <v>829</v>
      </c>
      <c r="C1205" t="s">
        <v>2769</v>
      </c>
      <c r="D1205" t="s">
        <v>1119</v>
      </c>
      <c r="E1205" t="s">
        <v>1136</v>
      </c>
      <c r="F1205">
        <v>4</v>
      </c>
      <c r="G1205">
        <f t="shared" si="18"/>
        <v>4</v>
      </c>
      <c r="H1205" t="s">
        <v>1121</v>
      </c>
      <c r="K1205">
        <v>683.9</v>
      </c>
      <c r="L1205">
        <v>268.89999999999998</v>
      </c>
      <c r="M1205">
        <v>316</v>
      </c>
      <c r="N1205">
        <v>99</v>
      </c>
    </row>
    <row r="1206" spans="1:14" x14ac:dyDescent="0.3">
      <c r="A1206" t="s">
        <v>1061</v>
      </c>
      <c r="C1206" t="s">
        <v>2932</v>
      </c>
      <c r="D1206" t="s">
        <v>1119</v>
      </c>
      <c r="E1206" t="s">
        <v>1136</v>
      </c>
      <c r="F1206">
        <v>4</v>
      </c>
      <c r="G1206">
        <f t="shared" si="18"/>
        <v>4</v>
      </c>
      <c r="H1206" t="s">
        <v>1121</v>
      </c>
      <c r="K1206">
        <v>716.1</v>
      </c>
      <c r="L1206">
        <v>301.10000000000002</v>
      </c>
      <c r="M1206">
        <v>316</v>
      </c>
      <c r="N1206">
        <v>99</v>
      </c>
    </row>
    <row r="1207" spans="1:14" x14ac:dyDescent="0.3">
      <c r="A1207" t="s">
        <v>1062</v>
      </c>
      <c r="C1207" t="s">
        <v>2933</v>
      </c>
      <c r="D1207" t="s">
        <v>1119</v>
      </c>
      <c r="E1207" t="s">
        <v>1144</v>
      </c>
      <c r="F1207">
        <v>6</v>
      </c>
      <c r="G1207">
        <f t="shared" si="18"/>
        <v>6</v>
      </c>
      <c r="H1207" t="s">
        <v>1121</v>
      </c>
      <c r="K1207" s="2">
        <v>1298.95</v>
      </c>
      <c r="L1207">
        <v>725.95</v>
      </c>
      <c r="M1207">
        <v>474</v>
      </c>
      <c r="N1207">
        <v>99</v>
      </c>
    </row>
    <row r="1208" spans="1:14" x14ac:dyDescent="0.3">
      <c r="A1208" t="s">
        <v>1063</v>
      </c>
      <c r="C1208" t="s">
        <v>2934</v>
      </c>
      <c r="D1208" t="s">
        <v>1119</v>
      </c>
      <c r="E1208" t="s">
        <v>1144</v>
      </c>
      <c r="F1208">
        <v>6</v>
      </c>
      <c r="G1208">
        <f t="shared" si="18"/>
        <v>6</v>
      </c>
      <c r="H1208" t="s">
        <v>1121</v>
      </c>
      <c r="K1208" s="2">
        <v>2605.6</v>
      </c>
      <c r="L1208" s="2">
        <v>2032.6</v>
      </c>
      <c r="M1208">
        <v>474</v>
      </c>
      <c r="N1208">
        <v>99</v>
      </c>
    </row>
    <row r="1209" spans="1:14" x14ac:dyDescent="0.3">
      <c r="A1209" t="s">
        <v>2935</v>
      </c>
      <c r="C1209" t="s">
        <v>2936</v>
      </c>
      <c r="D1209" t="s">
        <v>1119</v>
      </c>
      <c r="E1209" t="s">
        <v>1133</v>
      </c>
      <c r="F1209">
        <v>2</v>
      </c>
      <c r="G1209">
        <f t="shared" si="18"/>
        <v>2</v>
      </c>
      <c r="H1209" t="s">
        <v>1121</v>
      </c>
      <c r="K1209">
        <v>332.7</v>
      </c>
      <c r="L1209">
        <v>174.7</v>
      </c>
      <c r="M1209">
        <v>158</v>
      </c>
    </row>
    <row r="1210" spans="1:14" x14ac:dyDescent="0.3">
      <c r="A1210" t="s">
        <v>2937</v>
      </c>
      <c r="C1210" t="s">
        <v>2938</v>
      </c>
      <c r="D1210" t="s">
        <v>1119</v>
      </c>
      <c r="E1210" t="s">
        <v>1224</v>
      </c>
      <c r="F1210">
        <v>1.3</v>
      </c>
      <c r="G1210">
        <f t="shared" si="18"/>
        <v>1.5</v>
      </c>
      <c r="H1210" t="s">
        <v>1121</v>
      </c>
      <c r="K1210">
        <v>142.85</v>
      </c>
      <c r="L1210">
        <v>24.35</v>
      </c>
      <c r="M1210">
        <v>118.5</v>
      </c>
    </row>
    <row r="1211" spans="1:14" x14ac:dyDescent="0.3">
      <c r="A1211" t="s">
        <v>2939</v>
      </c>
      <c r="C1211" t="s">
        <v>2940</v>
      </c>
      <c r="D1211" t="s">
        <v>1119</v>
      </c>
      <c r="E1211" t="s">
        <v>1133</v>
      </c>
      <c r="F1211">
        <v>2</v>
      </c>
      <c r="G1211">
        <f t="shared" si="18"/>
        <v>2</v>
      </c>
      <c r="H1211" t="s">
        <v>1121</v>
      </c>
      <c r="K1211">
        <v>595.35</v>
      </c>
      <c r="L1211">
        <v>397.85</v>
      </c>
      <c r="M1211">
        <v>197.5</v>
      </c>
    </row>
    <row r="1212" spans="1:14" x14ac:dyDescent="0.3">
      <c r="A1212" t="s">
        <v>2941</v>
      </c>
      <c r="C1212" t="s">
        <v>2942</v>
      </c>
      <c r="D1212" t="s">
        <v>1119</v>
      </c>
      <c r="E1212" t="s">
        <v>1127</v>
      </c>
      <c r="F1212">
        <v>2.2999999999999998</v>
      </c>
      <c r="G1212">
        <f t="shared" si="18"/>
        <v>2.4999999999999996</v>
      </c>
      <c r="H1212" t="s">
        <v>1121</v>
      </c>
      <c r="K1212" s="2">
        <v>1693.35</v>
      </c>
      <c r="L1212" s="2">
        <v>1456.35</v>
      </c>
      <c r="M1212">
        <v>237</v>
      </c>
    </row>
    <row r="1213" spans="1:14" x14ac:dyDescent="0.3">
      <c r="A1213" t="s">
        <v>2943</v>
      </c>
      <c r="C1213" t="s">
        <v>2889</v>
      </c>
      <c r="D1213" t="s">
        <v>1119</v>
      </c>
      <c r="E1213" t="s">
        <v>1133</v>
      </c>
      <c r="F1213">
        <v>2</v>
      </c>
      <c r="G1213">
        <f t="shared" si="18"/>
        <v>2</v>
      </c>
      <c r="H1213" t="s">
        <v>1121</v>
      </c>
      <c r="K1213">
        <v>328.85</v>
      </c>
      <c r="L1213">
        <v>170.85</v>
      </c>
      <c r="M1213">
        <v>158</v>
      </c>
    </row>
    <row r="1214" spans="1:14" x14ac:dyDescent="0.3">
      <c r="A1214" t="s">
        <v>388</v>
      </c>
      <c r="C1214" t="s">
        <v>2944</v>
      </c>
      <c r="D1214" t="s">
        <v>1119</v>
      </c>
      <c r="E1214" t="s">
        <v>1224</v>
      </c>
      <c r="F1214">
        <v>1.3</v>
      </c>
      <c r="G1214">
        <f t="shared" si="18"/>
        <v>1.5</v>
      </c>
      <c r="H1214" t="s">
        <v>1121</v>
      </c>
      <c r="K1214">
        <v>241.85</v>
      </c>
      <c r="L1214">
        <v>24.35</v>
      </c>
      <c r="M1214">
        <v>118.5</v>
      </c>
      <c r="N1214">
        <v>99</v>
      </c>
    </row>
    <row r="1215" spans="1:14" x14ac:dyDescent="0.3">
      <c r="A1215" t="s">
        <v>390</v>
      </c>
      <c r="C1215" t="s">
        <v>2945</v>
      </c>
      <c r="D1215" t="s">
        <v>1119</v>
      </c>
      <c r="E1215" t="s">
        <v>1133</v>
      </c>
      <c r="F1215">
        <v>2</v>
      </c>
      <c r="G1215">
        <f t="shared" si="18"/>
        <v>2</v>
      </c>
      <c r="H1215" t="s">
        <v>1121</v>
      </c>
      <c r="K1215">
        <v>281.35000000000002</v>
      </c>
      <c r="L1215">
        <v>24.35</v>
      </c>
      <c r="M1215">
        <v>158</v>
      </c>
      <c r="N1215">
        <v>99</v>
      </c>
    </row>
    <row r="1216" spans="1:14" x14ac:dyDescent="0.3">
      <c r="A1216" t="s">
        <v>2946</v>
      </c>
      <c r="C1216" t="s">
        <v>2947</v>
      </c>
      <c r="D1216" t="s">
        <v>1119</v>
      </c>
      <c r="E1216" t="s">
        <v>1127</v>
      </c>
      <c r="F1216">
        <v>2.2999999999999998</v>
      </c>
      <c r="G1216">
        <f t="shared" si="18"/>
        <v>2.4999999999999996</v>
      </c>
      <c r="H1216" t="s">
        <v>1121</v>
      </c>
      <c r="K1216">
        <v>671.35</v>
      </c>
      <c r="L1216">
        <v>295.85000000000002</v>
      </c>
      <c r="M1216">
        <v>276.5</v>
      </c>
      <c r="N1216">
        <v>99</v>
      </c>
    </row>
    <row r="1217" spans="1:14" x14ac:dyDescent="0.3">
      <c r="A1217" t="s">
        <v>2948</v>
      </c>
      <c r="B1217" t="s">
        <v>2948</v>
      </c>
      <c r="C1217" t="s">
        <v>2949</v>
      </c>
      <c r="D1217" t="s">
        <v>1126</v>
      </c>
      <c r="E1217" t="s">
        <v>1150</v>
      </c>
      <c r="F1217">
        <v>1</v>
      </c>
      <c r="G1217">
        <f t="shared" si="18"/>
        <v>1</v>
      </c>
      <c r="H1217" t="s">
        <v>1121</v>
      </c>
      <c r="K1217">
        <v>79</v>
      </c>
      <c r="M1217">
        <v>79</v>
      </c>
    </row>
    <row r="1218" spans="1:14" x14ac:dyDescent="0.3">
      <c r="A1218" t="s">
        <v>900</v>
      </c>
      <c r="C1218" t="s">
        <v>2950</v>
      </c>
      <c r="D1218" t="s">
        <v>1119</v>
      </c>
      <c r="E1218" t="s">
        <v>1127</v>
      </c>
      <c r="F1218">
        <v>2.2999999999999998</v>
      </c>
      <c r="G1218">
        <f t="shared" si="18"/>
        <v>2.4999999999999996</v>
      </c>
      <c r="K1218">
        <v>353.35</v>
      </c>
      <c r="L1218">
        <v>56.85</v>
      </c>
      <c r="M1218">
        <v>197.5</v>
      </c>
      <c r="N1218">
        <v>99</v>
      </c>
    </row>
    <row r="1219" spans="1:14" x14ac:dyDescent="0.3">
      <c r="A1219" t="s">
        <v>2951</v>
      </c>
      <c r="C1219" t="s">
        <v>2952</v>
      </c>
      <c r="D1219" t="s">
        <v>1119</v>
      </c>
      <c r="G1219">
        <f t="shared" ref="G1219:G1282" si="19">(F1219-INT(F1219))*5/3+INT(F1219)</f>
        <v>0</v>
      </c>
      <c r="K1219">
        <v>256.45</v>
      </c>
      <c r="L1219">
        <v>38.950000000000003</v>
      </c>
      <c r="M1219">
        <v>118.5</v>
      </c>
      <c r="N1219">
        <v>99</v>
      </c>
    </row>
    <row r="1220" spans="1:14" x14ac:dyDescent="0.3">
      <c r="A1220" t="s">
        <v>901</v>
      </c>
      <c r="C1220" t="s">
        <v>2953</v>
      </c>
      <c r="D1220" t="s">
        <v>1119</v>
      </c>
      <c r="E1220" t="s">
        <v>1133</v>
      </c>
      <c r="F1220">
        <v>2</v>
      </c>
      <c r="G1220">
        <f t="shared" si="19"/>
        <v>2</v>
      </c>
      <c r="K1220">
        <v>295.95</v>
      </c>
      <c r="L1220">
        <v>38.950000000000003</v>
      </c>
      <c r="M1220">
        <v>158</v>
      </c>
      <c r="N1220">
        <v>99</v>
      </c>
    </row>
    <row r="1221" spans="1:14" x14ac:dyDescent="0.3">
      <c r="A1221" t="s">
        <v>902</v>
      </c>
      <c r="C1221" t="s">
        <v>2954</v>
      </c>
      <c r="D1221" t="s">
        <v>1119</v>
      </c>
      <c r="E1221" t="s">
        <v>1136</v>
      </c>
      <c r="F1221">
        <v>4</v>
      </c>
      <c r="G1221">
        <f t="shared" si="19"/>
        <v>4</v>
      </c>
      <c r="K1221" s="2">
        <v>1123.95</v>
      </c>
      <c r="L1221">
        <v>708.95</v>
      </c>
      <c r="M1221">
        <v>316</v>
      </c>
      <c r="N1221">
        <v>99</v>
      </c>
    </row>
    <row r="1222" spans="1:14" x14ac:dyDescent="0.3">
      <c r="A1222" t="s">
        <v>2955</v>
      </c>
      <c r="C1222" t="s">
        <v>2956</v>
      </c>
      <c r="D1222" t="s">
        <v>1119</v>
      </c>
      <c r="E1222" t="s">
        <v>1133</v>
      </c>
      <c r="F1222">
        <v>2</v>
      </c>
      <c r="G1222">
        <f t="shared" si="19"/>
        <v>2</v>
      </c>
      <c r="H1222" t="s">
        <v>1121</v>
      </c>
      <c r="K1222">
        <v>547.9</v>
      </c>
      <c r="L1222">
        <v>389.9</v>
      </c>
      <c r="M1222">
        <v>158</v>
      </c>
    </row>
    <row r="1223" spans="1:14" x14ac:dyDescent="0.3">
      <c r="A1223" t="s">
        <v>400</v>
      </c>
      <c r="C1223" t="s">
        <v>418</v>
      </c>
      <c r="D1223" t="s">
        <v>1119</v>
      </c>
      <c r="E1223" t="s">
        <v>1150</v>
      </c>
      <c r="F1223">
        <v>1</v>
      </c>
      <c r="G1223">
        <f t="shared" si="19"/>
        <v>1</v>
      </c>
      <c r="H1223" t="s">
        <v>1121</v>
      </c>
      <c r="K1223">
        <v>192.6</v>
      </c>
      <c r="L1223">
        <v>14.6</v>
      </c>
      <c r="M1223">
        <v>79</v>
      </c>
      <c r="N1223">
        <v>99</v>
      </c>
    </row>
    <row r="1224" spans="1:14" x14ac:dyDescent="0.3">
      <c r="A1224" t="s">
        <v>398</v>
      </c>
      <c r="C1224" t="s">
        <v>417</v>
      </c>
      <c r="D1224" t="s">
        <v>1119</v>
      </c>
      <c r="E1224" t="s">
        <v>1150</v>
      </c>
      <c r="F1224">
        <v>1</v>
      </c>
      <c r="G1224">
        <f t="shared" si="19"/>
        <v>1</v>
      </c>
      <c r="H1224" t="s">
        <v>1121</v>
      </c>
      <c r="K1224">
        <v>211.6</v>
      </c>
      <c r="L1224">
        <v>33.6</v>
      </c>
      <c r="M1224">
        <v>79</v>
      </c>
      <c r="N1224">
        <v>99</v>
      </c>
    </row>
    <row r="1225" spans="1:14" x14ac:dyDescent="0.3">
      <c r="A1225" t="s">
        <v>2957</v>
      </c>
      <c r="C1225" t="s">
        <v>2958</v>
      </c>
      <c r="D1225" t="s">
        <v>1119</v>
      </c>
      <c r="E1225" t="s">
        <v>1140</v>
      </c>
      <c r="F1225">
        <v>0.3</v>
      </c>
      <c r="G1225">
        <f t="shared" si="19"/>
        <v>0.5</v>
      </c>
    </row>
    <row r="1226" spans="1:14" x14ac:dyDescent="0.3">
      <c r="A1226" t="s">
        <v>2959</v>
      </c>
      <c r="C1226" t="s">
        <v>2960</v>
      </c>
      <c r="D1226" t="s">
        <v>1119</v>
      </c>
      <c r="E1226" t="s">
        <v>1224</v>
      </c>
      <c r="F1226">
        <v>1.3</v>
      </c>
      <c r="G1226">
        <f t="shared" si="19"/>
        <v>1.5</v>
      </c>
      <c r="H1226" t="s">
        <v>1121</v>
      </c>
      <c r="K1226">
        <v>502.5</v>
      </c>
      <c r="L1226">
        <v>384</v>
      </c>
      <c r="M1226">
        <v>118.5</v>
      </c>
    </row>
    <row r="1227" spans="1:14" x14ac:dyDescent="0.3">
      <c r="A1227" t="s">
        <v>3311</v>
      </c>
      <c r="C1227" t="s">
        <v>3330</v>
      </c>
      <c r="D1227" t="s">
        <v>1119</v>
      </c>
      <c r="E1227" t="s">
        <v>1140</v>
      </c>
      <c r="F1227">
        <v>0.3</v>
      </c>
      <c r="G1227">
        <f t="shared" si="19"/>
        <v>0.5</v>
      </c>
      <c r="H1227" t="s">
        <v>1121</v>
      </c>
      <c r="K1227">
        <v>172.1</v>
      </c>
      <c r="L1227">
        <v>33.6</v>
      </c>
      <c r="M1227">
        <v>39.5</v>
      </c>
      <c r="N1227">
        <v>99</v>
      </c>
    </row>
    <row r="1228" spans="1:14" x14ac:dyDescent="0.3">
      <c r="A1228" t="s">
        <v>394</v>
      </c>
      <c r="C1228" t="s">
        <v>2961</v>
      </c>
      <c r="D1228" t="s">
        <v>1119</v>
      </c>
      <c r="E1228" t="s">
        <v>1133</v>
      </c>
      <c r="F1228">
        <v>2</v>
      </c>
      <c r="G1228">
        <f t="shared" si="19"/>
        <v>2</v>
      </c>
      <c r="H1228" t="s">
        <v>1121</v>
      </c>
      <c r="K1228">
        <v>287.92</v>
      </c>
      <c r="L1228">
        <v>17.75</v>
      </c>
      <c r="M1228">
        <v>171.17</v>
      </c>
      <c r="N1228">
        <v>99</v>
      </c>
    </row>
    <row r="1229" spans="1:14" x14ac:dyDescent="0.3">
      <c r="A1229" t="s">
        <v>392</v>
      </c>
      <c r="C1229" t="s">
        <v>2962</v>
      </c>
      <c r="D1229" t="s">
        <v>1119</v>
      </c>
      <c r="E1229" t="s">
        <v>1224</v>
      </c>
      <c r="F1229">
        <v>1.3</v>
      </c>
      <c r="G1229">
        <f t="shared" si="19"/>
        <v>1.5</v>
      </c>
      <c r="H1229" t="s">
        <v>1121</v>
      </c>
      <c r="K1229">
        <v>237.25</v>
      </c>
      <c r="M1229">
        <v>138.25</v>
      </c>
      <c r="N1229">
        <v>99</v>
      </c>
    </row>
    <row r="1230" spans="1:14" x14ac:dyDescent="0.3">
      <c r="A1230" t="s">
        <v>1073</v>
      </c>
      <c r="C1230" t="s">
        <v>2963</v>
      </c>
      <c r="D1230" t="s">
        <v>1119</v>
      </c>
      <c r="E1230" t="s">
        <v>1136</v>
      </c>
      <c r="F1230">
        <v>4</v>
      </c>
      <c r="G1230">
        <f t="shared" si="19"/>
        <v>4</v>
      </c>
      <c r="H1230" t="s">
        <v>1121</v>
      </c>
      <c r="K1230" s="2">
        <v>1165.0999999999999</v>
      </c>
      <c r="L1230">
        <v>750.1</v>
      </c>
      <c r="M1230">
        <v>316</v>
      </c>
      <c r="N1230">
        <v>99</v>
      </c>
    </row>
    <row r="1231" spans="1:14" x14ac:dyDescent="0.3">
      <c r="A1231" t="s">
        <v>1076</v>
      </c>
      <c r="C1231" t="s">
        <v>2964</v>
      </c>
      <c r="D1231" t="s">
        <v>1119</v>
      </c>
      <c r="E1231" t="s">
        <v>1136</v>
      </c>
      <c r="F1231">
        <v>4</v>
      </c>
      <c r="G1231">
        <f t="shared" si="19"/>
        <v>4</v>
      </c>
      <c r="H1231" t="s">
        <v>1121</v>
      </c>
      <c r="K1231" s="2">
        <v>1127.0999999999999</v>
      </c>
      <c r="L1231">
        <v>712.1</v>
      </c>
      <c r="M1231">
        <v>316</v>
      </c>
      <c r="N1231">
        <v>99</v>
      </c>
    </row>
    <row r="1232" spans="1:14" x14ac:dyDescent="0.3">
      <c r="A1232" t="s">
        <v>1074</v>
      </c>
      <c r="C1232" t="s">
        <v>2965</v>
      </c>
      <c r="D1232" t="s">
        <v>1119</v>
      </c>
      <c r="E1232" t="s">
        <v>1144</v>
      </c>
      <c r="F1232">
        <v>6</v>
      </c>
      <c r="G1232">
        <f t="shared" si="19"/>
        <v>6</v>
      </c>
      <c r="H1232" t="s">
        <v>1121</v>
      </c>
      <c r="K1232" s="2">
        <v>1520.45</v>
      </c>
      <c r="L1232">
        <v>947.45</v>
      </c>
      <c r="M1232">
        <v>474</v>
      </c>
      <c r="N1232">
        <v>99</v>
      </c>
    </row>
    <row r="1233" spans="1:14" x14ac:dyDescent="0.3">
      <c r="A1233" t="s">
        <v>1079</v>
      </c>
      <c r="C1233" t="s">
        <v>2966</v>
      </c>
      <c r="D1233" t="s">
        <v>1119</v>
      </c>
      <c r="E1233" t="s">
        <v>1144</v>
      </c>
      <c r="F1233">
        <v>6</v>
      </c>
      <c r="G1233">
        <f t="shared" si="19"/>
        <v>6</v>
      </c>
      <c r="H1233" t="s">
        <v>1121</v>
      </c>
      <c r="K1233" s="2">
        <v>1482.45</v>
      </c>
      <c r="L1233">
        <v>909.45</v>
      </c>
      <c r="M1233">
        <v>474</v>
      </c>
      <c r="N1233">
        <v>99</v>
      </c>
    </row>
    <row r="1234" spans="1:14" x14ac:dyDescent="0.3">
      <c r="A1234" t="s">
        <v>1075</v>
      </c>
      <c r="C1234" t="s">
        <v>2967</v>
      </c>
      <c r="D1234" t="s">
        <v>1119</v>
      </c>
      <c r="E1234" t="s">
        <v>1144</v>
      </c>
      <c r="F1234">
        <v>6</v>
      </c>
      <c r="G1234">
        <f t="shared" si="19"/>
        <v>6</v>
      </c>
      <c r="H1234" t="s">
        <v>1121</v>
      </c>
      <c r="K1234" s="2">
        <v>3170.6</v>
      </c>
      <c r="L1234" s="2">
        <v>2597.6</v>
      </c>
      <c r="M1234">
        <v>474</v>
      </c>
      <c r="N1234">
        <v>99</v>
      </c>
    </row>
    <row r="1235" spans="1:14" x14ac:dyDescent="0.3">
      <c r="A1235" t="s">
        <v>1077</v>
      </c>
      <c r="C1235" t="s">
        <v>2968</v>
      </c>
      <c r="D1235" t="s">
        <v>1119</v>
      </c>
      <c r="E1235" t="s">
        <v>1144</v>
      </c>
      <c r="F1235">
        <v>6</v>
      </c>
      <c r="G1235">
        <f t="shared" si="19"/>
        <v>6</v>
      </c>
      <c r="H1235" t="s">
        <v>1121</v>
      </c>
      <c r="K1235" s="2">
        <v>3132.6</v>
      </c>
      <c r="L1235" s="2">
        <v>2559.6</v>
      </c>
      <c r="M1235">
        <v>474</v>
      </c>
      <c r="N1235">
        <v>99</v>
      </c>
    </row>
    <row r="1236" spans="1:14" x14ac:dyDescent="0.3">
      <c r="A1236" t="s">
        <v>631</v>
      </c>
      <c r="C1236" t="s">
        <v>2969</v>
      </c>
      <c r="D1236" t="s">
        <v>1119</v>
      </c>
      <c r="E1236" t="s">
        <v>1136</v>
      </c>
      <c r="F1236">
        <v>4</v>
      </c>
      <c r="G1236">
        <f t="shared" si="19"/>
        <v>4</v>
      </c>
      <c r="H1236" t="s">
        <v>1121</v>
      </c>
      <c r="K1236">
        <v>905.85</v>
      </c>
      <c r="L1236">
        <v>451.35</v>
      </c>
      <c r="M1236">
        <v>355.5</v>
      </c>
      <c r="N1236">
        <v>99</v>
      </c>
    </row>
    <row r="1237" spans="1:14" x14ac:dyDescent="0.3">
      <c r="A1237" t="s">
        <v>632</v>
      </c>
      <c r="C1237" t="s">
        <v>2970</v>
      </c>
      <c r="D1237" t="s">
        <v>1119</v>
      </c>
      <c r="E1237" t="s">
        <v>1178</v>
      </c>
      <c r="F1237">
        <v>5</v>
      </c>
      <c r="G1237">
        <f t="shared" si="19"/>
        <v>5</v>
      </c>
      <c r="H1237" t="s">
        <v>1121</v>
      </c>
      <c r="K1237" s="2">
        <v>1064.3499999999999</v>
      </c>
      <c r="L1237">
        <v>530.85</v>
      </c>
      <c r="M1237">
        <v>434.5</v>
      </c>
      <c r="N1237">
        <v>99</v>
      </c>
    </row>
    <row r="1238" spans="1:14" x14ac:dyDescent="0.3">
      <c r="A1238" t="s">
        <v>633</v>
      </c>
      <c r="C1238" t="s">
        <v>2971</v>
      </c>
      <c r="D1238" t="s">
        <v>1119</v>
      </c>
      <c r="E1238" t="s">
        <v>1144</v>
      </c>
      <c r="F1238">
        <v>6</v>
      </c>
      <c r="G1238">
        <f t="shared" si="19"/>
        <v>6</v>
      </c>
      <c r="H1238" t="s">
        <v>1121</v>
      </c>
      <c r="K1238" s="2">
        <v>1514.45</v>
      </c>
      <c r="L1238">
        <v>901.95</v>
      </c>
      <c r="M1238">
        <v>513.5</v>
      </c>
      <c r="N1238">
        <v>99</v>
      </c>
    </row>
    <row r="1239" spans="1:14" x14ac:dyDescent="0.3">
      <c r="A1239" t="s">
        <v>635</v>
      </c>
      <c r="C1239" t="s">
        <v>2972</v>
      </c>
      <c r="D1239" t="s">
        <v>1119</v>
      </c>
      <c r="E1239" t="s">
        <v>1136</v>
      </c>
      <c r="F1239">
        <v>4</v>
      </c>
      <c r="G1239">
        <f t="shared" si="19"/>
        <v>4</v>
      </c>
      <c r="H1239" t="s">
        <v>1121</v>
      </c>
      <c r="K1239">
        <v>905.85</v>
      </c>
      <c r="L1239">
        <v>451.35</v>
      </c>
      <c r="M1239">
        <v>355.5</v>
      </c>
      <c r="N1239">
        <v>99</v>
      </c>
    </row>
    <row r="1240" spans="1:14" x14ac:dyDescent="0.3">
      <c r="A1240" t="s">
        <v>636</v>
      </c>
      <c r="C1240" t="s">
        <v>2973</v>
      </c>
      <c r="D1240" t="s">
        <v>1119</v>
      </c>
      <c r="E1240" t="s">
        <v>1178</v>
      </c>
      <c r="F1240">
        <v>5</v>
      </c>
      <c r="G1240">
        <f t="shared" si="19"/>
        <v>5</v>
      </c>
      <c r="H1240" t="s">
        <v>1121</v>
      </c>
      <c r="K1240" s="2">
        <v>1064.3499999999999</v>
      </c>
      <c r="L1240">
        <v>530.85</v>
      </c>
      <c r="M1240">
        <v>434.5</v>
      </c>
      <c r="N1240">
        <v>99</v>
      </c>
    </row>
    <row r="1241" spans="1:14" x14ac:dyDescent="0.3">
      <c r="A1241" t="s">
        <v>637</v>
      </c>
      <c r="C1241" t="s">
        <v>2974</v>
      </c>
      <c r="D1241" t="s">
        <v>1119</v>
      </c>
      <c r="E1241" t="s">
        <v>1144</v>
      </c>
      <c r="F1241">
        <v>6</v>
      </c>
      <c r="G1241">
        <f t="shared" si="19"/>
        <v>6</v>
      </c>
      <c r="H1241" t="s">
        <v>1121</v>
      </c>
      <c r="K1241" s="2">
        <v>1615.95</v>
      </c>
      <c r="L1241" s="2">
        <v>1003.45</v>
      </c>
      <c r="M1241">
        <v>513.5</v>
      </c>
      <c r="N1241">
        <v>99</v>
      </c>
    </row>
    <row r="1242" spans="1:14" x14ac:dyDescent="0.3">
      <c r="A1242" t="s">
        <v>638</v>
      </c>
      <c r="C1242" t="s">
        <v>2975</v>
      </c>
      <c r="D1242" t="s">
        <v>1119</v>
      </c>
      <c r="E1242" t="s">
        <v>1136</v>
      </c>
      <c r="F1242">
        <v>4</v>
      </c>
      <c r="G1242">
        <f t="shared" si="19"/>
        <v>4</v>
      </c>
      <c r="H1242" t="s">
        <v>1121</v>
      </c>
      <c r="K1242">
        <v>905.85</v>
      </c>
      <c r="L1242">
        <v>451.35</v>
      </c>
      <c r="M1242">
        <v>355.5</v>
      </c>
      <c r="N1242">
        <v>99</v>
      </c>
    </row>
    <row r="1243" spans="1:14" x14ac:dyDescent="0.3">
      <c r="A1243" t="s">
        <v>639</v>
      </c>
      <c r="C1243" t="s">
        <v>2976</v>
      </c>
      <c r="D1243" t="s">
        <v>1119</v>
      </c>
      <c r="E1243" t="s">
        <v>1178</v>
      </c>
      <c r="F1243">
        <v>5</v>
      </c>
      <c r="G1243">
        <f t="shared" si="19"/>
        <v>5</v>
      </c>
      <c r="H1243" t="s">
        <v>1121</v>
      </c>
      <c r="K1243" s="2">
        <v>1154.8499999999999</v>
      </c>
      <c r="L1243">
        <v>621.35</v>
      </c>
      <c r="M1243">
        <v>434.5</v>
      </c>
      <c r="N1243">
        <v>99</v>
      </c>
    </row>
    <row r="1244" spans="1:14" x14ac:dyDescent="0.3">
      <c r="A1244" t="s">
        <v>640</v>
      </c>
      <c r="C1244" t="s">
        <v>2977</v>
      </c>
      <c r="D1244" t="s">
        <v>1119</v>
      </c>
      <c r="E1244" t="s">
        <v>1144</v>
      </c>
      <c r="F1244">
        <v>6</v>
      </c>
      <c r="G1244">
        <f t="shared" si="19"/>
        <v>6</v>
      </c>
      <c r="H1244" t="s">
        <v>1121</v>
      </c>
      <c r="K1244" s="2">
        <v>1615.95</v>
      </c>
      <c r="L1244" s="2">
        <v>1003.45</v>
      </c>
      <c r="M1244">
        <v>513.5</v>
      </c>
      <c r="N1244">
        <v>99</v>
      </c>
    </row>
    <row r="1245" spans="1:14" x14ac:dyDescent="0.3">
      <c r="A1245" t="s">
        <v>642</v>
      </c>
      <c r="C1245" t="s">
        <v>2978</v>
      </c>
      <c r="D1245" t="s">
        <v>1119</v>
      </c>
      <c r="E1245" t="s">
        <v>1136</v>
      </c>
      <c r="F1245">
        <v>4</v>
      </c>
      <c r="G1245">
        <f t="shared" si="19"/>
        <v>4</v>
      </c>
      <c r="H1245" t="s">
        <v>1121</v>
      </c>
      <c r="K1245">
        <v>911.35</v>
      </c>
      <c r="L1245">
        <v>456.85</v>
      </c>
      <c r="M1245">
        <v>355.5</v>
      </c>
      <c r="N1245">
        <v>99</v>
      </c>
    </row>
    <row r="1246" spans="1:14" x14ac:dyDescent="0.3">
      <c r="A1246" t="s">
        <v>648</v>
      </c>
      <c r="C1246" t="s">
        <v>2979</v>
      </c>
      <c r="D1246" t="s">
        <v>1119</v>
      </c>
      <c r="E1246" t="s">
        <v>1178</v>
      </c>
      <c r="F1246">
        <v>5</v>
      </c>
      <c r="G1246">
        <f t="shared" si="19"/>
        <v>5</v>
      </c>
      <c r="H1246" t="s">
        <v>1121</v>
      </c>
      <c r="K1246" s="2">
        <v>1143.8499999999999</v>
      </c>
      <c r="L1246">
        <v>610.35</v>
      </c>
      <c r="M1246">
        <v>434.5</v>
      </c>
      <c r="N1246">
        <v>99</v>
      </c>
    </row>
    <row r="1247" spans="1:14" x14ac:dyDescent="0.3">
      <c r="A1247" t="s">
        <v>649</v>
      </c>
      <c r="C1247" t="s">
        <v>2980</v>
      </c>
      <c r="D1247" t="s">
        <v>1119</v>
      </c>
      <c r="E1247" t="s">
        <v>1144</v>
      </c>
      <c r="F1247">
        <v>6</v>
      </c>
      <c r="G1247">
        <f t="shared" si="19"/>
        <v>6</v>
      </c>
      <c r="H1247" t="s">
        <v>1121</v>
      </c>
      <c r="K1247" s="2">
        <v>1604.95</v>
      </c>
      <c r="L1247">
        <v>992.45</v>
      </c>
      <c r="M1247">
        <v>513.5</v>
      </c>
      <c r="N1247">
        <v>99</v>
      </c>
    </row>
    <row r="1248" spans="1:14" x14ac:dyDescent="0.3">
      <c r="A1248" t="s">
        <v>650</v>
      </c>
      <c r="C1248" t="s">
        <v>2981</v>
      </c>
      <c r="D1248" t="s">
        <v>1119</v>
      </c>
      <c r="E1248" t="s">
        <v>1136</v>
      </c>
      <c r="F1248">
        <v>4</v>
      </c>
      <c r="G1248">
        <f t="shared" si="19"/>
        <v>4</v>
      </c>
      <c r="H1248" t="s">
        <v>1121</v>
      </c>
      <c r="K1248">
        <v>985.35</v>
      </c>
      <c r="L1248">
        <v>530.85</v>
      </c>
      <c r="M1248">
        <v>355.5</v>
      </c>
      <c r="N1248">
        <v>99</v>
      </c>
    </row>
    <row r="1249" spans="1:14" x14ac:dyDescent="0.3">
      <c r="A1249" t="s">
        <v>651</v>
      </c>
      <c r="C1249" t="s">
        <v>2982</v>
      </c>
      <c r="D1249" t="s">
        <v>1119</v>
      </c>
      <c r="E1249" t="s">
        <v>1178</v>
      </c>
      <c r="F1249">
        <v>5</v>
      </c>
      <c r="G1249">
        <f t="shared" si="19"/>
        <v>5</v>
      </c>
      <c r="H1249" t="s">
        <v>1121</v>
      </c>
      <c r="K1249" s="2">
        <v>1143.8499999999999</v>
      </c>
      <c r="L1249">
        <v>610.35</v>
      </c>
      <c r="M1249">
        <v>434.5</v>
      </c>
      <c r="N1249">
        <v>99</v>
      </c>
    </row>
    <row r="1250" spans="1:14" x14ac:dyDescent="0.3">
      <c r="A1250" t="s">
        <v>652</v>
      </c>
      <c r="C1250" t="s">
        <v>2983</v>
      </c>
      <c r="D1250" t="s">
        <v>1119</v>
      </c>
      <c r="E1250" t="s">
        <v>1144</v>
      </c>
      <c r="F1250">
        <v>6</v>
      </c>
      <c r="G1250">
        <f t="shared" si="19"/>
        <v>6</v>
      </c>
      <c r="H1250" t="s">
        <v>1121</v>
      </c>
      <c r="K1250" s="2">
        <v>1604.95</v>
      </c>
      <c r="L1250">
        <v>992.45</v>
      </c>
      <c r="M1250">
        <v>513.5</v>
      </c>
      <c r="N1250">
        <v>99</v>
      </c>
    </row>
    <row r="1251" spans="1:14" x14ac:dyDescent="0.3">
      <c r="A1251" t="s">
        <v>653</v>
      </c>
      <c r="C1251" t="s">
        <v>2984</v>
      </c>
      <c r="D1251" t="s">
        <v>1119</v>
      </c>
      <c r="E1251" t="s">
        <v>1136</v>
      </c>
      <c r="F1251">
        <v>4</v>
      </c>
      <c r="G1251">
        <f t="shared" si="19"/>
        <v>4</v>
      </c>
      <c r="H1251" t="s">
        <v>1121</v>
      </c>
      <c r="K1251">
        <v>985.35</v>
      </c>
      <c r="L1251">
        <v>530.85</v>
      </c>
      <c r="M1251">
        <v>355.5</v>
      </c>
      <c r="N1251">
        <v>99</v>
      </c>
    </row>
    <row r="1252" spans="1:14" x14ac:dyDescent="0.3">
      <c r="A1252" t="s">
        <v>654</v>
      </c>
      <c r="C1252" t="s">
        <v>2985</v>
      </c>
      <c r="D1252" t="s">
        <v>1119</v>
      </c>
      <c r="E1252" t="s">
        <v>1178</v>
      </c>
      <c r="F1252">
        <v>5</v>
      </c>
      <c r="G1252">
        <f t="shared" si="19"/>
        <v>5</v>
      </c>
      <c r="H1252" t="s">
        <v>1121</v>
      </c>
      <c r="K1252" s="2">
        <v>1143.8499999999999</v>
      </c>
      <c r="L1252">
        <v>610.35</v>
      </c>
      <c r="M1252">
        <v>434.5</v>
      </c>
      <c r="N1252">
        <v>99</v>
      </c>
    </row>
    <row r="1253" spans="1:14" x14ac:dyDescent="0.3">
      <c r="A1253" t="s">
        <v>655</v>
      </c>
      <c r="C1253" t="s">
        <v>2986</v>
      </c>
      <c r="D1253" t="s">
        <v>1119</v>
      </c>
      <c r="E1253" t="s">
        <v>1144</v>
      </c>
      <c r="F1253">
        <v>6</v>
      </c>
      <c r="G1253">
        <f t="shared" si="19"/>
        <v>6</v>
      </c>
      <c r="H1253" t="s">
        <v>1121</v>
      </c>
      <c r="K1253" s="2">
        <v>1604.95</v>
      </c>
      <c r="L1253">
        <v>992.45</v>
      </c>
      <c r="M1253">
        <v>513.5</v>
      </c>
      <c r="N1253">
        <v>99</v>
      </c>
    </row>
    <row r="1254" spans="1:14" x14ac:dyDescent="0.3">
      <c r="A1254" t="s">
        <v>656</v>
      </c>
      <c r="C1254" t="s">
        <v>2987</v>
      </c>
      <c r="D1254" t="s">
        <v>1119</v>
      </c>
      <c r="E1254" t="s">
        <v>1136</v>
      </c>
      <c r="F1254">
        <v>4</v>
      </c>
      <c r="G1254">
        <f t="shared" si="19"/>
        <v>4</v>
      </c>
      <c r="H1254" t="s">
        <v>1121</v>
      </c>
      <c r="K1254">
        <v>985.35</v>
      </c>
      <c r="L1254">
        <v>530.85</v>
      </c>
      <c r="M1254">
        <v>355.5</v>
      </c>
      <c r="N1254">
        <v>99</v>
      </c>
    </row>
    <row r="1255" spans="1:14" x14ac:dyDescent="0.3">
      <c r="A1255" t="s">
        <v>657</v>
      </c>
      <c r="C1255" t="s">
        <v>2988</v>
      </c>
      <c r="D1255" t="s">
        <v>1119</v>
      </c>
      <c r="E1255" t="s">
        <v>1178</v>
      </c>
      <c r="F1255">
        <v>5</v>
      </c>
      <c r="G1255">
        <f t="shared" si="19"/>
        <v>5</v>
      </c>
      <c r="H1255" t="s">
        <v>1121</v>
      </c>
      <c r="K1255" s="2">
        <v>1143.8499999999999</v>
      </c>
      <c r="L1255">
        <v>610.35</v>
      </c>
      <c r="M1255">
        <v>434.5</v>
      </c>
      <c r="N1255">
        <v>99</v>
      </c>
    </row>
    <row r="1256" spans="1:14" x14ac:dyDescent="0.3">
      <c r="A1256" t="s">
        <v>658</v>
      </c>
      <c r="C1256" t="s">
        <v>2989</v>
      </c>
      <c r="D1256" t="s">
        <v>1119</v>
      </c>
      <c r="E1256" t="s">
        <v>1144</v>
      </c>
      <c r="F1256">
        <v>6</v>
      </c>
      <c r="G1256">
        <f t="shared" si="19"/>
        <v>6</v>
      </c>
      <c r="H1256" t="s">
        <v>1121</v>
      </c>
      <c r="K1256" s="2">
        <v>1604.95</v>
      </c>
      <c r="L1256">
        <v>992.45</v>
      </c>
      <c r="M1256">
        <v>513.5</v>
      </c>
      <c r="N1256">
        <v>99</v>
      </c>
    </row>
    <row r="1257" spans="1:14" x14ac:dyDescent="0.3">
      <c r="A1257" t="s">
        <v>2990</v>
      </c>
      <c r="C1257" t="s">
        <v>2991</v>
      </c>
      <c r="D1257" t="s">
        <v>1119</v>
      </c>
      <c r="E1257" t="s">
        <v>1178</v>
      </c>
      <c r="F1257">
        <v>5</v>
      </c>
      <c r="G1257">
        <f t="shared" si="19"/>
        <v>5</v>
      </c>
      <c r="H1257" t="s">
        <v>1121</v>
      </c>
      <c r="K1257">
        <v>698.75</v>
      </c>
      <c r="L1257">
        <v>382.75</v>
      </c>
      <c r="M1257">
        <v>316</v>
      </c>
    </row>
    <row r="1258" spans="1:14" x14ac:dyDescent="0.3">
      <c r="A1258" t="s">
        <v>524</v>
      </c>
      <c r="C1258" t="s">
        <v>2992</v>
      </c>
      <c r="D1258" t="s">
        <v>1119</v>
      </c>
      <c r="E1258" t="s">
        <v>1178</v>
      </c>
      <c r="F1258">
        <v>5</v>
      </c>
      <c r="G1258">
        <f t="shared" si="19"/>
        <v>5</v>
      </c>
      <c r="H1258" t="s">
        <v>1121</v>
      </c>
      <c r="K1258" s="2">
        <v>1386.75</v>
      </c>
      <c r="L1258">
        <v>892.75</v>
      </c>
      <c r="M1258">
        <v>395</v>
      </c>
      <c r="N1258">
        <v>99</v>
      </c>
    </row>
    <row r="1259" spans="1:14" x14ac:dyDescent="0.3">
      <c r="A1259" t="s">
        <v>523</v>
      </c>
      <c r="C1259" t="s">
        <v>2993</v>
      </c>
      <c r="D1259" t="s">
        <v>1119</v>
      </c>
      <c r="E1259" t="s">
        <v>1136</v>
      </c>
      <c r="F1259">
        <v>4</v>
      </c>
      <c r="G1259">
        <f t="shared" si="19"/>
        <v>4</v>
      </c>
      <c r="H1259" t="s">
        <v>1121</v>
      </c>
      <c r="K1259">
        <v>783.25</v>
      </c>
      <c r="L1259">
        <v>368.25</v>
      </c>
      <c r="M1259">
        <v>316</v>
      </c>
      <c r="N1259">
        <v>99</v>
      </c>
    </row>
    <row r="1260" spans="1:14" x14ac:dyDescent="0.3">
      <c r="A1260" t="s">
        <v>525</v>
      </c>
      <c r="C1260" t="s">
        <v>2994</v>
      </c>
      <c r="D1260" t="s">
        <v>1119</v>
      </c>
      <c r="E1260" t="s">
        <v>1144</v>
      </c>
      <c r="F1260">
        <v>6</v>
      </c>
      <c r="G1260">
        <f t="shared" si="19"/>
        <v>6</v>
      </c>
      <c r="H1260" t="s">
        <v>1121</v>
      </c>
      <c r="K1260" s="2">
        <v>1082.8</v>
      </c>
      <c r="L1260">
        <v>509.8</v>
      </c>
      <c r="M1260">
        <v>474</v>
      </c>
      <c r="N1260">
        <v>99</v>
      </c>
    </row>
    <row r="1261" spans="1:14" x14ac:dyDescent="0.3">
      <c r="A1261" t="s">
        <v>1072</v>
      </c>
      <c r="C1261" t="s">
        <v>2995</v>
      </c>
      <c r="D1261" t="s">
        <v>1119</v>
      </c>
      <c r="E1261" t="s">
        <v>1229</v>
      </c>
      <c r="F1261">
        <v>3</v>
      </c>
      <c r="G1261">
        <f t="shared" si="19"/>
        <v>3</v>
      </c>
      <c r="H1261" t="s">
        <v>1121</v>
      </c>
      <c r="K1261">
        <v>707.9</v>
      </c>
      <c r="L1261">
        <v>371.9</v>
      </c>
      <c r="M1261">
        <v>237</v>
      </c>
      <c r="N1261">
        <v>99</v>
      </c>
    </row>
    <row r="1262" spans="1:14" x14ac:dyDescent="0.3">
      <c r="A1262" t="s">
        <v>1051</v>
      </c>
      <c r="C1262" t="s">
        <v>2996</v>
      </c>
      <c r="D1262" t="s">
        <v>1119</v>
      </c>
      <c r="E1262" t="s">
        <v>1136</v>
      </c>
      <c r="F1262">
        <v>4</v>
      </c>
      <c r="G1262">
        <f t="shared" si="19"/>
        <v>4</v>
      </c>
      <c r="H1262" t="s">
        <v>1121</v>
      </c>
      <c r="K1262" s="2">
        <v>1101.1500000000001</v>
      </c>
      <c r="L1262">
        <v>666.4</v>
      </c>
      <c r="M1262">
        <v>335.75</v>
      </c>
      <c r="N1262">
        <v>99</v>
      </c>
    </row>
    <row r="1263" spans="1:14" x14ac:dyDescent="0.3">
      <c r="A1263" t="s">
        <v>1052</v>
      </c>
      <c r="C1263" t="s">
        <v>2997</v>
      </c>
      <c r="D1263" t="s">
        <v>1119</v>
      </c>
      <c r="E1263" t="s">
        <v>1144</v>
      </c>
      <c r="F1263">
        <v>6</v>
      </c>
      <c r="G1263">
        <f t="shared" si="19"/>
        <v>6</v>
      </c>
      <c r="H1263" t="s">
        <v>1121</v>
      </c>
      <c r="K1263" s="2">
        <v>1400</v>
      </c>
      <c r="L1263">
        <v>807.25</v>
      </c>
      <c r="M1263">
        <v>493.75</v>
      </c>
      <c r="N1263">
        <v>99</v>
      </c>
    </row>
    <row r="1264" spans="1:14" x14ac:dyDescent="0.3">
      <c r="A1264" t="s">
        <v>1053</v>
      </c>
      <c r="C1264" t="s">
        <v>2998</v>
      </c>
      <c r="D1264" t="s">
        <v>1119</v>
      </c>
      <c r="E1264" t="s">
        <v>1144</v>
      </c>
      <c r="F1264">
        <v>6</v>
      </c>
      <c r="G1264">
        <f t="shared" si="19"/>
        <v>6</v>
      </c>
      <c r="H1264" t="s">
        <v>1121</v>
      </c>
      <c r="K1264" s="2">
        <v>1270.6500000000001</v>
      </c>
      <c r="L1264">
        <v>657.9</v>
      </c>
      <c r="M1264">
        <v>493.75</v>
      </c>
      <c r="N1264">
        <v>119</v>
      </c>
    </row>
    <row r="1265" spans="1:14" x14ac:dyDescent="0.3">
      <c r="A1265" t="s">
        <v>2999</v>
      </c>
      <c r="C1265" t="s">
        <v>3000</v>
      </c>
      <c r="D1265" t="s">
        <v>1119</v>
      </c>
      <c r="E1265" t="s">
        <v>1133</v>
      </c>
      <c r="F1265">
        <v>2</v>
      </c>
      <c r="G1265">
        <f t="shared" si="19"/>
        <v>2</v>
      </c>
      <c r="H1265" t="s">
        <v>1121</v>
      </c>
      <c r="K1265">
        <v>608.9</v>
      </c>
      <c r="L1265">
        <v>450.9</v>
      </c>
      <c r="M1265">
        <v>158</v>
      </c>
    </row>
    <row r="1266" spans="1:14" x14ac:dyDescent="0.3">
      <c r="A1266" t="s">
        <v>1055</v>
      </c>
      <c r="C1266" t="s">
        <v>3186</v>
      </c>
      <c r="D1266" t="s">
        <v>1119</v>
      </c>
      <c r="E1266" t="s">
        <v>1136</v>
      </c>
      <c r="F1266">
        <v>4</v>
      </c>
      <c r="G1266">
        <f t="shared" si="19"/>
        <v>4</v>
      </c>
      <c r="H1266" t="s">
        <v>1121</v>
      </c>
      <c r="K1266" s="2">
        <v>1180.1500000000001</v>
      </c>
      <c r="L1266">
        <v>745.4</v>
      </c>
      <c r="M1266">
        <v>335.75</v>
      </c>
      <c r="N1266">
        <v>99</v>
      </c>
    </row>
    <row r="1267" spans="1:14" x14ac:dyDescent="0.3">
      <c r="A1267" t="s">
        <v>1056</v>
      </c>
      <c r="C1267" t="s">
        <v>3002</v>
      </c>
      <c r="D1267" t="s">
        <v>1119</v>
      </c>
      <c r="E1267" t="s">
        <v>1144</v>
      </c>
      <c r="F1267">
        <v>6</v>
      </c>
      <c r="G1267">
        <f t="shared" si="19"/>
        <v>6</v>
      </c>
      <c r="H1267" t="s">
        <v>1121</v>
      </c>
      <c r="K1267" s="2">
        <v>1515</v>
      </c>
      <c r="L1267">
        <v>922.25</v>
      </c>
      <c r="M1267">
        <v>493.75</v>
      </c>
      <c r="N1267">
        <v>99</v>
      </c>
    </row>
    <row r="1268" spans="1:14" x14ac:dyDescent="0.3">
      <c r="A1268" t="s">
        <v>1057</v>
      </c>
      <c r="C1268" t="s">
        <v>3003</v>
      </c>
      <c r="D1268" t="s">
        <v>1119</v>
      </c>
      <c r="E1268" t="s">
        <v>1144</v>
      </c>
      <c r="F1268">
        <v>6</v>
      </c>
      <c r="G1268">
        <f t="shared" si="19"/>
        <v>6</v>
      </c>
      <c r="H1268" t="s">
        <v>1121</v>
      </c>
      <c r="K1268" s="2">
        <v>1329.65</v>
      </c>
      <c r="L1268">
        <v>736.9</v>
      </c>
      <c r="M1268">
        <v>493.75</v>
      </c>
      <c r="N1268">
        <v>99</v>
      </c>
    </row>
    <row r="1269" spans="1:14" x14ac:dyDescent="0.3">
      <c r="A1269" t="s">
        <v>3004</v>
      </c>
      <c r="C1269" t="s">
        <v>3005</v>
      </c>
      <c r="D1269" t="s">
        <v>1119</v>
      </c>
      <c r="E1269" t="s">
        <v>1150</v>
      </c>
      <c r="F1269">
        <v>1</v>
      </c>
      <c r="G1269">
        <f t="shared" si="19"/>
        <v>1</v>
      </c>
    </row>
    <row r="1270" spans="1:14" x14ac:dyDescent="0.3">
      <c r="A1270" t="s">
        <v>381</v>
      </c>
      <c r="C1270" t="s">
        <v>3006</v>
      </c>
      <c r="D1270" t="s">
        <v>1119</v>
      </c>
      <c r="E1270" t="s">
        <v>1133</v>
      </c>
      <c r="F1270">
        <v>2</v>
      </c>
      <c r="G1270">
        <f t="shared" si="19"/>
        <v>2</v>
      </c>
      <c r="H1270" t="s">
        <v>1121</v>
      </c>
      <c r="K1270">
        <v>407.35</v>
      </c>
      <c r="L1270">
        <v>189.85</v>
      </c>
      <c r="M1270">
        <v>118.5</v>
      </c>
      <c r="N1270">
        <v>99</v>
      </c>
    </row>
    <row r="1271" spans="1:14" x14ac:dyDescent="0.3">
      <c r="A1271" t="s">
        <v>383</v>
      </c>
      <c r="C1271" t="s">
        <v>3007</v>
      </c>
      <c r="D1271" t="s">
        <v>1119</v>
      </c>
      <c r="E1271" t="s">
        <v>1133</v>
      </c>
      <c r="F1271">
        <v>2</v>
      </c>
      <c r="G1271">
        <f t="shared" si="19"/>
        <v>2</v>
      </c>
      <c r="H1271" t="s">
        <v>1121</v>
      </c>
      <c r="K1271">
        <v>366.35</v>
      </c>
      <c r="L1271">
        <v>109.35</v>
      </c>
      <c r="M1271">
        <v>158</v>
      </c>
      <c r="N1271">
        <v>99</v>
      </c>
    </row>
    <row r="1272" spans="1:14" x14ac:dyDescent="0.3">
      <c r="A1272" t="s">
        <v>384</v>
      </c>
      <c r="C1272" t="s">
        <v>3008</v>
      </c>
      <c r="D1272" t="s">
        <v>1119</v>
      </c>
      <c r="E1272" t="s">
        <v>1229</v>
      </c>
      <c r="F1272">
        <v>3</v>
      </c>
      <c r="G1272">
        <f t="shared" si="19"/>
        <v>3</v>
      </c>
      <c r="H1272" t="s">
        <v>1121</v>
      </c>
      <c r="K1272">
        <v>503</v>
      </c>
      <c r="L1272">
        <v>167</v>
      </c>
      <c r="M1272">
        <v>237</v>
      </c>
      <c r="N1272">
        <v>99</v>
      </c>
    </row>
    <row r="1273" spans="1:14" x14ac:dyDescent="0.3">
      <c r="A1273" t="s">
        <v>385</v>
      </c>
      <c r="C1273" t="s">
        <v>3009</v>
      </c>
      <c r="D1273" t="s">
        <v>1119</v>
      </c>
      <c r="E1273" t="s">
        <v>1144</v>
      </c>
      <c r="F1273">
        <v>6</v>
      </c>
      <c r="G1273">
        <f t="shared" si="19"/>
        <v>6</v>
      </c>
      <c r="H1273" t="s">
        <v>1121</v>
      </c>
      <c r="K1273" s="2">
        <v>1445.55</v>
      </c>
      <c r="L1273">
        <v>872.55</v>
      </c>
      <c r="M1273">
        <v>474</v>
      </c>
      <c r="N1273">
        <v>99</v>
      </c>
    </row>
    <row r="1274" spans="1:14" x14ac:dyDescent="0.3">
      <c r="A1274" t="s">
        <v>386</v>
      </c>
      <c r="C1274" t="s">
        <v>3187</v>
      </c>
      <c r="D1274" t="s">
        <v>1119</v>
      </c>
      <c r="E1274" t="s">
        <v>1136</v>
      </c>
      <c r="F1274">
        <v>4</v>
      </c>
      <c r="G1274">
        <f t="shared" si="19"/>
        <v>4</v>
      </c>
      <c r="H1274" t="s">
        <v>1121</v>
      </c>
      <c r="K1274" s="2">
        <v>1927.5</v>
      </c>
      <c r="L1274" s="2">
        <v>1512.5</v>
      </c>
      <c r="M1274">
        <v>316</v>
      </c>
      <c r="N1274">
        <v>99</v>
      </c>
    </row>
    <row r="1275" spans="1:14" x14ac:dyDescent="0.3">
      <c r="A1275" t="s">
        <v>817</v>
      </c>
      <c r="B1275" t="s">
        <v>3011</v>
      </c>
      <c r="C1275" t="s">
        <v>3012</v>
      </c>
      <c r="D1275" t="s">
        <v>1119</v>
      </c>
      <c r="E1275" t="s">
        <v>1229</v>
      </c>
      <c r="F1275">
        <v>3</v>
      </c>
      <c r="G1275">
        <f t="shared" si="19"/>
        <v>3</v>
      </c>
      <c r="K1275">
        <v>490</v>
      </c>
      <c r="L1275">
        <v>154</v>
      </c>
      <c r="M1275">
        <v>237</v>
      </c>
      <c r="N1275">
        <v>99</v>
      </c>
    </row>
    <row r="1276" spans="1:14" x14ac:dyDescent="0.3">
      <c r="A1276" t="s">
        <v>818</v>
      </c>
      <c r="B1276" t="s">
        <v>3013</v>
      </c>
      <c r="C1276" t="s">
        <v>3014</v>
      </c>
      <c r="D1276" t="s">
        <v>1119</v>
      </c>
      <c r="E1276" t="s">
        <v>1136</v>
      </c>
      <c r="F1276">
        <v>4</v>
      </c>
      <c r="G1276">
        <f t="shared" si="19"/>
        <v>4</v>
      </c>
      <c r="K1276">
        <v>805</v>
      </c>
      <c r="L1276">
        <v>390</v>
      </c>
      <c r="M1276">
        <v>316</v>
      </c>
      <c r="N1276">
        <v>99</v>
      </c>
    </row>
    <row r="1277" spans="1:14" x14ac:dyDescent="0.3">
      <c r="A1277" t="s">
        <v>819</v>
      </c>
      <c r="B1277" t="s">
        <v>3015</v>
      </c>
      <c r="C1277" t="s">
        <v>3016</v>
      </c>
      <c r="D1277" t="s">
        <v>1119</v>
      </c>
      <c r="E1277" t="s">
        <v>1144</v>
      </c>
      <c r="F1277">
        <v>6</v>
      </c>
      <c r="G1277">
        <f t="shared" si="19"/>
        <v>6</v>
      </c>
      <c r="K1277" s="2">
        <v>1055.8</v>
      </c>
      <c r="L1277">
        <v>482.8</v>
      </c>
      <c r="M1277">
        <v>474</v>
      </c>
      <c r="N1277">
        <v>99</v>
      </c>
    </row>
    <row r="1278" spans="1:14" x14ac:dyDescent="0.3">
      <c r="A1278" t="s">
        <v>820</v>
      </c>
      <c r="B1278" t="s">
        <v>3017</v>
      </c>
      <c r="C1278" t="s">
        <v>3018</v>
      </c>
      <c r="D1278" t="s">
        <v>1119</v>
      </c>
      <c r="E1278" t="s">
        <v>1148</v>
      </c>
      <c r="F1278">
        <v>8</v>
      </c>
      <c r="G1278">
        <f t="shared" si="19"/>
        <v>8</v>
      </c>
      <c r="K1278" s="2">
        <v>1243.55</v>
      </c>
      <c r="L1278">
        <v>512.54999999999995</v>
      </c>
      <c r="M1278">
        <v>632</v>
      </c>
      <c r="N1278">
        <v>99</v>
      </c>
    </row>
    <row r="1279" spans="1:14" x14ac:dyDescent="0.3">
      <c r="A1279" t="s">
        <v>3019</v>
      </c>
      <c r="B1279" t="s">
        <v>3011</v>
      </c>
      <c r="C1279" t="s">
        <v>3020</v>
      </c>
      <c r="D1279" t="s">
        <v>1119</v>
      </c>
      <c r="E1279" t="s">
        <v>2490</v>
      </c>
      <c r="F1279">
        <v>0.1</v>
      </c>
      <c r="G1279">
        <f t="shared" si="19"/>
        <v>0.16666666666666666</v>
      </c>
      <c r="K1279">
        <v>154</v>
      </c>
      <c r="L1279">
        <v>154</v>
      </c>
    </row>
    <row r="1280" spans="1:14" x14ac:dyDescent="0.3">
      <c r="A1280" t="s">
        <v>3021</v>
      </c>
      <c r="B1280" t="s">
        <v>3013</v>
      </c>
      <c r="C1280" t="s">
        <v>3022</v>
      </c>
      <c r="D1280" t="s">
        <v>1119</v>
      </c>
      <c r="E1280" t="s">
        <v>2490</v>
      </c>
      <c r="F1280">
        <v>0.1</v>
      </c>
      <c r="G1280">
        <f t="shared" si="19"/>
        <v>0.16666666666666666</v>
      </c>
      <c r="K1280">
        <v>668.8</v>
      </c>
      <c r="L1280">
        <v>668.8</v>
      </c>
    </row>
    <row r="1281" spans="1:14" x14ac:dyDescent="0.3">
      <c r="A1281" t="s">
        <v>3023</v>
      </c>
      <c r="B1281" t="s">
        <v>3017</v>
      </c>
      <c r="C1281" t="s">
        <v>3024</v>
      </c>
      <c r="D1281" t="s">
        <v>1119</v>
      </c>
      <c r="E1281" t="s">
        <v>2490</v>
      </c>
      <c r="F1281">
        <v>0.1</v>
      </c>
      <c r="G1281">
        <f t="shared" si="19"/>
        <v>0.16666666666666666</v>
      </c>
      <c r="K1281">
        <v>796.05</v>
      </c>
      <c r="L1281">
        <v>796.05</v>
      </c>
    </row>
    <row r="1282" spans="1:14" x14ac:dyDescent="0.3">
      <c r="A1282" t="s">
        <v>3025</v>
      </c>
      <c r="C1282" t="s">
        <v>3026</v>
      </c>
      <c r="D1282" t="s">
        <v>1119</v>
      </c>
      <c r="E1282" t="s">
        <v>1133</v>
      </c>
      <c r="F1282">
        <v>2</v>
      </c>
      <c r="G1282">
        <f t="shared" si="19"/>
        <v>2</v>
      </c>
      <c r="H1282" t="s">
        <v>1121</v>
      </c>
      <c r="K1282">
        <v>443.15</v>
      </c>
      <c r="L1282">
        <v>285.14999999999998</v>
      </c>
      <c r="M1282">
        <v>158</v>
      </c>
    </row>
    <row r="1283" spans="1:14" x14ac:dyDescent="0.3">
      <c r="A1283" t="s">
        <v>3027</v>
      </c>
      <c r="C1283" t="s">
        <v>3028</v>
      </c>
      <c r="D1283" t="s">
        <v>1119</v>
      </c>
      <c r="E1283" t="s">
        <v>1133</v>
      </c>
      <c r="F1283">
        <v>2</v>
      </c>
      <c r="G1283">
        <f t="shared" ref="G1283:G1346" si="20">(F1283-INT(F1283))*5/3+INT(F1283)</f>
        <v>2</v>
      </c>
      <c r="H1283" t="s">
        <v>1121</v>
      </c>
      <c r="K1283">
        <v>285</v>
      </c>
      <c r="L1283">
        <v>107.25</v>
      </c>
      <c r="M1283">
        <v>177.75</v>
      </c>
    </row>
    <row r="1284" spans="1:14" x14ac:dyDescent="0.3">
      <c r="A1284" t="s">
        <v>3029</v>
      </c>
      <c r="C1284" t="s">
        <v>3030</v>
      </c>
      <c r="D1284" t="s">
        <v>1119</v>
      </c>
      <c r="E1284" t="s">
        <v>1136</v>
      </c>
      <c r="F1284">
        <v>4</v>
      </c>
      <c r="G1284">
        <f t="shared" si="20"/>
        <v>4</v>
      </c>
      <c r="H1284" t="s">
        <v>1121</v>
      </c>
      <c r="K1284">
        <v>948.5</v>
      </c>
      <c r="L1284">
        <v>612.75</v>
      </c>
      <c r="M1284">
        <v>335.75</v>
      </c>
    </row>
    <row r="1285" spans="1:14" x14ac:dyDescent="0.3">
      <c r="A1285" t="s">
        <v>3031</v>
      </c>
      <c r="C1285" t="s">
        <v>3032</v>
      </c>
      <c r="D1285" t="s">
        <v>1119</v>
      </c>
      <c r="E1285" t="s">
        <v>1133</v>
      </c>
      <c r="F1285">
        <v>2</v>
      </c>
      <c r="G1285">
        <f t="shared" si="20"/>
        <v>2</v>
      </c>
      <c r="H1285" t="s">
        <v>1121</v>
      </c>
      <c r="K1285">
        <v>277.10000000000002</v>
      </c>
      <c r="L1285">
        <v>99.35</v>
      </c>
      <c r="M1285">
        <v>177.75</v>
      </c>
    </row>
    <row r="1286" spans="1:14" x14ac:dyDescent="0.3">
      <c r="A1286" t="s">
        <v>3033</v>
      </c>
      <c r="C1286" t="s">
        <v>3034</v>
      </c>
      <c r="D1286" t="s">
        <v>1119</v>
      </c>
      <c r="E1286" t="s">
        <v>1178</v>
      </c>
      <c r="F1286">
        <v>5</v>
      </c>
      <c r="G1286">
        <f t="shared" si="20"/>
        <v>5</v>
      </c>
      <c r="H1286" t="s">
        <v>1121</v>
      </c>
      <c r="K1286">
        <v>997.1</v>
      </c>
      <c r="L1286">
        <v>582.35</v>
      </c>
      <c r="M1286">
        <v>414.75</v>
      </c>
    </row>
    <row r="1287" spans="1:14" x14ac:dyDescent="0.3">
      <c r="A1287" t="s">
        <v>775</v>
      </c>
      <c r="C1287" t="s">
        <v>3035</v>
      </c>
      <c r="D1287" t="s">
        <v>1119</v>
      </c>
      <c r="E1287" t="s">
        <v>1133</v>
      </c>
      <c r="F1287">
        <v>2</v>
      </c>
      <c r="G1287">
        <f t="shared" si="20"/>
        <v>2</v>
      </c>
      <c r="H1287" t="s">
        <v>1121</v>
      </c>
      <c r="K1287">
        <v>493</v>
      </c>
      <c r="L1287">
        <v>216.25</v>
      </c>
      <c r="M1287">
        <v>177.75</v>
      </c>
      <c r="N1287">
        <v>99</v>
      </c>
    </row>
    <row r="1288" spans="1:14" x14ac:dyDescent="0.3">
      <c r="A1288" t="s">
        <v>776</v>
      </c>
      <c r="C1288" t="s">
        <v>3036</v>
      </c>
      <c r="D1288" t="s">
        <v>1119</v>
      </c>
      <c r="E1288" t="s">
        <v>1136</v>
      </c>
      <c r="F1288">
        <v>4</v>
      </c>
      <c r="G1288">
        <f t="shared" si="20"/>
        <v>4</v>
      </c>
      <c r="H1288" t="s">
        <v>1121</v>
      </c>
      <c r="K1288" s="2">
        <v>1164.5</v>
      </c>
      <c r="L1288">
        <v>729.75</v>
      </c>
      <c r="M1288">
        <v>335.75</v>
      </c>
      <c r="N1288">
        <v>99</v>
      </c>
    </row>
    <row r="1289" spans="1:14" x14ac:dyDescent="0.3">
      <c r="A1289" t="s">
        <v>3037</v>
      </c>
      <c r="C1289" t="s">
        <v>3038</v>
      </c>
      <c r="D1289" t="s">
        <v>1119</v>
      </c>
      <c r="E1289" t="s">
        <v>1229</v>
      </c>
      <c r="F1289">
        <v>3</v>
      </c>
      <c r="G1289">
        <f t="shared" si="20"/>
        <v>3</v>
      </c>
      <c r="K1289">
        <v>282.89999999999998</v>
      </c>
      <c r="L1289">
        <v>163.9</v>
      </c>
      <c r="N1289">
        <v>119</v>
      </c>
    </row>
    <row r="1290" spans="1:14" x14ac:dyDescent="0.3">
      <c r="A1290" t="s">
        <v>3039</v>
      </c>
      <c r="C1290" t="s">
        <v>3040</v>
      </c>
      <c r="D1290" t="s">
        <v>1119</v>
      </c>
      <c r="E1290" t="s">
        <v>1136</v>
      </c>
      <c r="F1290">
        <v>4</v>
      </c>
      <c r="G1290">
        <f t="shared" si="20"/>
        <v>4</v>
      </c>
      <c r="K1290">
        <v>538.9</v>
      </c>
      <c r="L1290">
        <v>419.9</v>
      </c>
      <c r="N1290">
        <v>119</v>
      </c>
    </row>
    <row r="1291" spans="1:14" x14ac:dyDescent="0.3">
      <c r="A1291" t="s">
        <v>3041</v>
      </c>
      <c r="C1291" t="s">
        <v>3042</v>
      </c>
      <c r="D1291" t="s">
        <v>1119</v>
      </c>
      <c r="E1291" t="s">
        <v>1136</v>
      </c>
      <c r="F1291">
        <v>4</v>
      </c>
      <c r="G1291">
        <f t="shared" si="20"/>
        <v>4</v>
      </c>
      <c r="K1291">
        <v>265.89999999999998</v>
      </c>
      <c r="L1291">
        <v>146.9</v>
      </c>
      <c r="N1291">
        <v>119</v>
      </c>
    </row>
    <row r="1292" spans="1:14" x14ac:dyDescent="0.3">
      <c r="A1292" t="s">
        <v>3043</v>
      </c>
      <c r="C1292" t="s">
        <v>3044</v>
      </c>
      <c r="D1292" t="s">
        <v>1119</v>
      </c>
      <c r="E1292" t="s">
        <v>1178</v>
      </c>
      <c r="F1292">
        <v>5</v>
      </c>
      <c r="G1292">
        <f t="shared" si="20"/>
        <v>5</v>
      </c>
      <c r="K1292">
        <v>597.20000000000005</v>
      </c>
      <c r="L1292">
        <v>478.2</v>
      </c>
      <c r="N1292">
        <v>119</v>
      </c>
    </row>
    <row r="1293" spans="1:14" x14ac:dyDescent="0.3">
      <c r="A1293" t="s">
        <v>468</v>
      </c>
      <c r="C1293" t="s">
        <v>3045</v>
      </c>
      <c r="D1293" t="s">
        <v>1119</v>
      </c>
      <c r="E1293" t="s">
        <v>1127</v>
      </c>
      <c r="F1293">
        <v>2.2999999999999998</v>
      </c>
      <c r="G1293">
        <f t="shared" si="20"/>
        <v>2.4999999999999996</v>
      </c>
      <c r="K1293">
        <v>443.7</v>
      </c>
      <c r="L1293">
        <v>226.45</v>
      </c>
      <c r="M1293">
        <v>217.25</v>
      </c>
    </row>
    <row r="1294" spans="1:14" x14ac:dyDescent="0.3">
      <c r="A1294" t="s">
        <v>3046</v>
      </c>
      <c r="C1294" t="s">
        <v>3047</v>
      </c>
      <c r="D1294" t="s">
        <v>1119</v>
      </c>
      <c r="E1294" t="s">
        <v>1136</v>
      </c>
      <c r="F1294">
        <v>4</v>
      </c>
      <c r="G1294">
        <f t="shared" si="20"/>
        <v>4</v>
      </c>
      <c r="H1294" t="s">
        <v>1121</v>
      </c>
      <c r="K1294">
        <v>654.20000000000005</v>
      </c>
      <c r="L1294">
        <v>318.45</v>
      </c>
      <c r="M1294">
        <v>335.75</v>
      </c>
    </row>
    <row r="1295" spans="1:14" x14ac:dyDescent="0.3">
      <c r="A1295" t="s">
        <v>3048</v>
      </c>
      <c r="C1295" t="s">
        <v>3049</v>
      </c>
      <c r="D1295" t="s">
        <v>1119</v>
      </c>
      <c r="E1295" t="s">
        <v>1127</v>
      </c>
      <c r="F1295">
        <v>2.2999999999999998</v>
      </c>
      <c r="G1295">
        <f t="shared" si="20"/>
        <v>2.4999999999999996</v>
      </c>
      <c r="K1295">
        <v>408.45</v>
      </c>
      <c r="L1295">
        <v>191.2</v>
      </c>
      <c r="M1295">
        <v>217.25</v>
      </c>
    </row>
    <row r="1296" spans="1:14" x14ac:dyDescent="0.3">
      <c r="A1296" t="s">
        <v>3050</v>
      </c>
      <c r="C1296" t="s">
        <v>3051</v>
      </c>
      <c r="D1296" t="s">
        <v>1119</v>
      </c>
      <c r="E1296" t="s">
        <v>1136</v>
      </c>
      <c r="F1296">
        <v>4</v>
      </c>
      <c r="G1296">
        <f t="shared" si="20"/>
        <v>4</v>
      </c>
      <c r="H1296" t="s">
        <v>1121</v>
      </c>
      <c r="K1296">
        <v>607.95000000000005</v>
      </c>
      <c r="L1296">
        <v>272.2</v>
      </c>
      <c r="M1296">
        <v>335.75</v>
      </c>
    </row>
    <row r="1297" spans="1:14" x14ac:dyDescent="0.3">
      <c r="A1297" t="s">
        <v>3052</v>
      </c>
      <c r="C1297" t="s">
        <v>3053</v>
      </c>
      <c r="D1297" t="s">
        <v>1119</v>
      </c>
      <c r="E1297" t="s">
        <v>3054</v>
      </c>
      <c r="F1297">
        <v>4.3</v>
      </c>
      <c r="G1297">
        <f t="shared" si="20"/>
        <v>4.5</v>
      </c>
      <c r="H1297" t="s">
        <v>1121</v>
      </c>
      <c r="K1297">
        <v>677.45</v>
      </c>
      <c r="L1297">
        <v>302.2</v>
      </c>
      <c r="M1297">
        <v>375.25</v>
      </c>
    </row>
    <row r="1298" spans="1:14" x14ac:dyDescent="0.3">
      <c r="A1298" t="s">
        <v>3055</v>
      </c>
      <c r="C1298" t="s">
        <v>3056</v>
      </c>
      <c r="D1298" t="s">
        <v>1119</v>
      </c>
      <c r="E1298" t="s">
        <v>1127</v>
      </c>
      <c r="F1298">
        <v>2.2999999999999998</v>
      </c>
      <c r="G1298">
        <f t="shared" si="20"/>
        <v>2.4999999999999996</v>
      </c>
      <c r="K1298">
        <v>418.2</v>
      </c>
      <c r="L1298">
        <v>200.95</v>
      </c>
      <c r="M1298">
        <v>217.25</v>
      </c>
    </row>
    <row r="1299" spans="1:14" x14ac:dyDescent="0.3">
      <c r="A1299" t="s">
        <v>3057</v>
      </c>
      <c r="C1299" t="s">
        <v>3058</v>
      </c>
      <c r="D1299" t="s">
        <v>1119</v>
      </c>
      <c r="E1299" t="s">
        <v>1136</v>
      </c>
      <c r="F1299">
        <v>4</v>
      </c>
      <c r="G1299">
        <f t="shared" si="20"/>
        <v>4</v>
      </c>
      <c r="H1299" t="s">
        <v>1121</v>
      </c>
      <c r="K1299">
        <v>693.7</v>
      </c>
      <c r="L1299">
        <v>357.95</v>
      </c>
      <c r="M1299">
        <v>335.75</v>
      </c>
    </row>
    <row r="1300" spans="1:14" x14ac:dyDescent="0.3">
      <c r="A1300" t="s">
        <v>3059</v>
      </c>
      <c r="C1300" t="s">
        <v>3060</v>
      </c>
      <c r="D1300" t="s">
        <v>1119</v>
      </c>
      <c r="E1300" t="s">
        <v>1136</v>
      </c>
      <c r="F1300">
        <v>4</v>
      </c>
      <c r="G1300">
        <f t="shared" si="20"/>
        <v>4</v>
      </c>
      <c r="H1300" t="s">
        <v>1121</v>
      </c>
      <c r="K1300">
        <v>715.7</v>
      </c>
      <c r="L1300">
        <v>379.95</v>
      </c>
      <c r="M1300">
        <v>335.75</v>
      </c>
    </row>
    <row r="1301" spans="1:14" x14ac:dyDescent="0.3">
      <c r="A1301" t="s">
        <v>1005</v>
      </c>
      <c r="C1301" t="s">
        <v>3061</v>
      </c>
      <c r="D1301" t="s">
        <v>1119</v>
      </c>
      <c r="E1301" t="s">
        <v>1133</v>
      </c>
      <c r="F1301">
        <v>2</v>
      </c>
      <c r="G1301">
        <f t="shared" si="20"/>
        <v>2</v>
      </c>
      <c r="K1301">
        <v>355.05</v>
      </c>
      <c r="L1301">
        <v>78.3</v>
      </c>
      <c r="M1301">
        <v>177.75</v>
      </c>
      <c r="N1301">
        <v>99</v>
      </c>
    </row>
    <row r="1302" spans="1:14" x14ac:dyDescent="0.3">
      <c r="A1302" t="s">
        <v>1007</v>
      </c>
      <c r="C1302" t="s">
        <v>3062</v>
      </c>
      <c r="D1302" t="s">
        <v>1119</v>
      </c>
      <c r="E1302" t="s">
        <v>1229</v>
      </c>
      <c r="F1302">
        <v>3</v>
      </c>
      <c r="G1302">
        <f t="shared" si="20"/>
        <v>3</v>
      </c>
      <c r="K1302">
        <v>734.25</v>
      </c>
      <c r="L1302">
        <v>304</v>
      </c>
      <c r="M1302">
        <v>296.25</v>
      </c>
      <c r="N1302">
        <v>134</v>
      </c>
    </row>
    <row r="1303" spans="1:14" x14ac:dyDescent="0.3">
      <c r="A1303" t="s">
        <v>1008</v>
      </c>
      <c r="C1303" t="s">
        <v>3063</v>
      </c>
      <c r="D1303" t="s">
        <v>1119</v>
      </c>
      <c r="E1303" t="s">
        <v>1136</v>
      </c>
      <c r="F1303">
        <v>4</v>
      </c>
      <c r="G1303">
        <f t="shared" si="20"/>
        <v>4</v>
      </c>
      <c r="K1303">
        <v>950.65</v>
      </c>
      <c r="L1303">
        <v>401.9</v>
      </c>
      <c r="M1303">
        <v>414.75</v>
      </c>
      <c r="N1303">
        <v>134</v>
      </c>
    </row>
    <row r="1304" spans="1:14" x14ac:dyDescent="0.3">
      <c r="A1304" t="s">
        <v>1009</v>
      </c>
      <c r="C1304" t="s">
        <v>3064</v>
      </c>
      <c r="D1304" t="s">
        <v>1119</v>
      </c>
      <c r="E1304" t="s">
        <v>1144</v>
      </c>
      <c r="F1304">
        <v>6</v>
      </c>
      <c r="G1304">
        <f t="shared" si="20"/>
        <v>6</v>
      </c>
      <c r="K1304" s="2">
        <v>1038.25</v>
      </c>
      <c r="L1304">
        <v>371</v>
      </c>
      <c r="M1304">
        <v>533.25</v>
      </c>
      <c r="N1304">
        <v>134</v>
      </c>
    </row>
    <row r="1305" spans="1:14" x14ac:dyDescent="0.3">
      <c r="A1305" t="s">
        <v>1010</v>
      </c>
      <c r="C1305" t="s">
        <v>3065</v>
      </c>
      <c r="D1305" t="s">
        <v>1119</v>
      </c>
      <c r="E1305" t="s">
        <v>1148</v>
      </c>
      <c r="F1305">
        <v>8</v>
      </c>
      <c r="G1305">
        <f t="shared" si="20"/>
        <v>8</v>
      </c>
      <c r="K1305" s="2">
        <v>1440.65</v>
      </c>
      <c r="L1305">
        <v>575.9</v>
      </c>
      <c r="M1305">
        <v>730.75</v>
      </c>
      <c r="N1305">
        <v>134</v>
      </c>
    </row>
    <row r="1306" spans="1:14" x14ac:dyDescent="0.3">
      <c r="A1306" t="s">
        <v>3188</v>
      </c>
      <c r="C1306" t="s">
        <v>3189</v>
      </c>
      <c r="D1306" t="s">
        <v>3190</v>
      </c>
      <c r="G1306">
        <f t="shared" si="20"/>
        <v>0</v>
      </c>
    </row>
    <row r="1307" spans="1:14" x14ac:dyDescent="0.3">
      <c r="A1307" t="s">
        <v>3191</v>
      </c>
      <c r="B1307" t="s">
        <v>3191</v>
      </c>
      <c r="C1307" t="s">
        <v>3192</v>
      </c>
      <c r="D1307" t="s">
        <v>1119</v>
      </c>
      <c r="G1307">
        <f t="shared" si="20"/>
        <v>0</v>
      </c>
    </row>
    <row r="1308" spans="1:14" x14ac:dyDescent="0.3">
      <c r="A1308" t="s">
        <v>3066</v>
      </c>
      <c r="C1308" t="s">
        <v>3067</v>
      </c>
      <c r="D1308" t="s">
        <v>1119</v>
      </c>
      <c r="G1308">
        <f t="shared" si="20"/>
        <v>0</v>
      </c>
    </row>
    <row r="1309" spans="1:14" x14ac:dyDescent="0.3">
      <c r="A1309" t="s">
        <v>3068</v>
      </c>
      <c r="C1309" t="s">
        <v>3069</v>
      </c>
      <c r="D1309" t="s">
        <v>1581</v>
      </c>
      <c r="E1309" t="s">
        <v>1150</v>
      </c>
      <c r="F1309">
        <v>1</v>
      </c>
      <c r="G1309">
        <f t="shared" si="20"/>
        <v>1</v>
      </c>
      <c r="H1309" t="s">
        <v>1121</v>
      </c>
      <c r="K1309">
        <v>244</v>
      </c>
      <c r="L1309">
        <v>165</v>
      </c>
      <c r="M1309">
        <v>79</v>
      </c>
    </row>
    <row r="1310" spans="1:14" x14ac:dyDescent="0.3">
      <c r="A1310" t="s">
        <v>475</v>
      </c>
      <c r="B1310">
        <v>500</v>
      </c>
      <c r="C1310" t="s">
        <v>3070</v>
      </c>
      <c r="D1310" t="s">
        <v>1119</v>
      </c>
      <c r="E1310" t="s">
        <v>1136</v>
      </c>
      <c r="F1310">
        <v>4</v>
      </c>
      <c r="G1310">
        <f t="shared" si="20"/>
        <v>4</v>
      </c>
      <c r="H1310" t="s">
        <v>1121</v>
      </c>
      <c r="K1310">
        <v>661.85</v>
      </c>
      <c r="L1310">
        <v>227.1</v>
      </c>
      <c r="M1310">
        <v>335.75</v>
      </c>
      <c r="N1310">
        <v>99</v>
      </c>
    </row>
    <row r="1311" spans="1:14" x14ac:dyDescent="0.3">
      <c r="A1311" t="s">
        <v>476</v>
      </c>
      <c r="B1311">
        <v>1000</v>
      </c>
      <c r="C1311" t="s">
        <v>3071</v>
      </c>
      <c r="D1311" t="s">
        <v>1119</v>
      </c>
      <c r="E1311" t="s">
        <v>1148</v>
      </c>
      <c r="F1311">
        <v>8</v>
      </c>
      <c r="G1311">
        <f t="shared" si="20"/>
        <v>8</v>
      </c>
      <c r="H1311" t="s">
        <v>1121</v>
      </c>
      <c r="K1311" s="2">
        <v>1333.1</v>
      </c>
      <c r="L1311">
        <v>582.35</v>
      </c>
      <c r="M1311">
        <v>651.75</v>
      </c>
      <c r="N1311">
        <v>99</v>
      </c>
    </row>
    <row r="1312" spans="1:14" x14ac:dyDescent="0.3">
      <c r="A1312" t="s">
        <v>485</v>
      </c>
      <c r="B1312">
        <v>1000</v>
      </c>
      <c r="C1312" t="s">
        <v>3072</v>
      </c>
      <c r="D1312" t="s">
        <v>1119</v>
      </c>
      <c r="E1312" t="s">
        <v>1148</v>
      </c>
      <c r="F1312">
        <v>8</v>
      </c>
      <c r="G1312">
        <f t="shared" si="20"/>
        <v>8</v>
      </c>
      <c r="H1312" t="s">
        <v>1121</v>
      </c>
      <c r="K1312" s="2">
        <v>1333.1</v>
      </c>
      <c r="L1312">
        <v>582.35</v>
      </c>
      <c r="M1312">
        <v>651.75</v>
      </c>
      <c r="N1312">
        <v>99</v>
      </c>
    </row>
    <row r="1313" spans="1:14" x14ac:dyDescent="0.3">
      <c r="A1313" t="s">
        <v>486</v>
      </c>
      <c r="B1313">
        <v>2000</v>
      </c>
      <c r="C1313" t="s">
        <v>3073</v>
      </c>
      <c r="D1313" t="s">
        <v>1119</v>
      </c>
      <c r="E1313" t="s">
        <v>1148</v>
      </c>
      <c r="F1313">
        <v>8</v>
      </c>
      <c r="G1313">
        <f t="shared" si="20"/>
        <v>8</v>
      </c>
      <c r="H1313" t="s">
        <v>1121</v>
      </c>
      <c r="K1313" s="2">
        <v>1362.6</v>
      </c>
      <c r="L1313">
        <v>611.85</v>
      </c>
      <c r="M1313">
        <v>651.75</v>
      </c>
      <c r="N1313">
        <v>99</v>
      </c>
    </row>
    <row r="1314" spans="1:14" x14ac:dyDescent="0.3">
      <c r="A1314" t="s">
        <v>487</v>
      </c>
      <c r="B1314">
        <v>500</v>
      </c>
      <c r="C1314" t="s">
        <v>3074</v>
      </c>
      <c r="D1314" t="s">
        <v>1119</v>
      </c>
      <c r="E1314" t="s">
        <v>1136</v>
      </c>
      <c r="F1314">
        <v>4</v>
      </c>
      <c r="G1314">
        <f t="shared" si="20"/>
        <v>4</v>
      </c>
      <c r="H1314" t="s">
        <v>1121</v>
      </c>
      <c r="K1314">
        <v>661.85</v>
      </c>
      <c r="L1314">
        <v>227.1</v>
      </c>
      <c r="M1314">
        <v>335.75</v>
      </c>
      <c r="N1314">
        <v>99</v>
      </c>
    </row>
    <row r="1315" spans="1:14" x14ac:dyDescent="0.3">
      <c r="A1315" t="s">
        <v>488</v>
      </c>
      <c r="B1315">
        <v>1000</v>
      </c>
      <c r="C1315" t="s">
        <v>3075</v>
      </c>
      <c r="D1315" t="s">
        <v>1119</v>
      </c>
      <c r="E1315" t="s">
        <v>1148</v>
      </c>
      <c r="F1315">
        <v>8</v>
      </c>
      <c r="G1315">
        <f t="shared" si="20"/>
        <v>8</v>
      </c>
      <c r="H1315" t="s">
        <v>1121</v>
      </c>
      <c r="K1315" s="2">
        <v>1333.1</v>
      </c>
      <c r="L1315">
        <v>582.35</v>
      </c>
      <c r="M1315">
        <v>651.75</v>
      </c>
      <c r="N1315">
        <v>99</v>
      </c>
    </row>
    <row r="1316" spans="1:14" x14ac:dyDescent="0.3">
      <c r="A1316" t="s">
        <v>489</v>
      </c>
      <c r="B1316">
        <v>2000</v>
      </c>
      <c r="C1316" t="s">
        <v>3076</v>
      </c>
      <c r="D1316" t="s">
        <v>1119</v>
      </c>
      <c r="E1316" t="s">
        <v>1148</v>
      </c>
      <c r="F1316">
        <v>8</v>
      </c>
      <c r="G1316">
        <f t="shared" si="20"/>
        <v>8</v>
      </c>
      <c r="H1316" t="s">
        <v>1121</v>
      </c>
      <c r="K1316" s="2">
        <v>1362.6</v>
      </c>
      <c r="L1316">
        <v>611.85</v>
      </c>
      <c r="M1316">
        <v>651.75</v>
      </c>
      <c r="N1316">
        <v>99</v>
      </c>
    </row>
    <row r="1317" spans="1:14" x14ac:dyDescent="0.3">
      <c r="A1317" t="s">
        <v>490</v>
      </c>
      <c r="B1317">
        <v>500</v>
      </c>
      <c r="C1317" t="s">
        <v>3077</v>
      </c>
      <c r="D1317" t="s">
        <v>1119</v>
      </c>
      <c r="E1317" t="s">
        <v>1136</v>
      </c>
      <c r="F1317">
        <v>4</v>
      </c>
      <c r="G1317">
        <f t="shared" si="20"/>
        <v>4</v>
      </c>
      <c r="H1317" t="s">
        <v>1121</v>
      </c>
      <c r="K1317">
        <v>661.85</v>
      </c>
      <c r="L1317">
        <v>227.1</v>
      </c>
      <c r="M1317">
        <v>335.75</v>
      </c>
      <c r="N1317">
        <v>99</v>
      </c>
    </row>
    <row r="1318" spans="1:14" x14ac:dyDescent="0.3">
      <c r="A1318" t="s">
        <v>491</v>
      </c>
      <c r="B1318">
        <v>1000</v>
      </c>
      <c r="C1318" t="s">
        <v>3078</v>
      </c>
      <c r="D1318" t="s">
        <v>1119</v>
      </c>
      <c r="E1318" t="s">
        <v>1148</v>
      </c>
      <c r="F1318">
        <v>8</v>
      </c>
      <c r="G1318">
        <f t="shared" si="20"/>
        <v>8</v>
      </c>
      <c r="H1318" t="s">
        <v>1121</v>
      </c>
      <c r="K1318" s="2">
        <v>1333.1</v>
      </c>
      <c r="L1318">
        <v>582.35</v>
      </c>
      <c r="M1318">
        <v>651.75</v>
      </c>
      <c r="N1318">
        <v>99</v>
      </c>
    </row>
    <row r="1319" spans="1:14" x14ac:dyDescent="0.3">
      <c r="A1319" t="s">
        <v>492</v>
      </c>
      <c r="B1319">
        <v>2000</v>
      </c>
      <c r="C1319" t="s">
        <v>3079</v>
      </c>
      <c r="D1319" t="s">
        <v>1119</v>
      </c>
      <c r="E1319" t="s">
        <v>1148</v>
      </c>
      <c r="F1319">
        <v>8</v>
      </c>
      <c r="G1319">
        <f t="shared" si="20"/>
        <v>8</v>
      </c>
      <c r="H1319" t="s">
        <v>1121</v>
      </c>
      <c r="K1319" s="2">
        <v>1362.6</v>
      </c>
      <c r="L1319">
        <v>611.85</v>
      </c>
      <c r="M1319">
        <v>651.75</v>
      </c>
      <c r="N1319">
        <v>99</v>
      </c>
    </row>
    <row r="1320" spans="1:14" x14ac:dyDescent="0.3">
      <c r="A1320" t="s">
        <v>982</v>
      </c>
      <c r="B1320">
        <v>50</v>
      </c>
      <c r="C1320" t="s">
        <v>3080</v>
      </c>
      <c r="D1320" t="s">
        <v>1581</v>
      </c>
      <c r="E1320" t="s">
        <v>1133</v>
      </c>
      <c r="F1320">
        <v>2</v>
      </c>
      <c r="G1320">
        <f t="shared" si="20"/>
        <v>2</v>
      </c>
      <c r="K1320">
        <v>317.8</v>
      </c>
      <c r="L1320">
        <v>41.05</v>
      </c>
      <c r="M1320">
        <v>177.75</v>
      </c>
      <c r="N1320">
        <v>99</v>
      </c>
    </row>
    <row r="1321" spans="1:14" x14ac:dyDescent="0.3">
      <c r="A1321" t="s">
        <v>984</v>
      </c>
      <c r="B1321" t="s">
        <v>1100</v>
      </c>
      <c r="C1321" t="s">
        <v>3081</v>
      </c>
      <c r="D1321" t="s">
        <v>1581</v>
      </c>
      <c r="E1321" t="s">
        <v>1133</v>
      </c>
      <c r="F1321">
        <v>2</v>
      </c>
      <c r="G1321">
        <f t="shared" si="20"/>
        <v>2</v>
      </c>
      <c r="H1321" t="s">
        <v>1121</v>
      </c>
      <c r="K1321">
        <v>571.4</v>
      </c>
      <c r="L1321">
        <v>274.89999999999998</v>
      </c>
      <c r="M1321">
        <v>197.5</v>
      </c>
      <c r="N1321">
        <v>99</v>
      </c>
    </row>
    <row r="1322" spans="1:14" x14ac:dyDescent="0.3">
      <c r="A1322" t="s">
        <v>477</v>
      </c>
      <c r="B1322">
        <v>2000</v>
      </c>
      <c r="C1322" t="s">
        <v>3082</v>
      </c>
      <c r="D1322" t="s">
        <v>1119</v>
      </c>
      <c r="E1322" t="s">
        <v>1148</v>
      </c>
      <c r="F1322">
        <v>8</v>
      </c>
      <c r="G1322">
        <f t="shared" si="20"/>
        <v>8</v>
      </c>
      <c r="H1322" t="s">
        <v>1121</v>
      </c>
      <c r="K1322" s="2">
        <v>1362.6</v>
      </c>
      <c r="L1322">
        <v>611.85</v>
      </c>
      <c r="M1322">
        <v>651.75</v>
      </c>
      <c r="N1322">
        <v>99</v>
      </c>
    </row>
    <row r="1323" spans="1:14" x14ac:dyDescent="0.3">
      <c r="A1323" t="s">
        <v>985</v>
      </c>
      <c r="B1323" t="s">
        <v>1396</v>
      </c>
      <c r="C1323" t="s">
        <v>3083</v>
      </c>
      <c r="D1323" t="s">
        <v>1119</v>
      </c>
      <c r="E1323" t="s">
        <v>1136</v>
      </c>
      <c r="F1323">
        <v>4</v>
      </c>
      <c r="G1323">
        <f t="shared" si="20"/>
        <v>4</v>
      </c>
      <c r="H1323" t="s">
        <v>1121</v>
      </c>
      <c r="K1323">
        <v>747.55</v>
      </c>
      <c r="L1323">
        <v>277.8</v>
      </c>
      <c r="M1323">
        <v>335.75</v>
      </c>
      <c r="N1323">
        <v>134</v>
      </c>
    </row>
    <row r="1324" spans="1:14" x14ac:dyDescent="0.3">
      <c r="A1324" t="s">
        <v>988</v>
      </c>
      <c r="B1324">
        <v>1000</v>
      </c>
      <c r="C1324" t="s">
        <v>3084</v>
      </c>
      <c r="D1324" t="s">
        <v>1119</v>
      </c>
      <c r="E1324" t="s">
        <v>1148</v>
      </c>
      <c r="F1324">
        <v>8</v>
      </c>
      <c r="G1324">
        <f t="shared" si="20"/>
        <v>8</v>
      </c>
      <c r="H1324" t="s">
        <v>1121</v>
      </c>
      <c r="K1324" s="2">
        <v>1411.85</v>
      </c>
      <c r="L1324">
        <v>527.35</v>
      </c>
      <c r="M1324">
        <v>750.5</v>
      </c>
      <c r="N1324">
        <v>134</v>
      </c>
    </row>
    <row r="1325" spans="1:14" x14ac:dyDescent="0.3">
      <c r="A1325" t="s">
        <v>989</v>
      </c>
      <c r="B1325">
        <v>2000</v>
      </c>
      <c r="C1325" t="s">
        <v>3085</v>
      </c>
      <c r="D1325" t="s">
        <v>1119</v>
      </c>
      <c r="E1325" t="s">
        <v>1148</v>
      </c>
      <c r="F1325">
        <v>8</v>
      </c>
      <c r="G1325">
        <f t="shared" si="20"/>
        <v>8</v>
      </c>
      <c r="H1325" t="s">
        <v>1121</v>
      </c>
      <c r="K1325" s="2">
        <v>1441.35</v>
      </c>
      <c r="L1325">
        <v>556.85</v>
      </c>
      <c r="M1325">
        <v>750.5</v>
      </c>
      <c r="N1325">
        <v>134</v>
      </c>
    </row>
    <row r="1326" spans="1:14" x14ac:dyDescent="0.3">
      <c r="A1326" t="s">
        <v>3214</v>
      </c>
      <c r="C1326" t="s">
        <v>3274</v>
      </c>
      <c r="D1326" t="s">
        <v>1119</v>
      </c>
      <c r="E1326" t="s">
        <v>1133</v>
      </c>
      <c r="F1326">
        <v>2</v>
      </c>
      <c r="G1326">
        <f t="shared" si="20"/>
        <v>2</v>
      </c>
      <c r="H1326" t="s">
        <v>1121</v>
      </c>
      <c r="K1326">
        <v>428.47</v>
      </c>
      <c r="L1326">
        <v>83.8</v>
      </c>
      <c r="M1326">
        <v>210.67</v>
      </c>
      <c r="N1326">
        <v>134</v>
      </c>
    </row>
    <row r="1327" spans="1:14" x14ac:dyDescent="0.3">
      <c r="A1327" t="s">
        <v>3216</v>
      </c>
      <c r="C1327" t="s">
        <v>3275</v>
      </c>
      <c r="D1327" t="s">
        <v>1581</v>
      </c>
      <c r="E1327" t="s">
        <v>1136</v>
      </c>
      <c r="F1327">
        <v>4</v>
      </c>
      <c r="G1327">
        <f t="shared" si="20"/>
        <v>4</v>
      </c>
      <c r="H1327" t="s">
        <v>1121</v>
      </c>
      <c r="K1327">
        <v>994.8</v>
      </c>
      <c r="L1327">
        <v>426.3</v>
      </c>
      <c r="M1327">
        <v>434.5</v>
      </c>
      <c r="N1327">
        <v>134</v>
      </c>
    </row>
    <row r="1328" spans="1:14" x14ac:dyDescent="0.3">
      <c r="A1328" t="s">
        <v>3217</v>
      </c>
      <c r="B1328" t="s">
        <v>576</v>
      </c>
      <c r="C1328" t="s">
        <v>3276</v>
      </c>
      <c r="D1328" t="s">
        <v>1119</v>
      </c>
      <c r="E1328" t="s">
        <v>1136</v>
      </c>
      <c r="F1328">
        <v>4</v>
      </c>
      <c r="G1328">
        <f t="shared" si="20"/>
        <v>4</v>
      </c>
      <c r="H1328" t="s">
        <v>1121</v>
      </c>
      <c r="K1328">
        <v>921.8</v>
      </c>
      <c r="L1328">
        <v>432.3</v>
      </c>
      <c r="M1328">
        <v>355.5</v>
      </c>
      <c r="N1328">
        <v>134</v>
      </c>
    </row>
    <row r="1329" spans="1:14" x14ac:dyDescent="0.3">
      <c r="A1329" t="s">
        <v>3218</v>
      </c>
      <c r="B1329" t="s">
        <v>577</v>
      </c>
      <c r="C1329" t="s">
        <v>3277</v>
      </c>
      <c r="D1329" t="s">
        <v>1119</v>
      </c>
      <c r="E1329" t="s">
        <v>1148</v>
      </c>
      <c r="F1329">
        <v>8</v>
      </c>
      <c r="G1329">
        <f t="shared" si="20"/>
        <v>8</v>
      </c>
      <c r="H1329" t="s">
        <v>1121</v>
      </c>
      <c r="K1329" s="2">
        <v>1690.35</v>
      </c>
      <c r="L1329">
        <v>786.1</v>
      </c>
      <c r="M1329">
        <v>770.25</v>
      </c>
      <c r="N1329">
        <v>134</v>
      </c>
    </row>
    <row r="1330" spans="1:14" x14ac:dyDescent="0.3">
      <c r="A1330" t="s">
        <v>3219</v>
      </c>
      <c r="B1330" t="s">
        <v>578</v>
      </c>
      <c r="C1330" t="s">
        <v>3278</v>
      </c>
      <c r="D1330" t="s">
        <v>1119</v>
      </c>
      <c r="E1330" t="s">
        <v>1148</v>
      </c>
      <c r="F1330">
        <v>8</v>
      </c>
      <c r="G1330">
        <f t="shared" si="20"/>
        <v>8</v>
      </c>
      <c r="H1330" t="s">
        <v>1121</v>
      </c>
      <c r="K1330" s="2">
        <v>1719.85</v>
      </c>
      <c r="L1330">
        <v>815.6</v>
      </c>
      <c r="M1330">
        <v>770.25</v>
      </c>
      <c r="N1330">
        <v>134</v>
      </c>
    </row>
    <row r="1331" spans="1:14" x14ac:dyDescent="0.3">
      <c r="A1331" t="s">
        <v>478</v>
      </c>
      <c r="B1331">
        <v>500</v>
      </c>
      <c r="C1331" t="s">
        <v>3086</v>
      </c>
      <c r="D1331" t="s">
        <v>1119</v>
      </c>
      <c r="E1331" t="s">
        <v>1136</v>
      </c>
      <c r="F1331">
        <v>4</v>
      </c>
      <c r="G1331">
        <f t="shared" si="20"/>
        <v>4</v>
      </c>
      <c r="H1331" t="s">
        <v>1121</v>
      </c>
      <c r="K1331">
        <v>698.85</v>
      </c>
      <c r="L1331">
        <v>264.10000000000002</v>
      </c>
      <c r="M1331">
        <v>335.75</v>
      </c>
      <c r="N1331">
        <v>99</v>
      </c>
    </row>
    <row r="1332" spans="1:14" x14ac:dyDescent="0.3">
      <c r="A1332" t="s">
        <v>479</v>
      </c>
      <c r="B1332">
        <v>1000</v>
      </c>
      <c r="C1332" t="s">
        <v>3087</v>
      </c>
      <c r="D1332" t="s">
        <v>1119</v>
      </c>
      <c r="E1332" t="s">
        <v>1148</v>
      </c>
      <c r="F1332">
        <v>8</v>
      </c>
      <c r="G1332">
        <f t="shared" si="20"/>
        <v>8</v>
      </c>
      <c r="H1332" t="s">
        <v>1121</v>
      </c>
      <c r="K1332" s="2">
        <v>1333.1</v>
      </c>
      <c r="L1332">
        <v>582.35</v>
      </c>
      <c r="M1332">
        <v>651.75</v>
      </c>
      <c r="N1332">
        <v>99</v>
      </c>
    </row>
    <row r="1333" spans="1:14" x14ac:dyDescent="0.3">
      <c r="A1333" t="s">
        <v>480</v>
      </c>
      <c r="B1333">
        <v>2000</v>
      </c>
      <c r="C1333" t="s">
        <v>3088</v>
      </c>
      <c r="D1333" t="s">
        <v>1119</v>
      </c>
      <c r="E1333" t="s">
        <v>1148</v>
      </c>
      <c r="F1333">
        <v>8</v>
      </c>
      <c r="G1333">
        <f t="shared" si="20"/>
        <v>8</v>
      </c>
      <c r="H1333" t="s">
        <v>1121</v>
      </c>
      <c r="K1333" s="2">
        <v>1362.6</v>
      </c>
      <c r="L1333">
        <v>611.85</v>
      </c>
      <c r="M1333">
        <v>651.75</v>
      </c>
      <c r="N1333">
        <v>99</v>
      </c>
    </row>
    <row r="1334" spans="1:14" x14ac:dyDescent="0.3">
      <c r="A1334" t="s">
        <v>481</v>
      </c>
      <c r="B1334">
        <v>500</v>
      </c>
      <c r="C1334" t="s">
        <v>3089</v>
      </c>
      <c r="D1334" t="s">
        <v>1119</v>
      </c>
      <c r="E1334" t="s">
        <v>1136</v>
      </c>
      <c r="F1334">
        <v>4</v>
      </c>
      <c r="G1334">
        <f t="shared" si="20"/>
        <v>4</v>
      </c>
      <c r="H1334" t="s">
        <v>1121</v>
      </c>
      <c r="K1334">
        <v>661.85</v>
      </c>
      <c r="L1334">
        <v>227.1</v>
      </c>
      <c r="M1334">
        <v>335.75</v>
      </c>
      <c r="N1334">
        <v>99</v>
      </c>
    </row>
    <row r="1335" spans="1:14" x14ac:dyDescent="0.3">
      <c r="A1335" t="s">
        <v>482</v>
      </c>
      <c r="B1335">
        <v>1000</v>
      </c>
      <c r="C1335" t="s">
        <v>3090</v>
      </c>
      <c r="D1335" t="s">
        <v>1119</v>
      </c>
      <c r="E1335" t="s">
        <v>1148</v>
      </c>
      <c r="F1335">
        <v>8</v>
      </c>
      <c r="G1335">
        <f t="shared" si="20"/>
        <v>8</v>
      </c>
      <c r="H1335" t="s">
        <v>1121</v>
      </c>
      <c r="K1335" s="2">
        <v>1333.1</v>
      </c>
      <c r="L1335">
        <v>582.35</v>
      </c>
      <c r="M1335">
        <v>651.75</v>
      </c>
      <c r="N1335">
        <v>99</v>
      </c>
    </row>
    <row r="1336" spans="1:14" x14ac:dyDescent="0.3">
      <c r="A1336" t="s">
        <v>483</v>
      </c>
      <c r="B1336">
        <v>2000</v>
      </c>
      <c r="C1336" t="s">
        <v>3091</v>
      </c>
      <c r="D1336" t="s">
        <v>1119</v>
      </c>
      <c r="E1336" t="s">
        <v>1148</v>
      </c>
      <c r="F1336">
        <v>8</v>
      </c>
      <c r="G1336">
        <f t="shared" si="20"/>
        <v>8</v>
      </c>
      <c r="H1336" t="s">
        <v>1121</v>
      </c>
      <c r="K1336" s="2">
        <v>1362.6</v>
      </c>
      <c r="L1336">
        <v>611.85</v>
      </c>
      <c r="M1336">
        <v>651.75</v>
      </c>
      <c r="N1336">
        <v>99</v>
      </c>
    </row>
    <row r="1337" spans="1:14" x14ac:dyDescent="0.3">
      <c r="A1337" t="s">
        <v>484</v>
      </c>
      <c r="B1337">
        <v>500</v>
      </c>
      <c r="C1337" t="s">
        <v>3092</v>
      </c>
      <c r="D1337" t="s">
        <v>1119</v>
      </c>
      <c r="E1337" t="s">
        <v>1136</v>
      </c>
      <c r="F1337">
        <v>4</v>
      </c>
      <c r="G1337">
        <f t="shared" si="20"/>
        <v>4</v>
      </c>
      <c r="H1337" t="s">
        <v>1121</v>
      </c>
      <c r="K1337">
        <v>661.85</v>
      </c>
      <c r="L1337">
        <v>227.1</v>
      </c>
      <c r="M1337">
        <v>335.75</v>
      </c>
      <c r="N1337">
        <v>99</v>
      </c>
    </row>
    <row r="1338" spans="1:14" x14ac:dyDescent="0.3">
      <c r="A1338" t="s">
        <v>140</v>
      </c>
      <c r="B1338" t="s">
        <v>576</v>
      </c>
      <c r="C1338" t="s">
        <v>3093</v>
      </c>
      <c r="D1338" t="s">
        <v>1119</v>
      </c>
      <c r="E1338" t="s">
        <v>1144</v>
      </c>
      <c r="F1338">
        <v>6</v>
      </c>
      <c r="G1338">
        <f t="shared" si="20"/>
        <v>6</v>
      </c>
      <c r="H1338" t="s">
        <v>1121</v>
      </c>
      <c r="K1338" s="2">
        <v>1187.18</v>
      </c>
      <c r="L1338">
        <v>473.1</v>
      </c>
      <c r="M1338">
        <v>580.08000000000004</v>
      </c>
      <c r="N1338">
        <v>134</v>
      </c>
    </row>
    <row r="1339" spans="1:14" x14ac:dyDescent="0.3">
      <c r="A1339" t="s">
        <v>143</v>
      </c>
      <c r="B1339">
        <v>1000</v>
      </c>
      <c r="C1339" t="s">
        <v>3094</v>
      </c>
      <c r="D1339" t="s">
        <v>1119</v>
      </c>
      <c r="E1339" t="s">
        <v>1148</v>
      </c>
      <c r="F1339">
        <v>8</v>
      </c>
      <c r="G1339">
        <f t="shared" si="20"/>
        <v>8</v>
      </c>
      <c r="H1339" t="s">
        <v>1121</v>
      </c>
      <c r="K1339" s="2">
        <v>2898.48</v>
      </c>
      <c r="L1339" s="2">
        <v>2006.4</v>
      </c>
      <c r="M1339">
        <v>758.08</v>
      </c>
      <c r="N1339">
        <v>134</v>
      </c>
    </row>
    <row r="1340" spans="1:14" x14ac:dyDescent="0.3">
      <c r="A1340" t="s">
        <v>144</v>
      </c>
      <c r="B1340">
        <v>2000</v>
      </c>
      <c r="C1340" t="s">
        <v>3095</v>
      </c>
      <c r="D1340" t="s">
        <v>1119</v>
      </c>
      <c r="E1340" t="s">
        <v>1130</v>
      </c>
      <c r="F1340">
        <v>10</v>
      </c>
      <c r="G1340">
        <f t="shared" si="20"/>
        <v>10</v>
      </c>
      <c r="H1340" t="s">
        <v>1121</v>
      </c>
      <c r="K1340" s="2">
        <v>3130.48</v>
      </c>
      <c r="L1340" s="2">
        <v>2060.4</v>
      </c>
      <c r="M1340">
        <v>936.08</v>
      </c>
      <c r="N1340">
        <v>134</v>
      </c>
    </row>
    <row r="1341" spans="1:14" x14ac:dyDescent="0.3">
      <c r="A1341" t="s">
        <v>146</v>
      </c>
      <c r="B1341" t="s">
        <v>576</v>
      </c>
      <c r="C1341" t="s">
        <v>3096</v>
      </c>
      <c r="D1341" t="s">
        <v>1119</v>
      </c>
      <c r="E1341" t="s">
        <v>1144</v>
      </c>
      <c r="F1341">
        <v>6</v>
      </c>
      <c r="G1341">
        <f t="shared" si="20"/>
        <v>6</v>
      </c>
      <c r="H1341" t="s">
        <v>1121</v>
      </c>
      <c r="K1341" s="2">
        <v>1187.18</v>
      </c>
      <c r="L1341">
        <v>473.1</v>
      </c>
      <c r="M1341">
        <v>580.08000000000004</v>
      </c>
      <c r="N1341">
        <v>134</v>
      </c>
    </row>
    <row r="1342" spans="1:14" x14ac:dyDescent="0.3">
      <c r="A1342" t="s">
        <v>148</v>
      </c>
      <c r="B1342">
        <v>1000</v>
      </c>
      <c r="C1342" t="s">
        <v>3097</v>
      </c>
      <c r="D1342" t="s">
        <v>1119</v>
      </c>
      <c r="E1342" t="s">
        <v>1148</v>
      </c>
      <c r="F1342">
        <v>8</v>
      </c>
      <c r="G1342">
        <f t="shared" si="20"/>
        <v>8</v>
      </c>
      <c r="H1342" t="s">
        <v>1121</v>
      </c>
      <c r="K1342" s="2">
        <v>2898.48</v>
      </c>
      <c r="L1342" s="2">
        <v>2006.4</v>
      </c>
      <c r="M1342">
        <v>758.08</v>
      </c>
      <c r="N1342">
        <v>134</v>
      </c>
    </row>
    <row r="1343" spans="1:14" x14ac:dyDescent="0.3">
      <c r="A1343" t="s">
        <v>149</v>
      </c>
      <c r="B1343">
        <v>2000</v>
      </c>
      <c r="C1343" t="s">
        <v>3098</v>
      </c>
      <c r="D1343" t="s">
        <v>1119</v>
      </c>
      <c r="E1343" t="s">
        <v>1130</v>
      </c>
      <c r="F1343">
        <v>10</v>
      </c>
      <c r="G1343">
        <f t="shared" si="20"/>
        <v>10</v>
      </c>
      <c r="H1343" t="s">
        <v>1121</v>
      </c>
      <c r="K1343" s="2">
        <v>3130.48</v>
      </c>
      <c r="L1343" s="2">
        <v>2060.4</v>
      </c>
      <c r="M1343">
        <v>936.08</v>
      </c>
      <c r="N1343">
        <v>134</v>
      </c>
    </row>
    <row r="1344" spans="1:14" x14ac:dyDescent="0.3">
      <c r="A1344" t="s">
        <v>151</v>
      </c>
      <c r="B1344" t="s">
        <v>576</v>
      </c>
      <c r="C1344" t="s">
        <v>3099</v>
      </c>
      <c r="D1344" t="s">
        <v>1119</v>
      </c>
      <c r="E1344" t="s">
        <v>1144</v>
      </c>
      <c r="F1344">
        <v>6</v>
      </c>
      <c r="G1344">
        <f t="shared" si="20"/>
        <v>6</v>
      </c>
      <c r="H1344" t="s">
        <v>1121</v>
      </c>
      <c r="K1344" s="2">
        <v>1187.18</v>
      </c>
      <c r="L1344">
        <v>473.1</v>
      </c>
      <c r="M1344">
        <v>580.08000000000004</v>
      </c>
      <c r="N1344">
        <v>134</v>
      </c>
    </row>
    <row r="1345" spans="1:14" x14ac:dyDescent="0.3">
      <c r="A1345" t="s">
        <v>153</v>
      </c>
      <c r="B1345">
        <v>1000</v>
      </c>
      <c r="C1345" t="s">
        <v>3100</v>
      </c>
      <c r="D1345" t="s">
        <v>1119</v>
      </c>
      <c r="E1345" t="s">
        <v>1148</v>
      </c>
      <c r="F1345">
        <v>8</v>
      </c>
      <c r="G1345">
        <f t="shared" si="20"/>
        <v>8</v>
      </c>
      <c r="H1345" t="s">
        <v>1121</v>
      </c>
      <c r="K1345" s="2">
        <v>2898.48</v>
      </c>
      <c r="L1345" s="2">
        <v>2006.4</v>
      </c>
      <c r="M1345">
        <v>758.08</v>
      </c>
      <c r="N1345">
        <v>134</v>
      </c>
    </row>
    <row r="1346" spans="1:14" x14ac:dyDescent="0.3">
      <c r="A1346" t="s">
        <v>154</v>
      </c>
      <c r="B1346">
        <v>2000</v>
      </c>
      <c r="C1346" t="s">
        <v>3101</v>
      </c>
      <c r="D1346" t="s">
        <v>1119</v>
      </c>
      <c r="E1346" t="s">
        <v>1130</v>
      </c>
      <c r="F1346">
        <v>10</v>
      </c>
      <c r="G1346">
        <f t="shared" si="20"/>
        <v>10</v>
      </c>
      <c r="H1346" t="s">
        <v>1121</v>
      </c>
      <c r="K1346" s="2">
        <v>3130.48</v>
      </c>
      <c r="L1346" s="2">
        <v>2060.4</v>
      </c>
      <c r="M1346">
        <v>936.08</v>
      </c>
      <c r="N1346">
        <v>134</v>
      </c>
    </row>
    <row r="1347" spans="1:14" x14ac:dyDescent="0.3">
      <c r="A1347" t="s">
        <v>155</v>
      </c>
      <c r="B1347" t="s">
        <v>576</v>
      </c>
      <c r="C1347" t="s">
        <v>3102</v>
      </c>
      <c r="D1347" t="s">
        <v>1119</v>
      </c>
      <c r="E1347" t="s">
        <v>1144</v>
      </c>
      <c r="F1347">
        <v>6</v>
      </c>
      <c r="G1347">
        <f t="shared" ref="G1347:G1379" si="21">(F1347-INT(F1347))*5/3+INT(F1347)</f>
        <v>6</v>
      </c>
      <c r="H1347" t="s">
        <v>1121</v>
      </c>
      <c r="K1347" s="2">
        <v>1298.98</v>
      </c>
      <c r="L1347">
        <v>584.9</v>
      </c>
      <c r="M1347">
        <v>580.08000000000004</v>
      </c>
      <c r="N1347">
        <v>134</v>
      </c>
    </row>
    <row r="1348" spans="1:14" x14ac:dyDescent="0.3">
      <c r="A1348" t="s">
        <v>158</v>
      </c>
      <c r="B1348" t="s">
        <v>577</v>
      </c>
      <c r="C1348" t="s">
        <v>3103</v>
      </c>
      <c r="D1348" t="s">
        <v>1119</v>
      </c>
      <c r="E1348" t="s">
        <v>1148</v>
      </c>
      <c r="F1348">
        <v>8</v>
      </c>
      <c r="G1348">
        <f t="shared" si="21"/>
        <v>8</v>
      </c>
      <c r="H1348" t="s">
        <v>1121</v>
      </c>
      <c r="K1348" s="2">
        <v>3063.93</v>
      </c>
      <c r="L1348" s="2">
        <v>2092.85</v>
      </c>
      <c r="M1348">
        <v>837.08</v>
      </c>
      <c r="N1348">
        <v>134</v>
      </c>
    </row>
    <row r="1349" spans="1:14" x14ac:dyDescent="0.3">
      <c r="A1349" t="s">
        <v>159</v>
      </c>
      <c r="B1349" t="s">
        <v>578</v>
      </c>
      <c r="C1349" t="s">
        <v>3104</v>
      </c>
      <c r="D1349" t="s">
        <v>1119</v>
      </c>
      <c r="E1349" t="s">
        <v>1130</v>
      </c>
      <c r="F1349">
        <v>10</v>
      </c>
      <c r="G1349">
        <f t="shared" si="21"/>
        <v>10</v>
      </c>
      <c r="H1349" t="s">
        <v>1121</v>
      </c>
      <c r="K1349" s="2">
        <v>3241.93</v>
      </c>
      <c r="L1349" s="2">
        <v>2092.85</v>
      </c>
      <c r="M1349" s="2">
        <v>1015.08</v>
      </c>
      <c r="N1349">
        <v>134</v>
      </c>
    </row>
    <row r="1350" spans="1:14" x14ac:dyDescent="0.3">
      <c r="A1350" t="s">
        <v>160</v>
      </c>
      <c r="B1350" t="s">
        <v>576</v>
      </c>
      <c r="C1350" t="s">
        <v>3105</v>
      </c>
      <c r="D1350" t="s">
        <v>1119</v>
      </c>
      <c r="E1350" t="s">
        <v>1144</v>
      </c>
      <c r="F1350">
        <v>6</v>
      </c>
      <c r="G1350">
        <f t="shared" si="21"/>
        <v>6</v>
      </c>
      <c r="H1350" t="s">
        <v>1121</v>
      </c>
      <c r="K1350" s="2">
        <v>1395.28</v>
      </c>
      <c r="L1350">
        <v>681.2</v>
      </c>
      <c r="M1350">
        <v>580.08000000000004</v>
      </c>
      <c r="N1350">
        <v>134</v>
      </c>
    </row>
    <row r="1351" spans="1:14" x14ac:dyDescent="0.3">
      <c r="A1351" t="s">
        <v>161</v>
      </c>
      <c r="B1351" t="s">
        <v>577</v>
      </c>
      <c r="C1351" t="s">
        <v>3106</v>
      </c>
      <c r="D1351" t="s">
        <v>1119</v>
      </c>
      <c r="E1351" t="s">
        <v>1148</v>
      </c>
      <c r="F1351">
        <v>8</v>
      </c>
      <c r="G1351">
        <f t="shared" si="21"/>
        <v>8</v>
      </c>
      <c r="H1351" t="s">
        <v>1121</v>
      </c>
      <c r="K1351" s="2">
        <v>3139.23</v>
      </c>
      <c r="L1351" s="2">
        <v>2168.15</v>
      </c>
      <c r="M1351">
        <v>837.08</v>
      </c>
      <c r="N1351">
        <v>134</v>
      </c>
    </row>
    <row r="1352" spans="1:14" x14ac:dyDescent="0.3">
      <c r="A1352" t="s">
        <v>162</v>
      </c>
      <c r="B1352" t="s">
        <v>578</v>
      </c>
      <c r="C1352" t="s">
        <v>3107</v>
      </c>
      <c r="D1352" t="s">
        <v>1119</v>
      </c>
      <c r="E1352" t="s">
        <v>1130</v>
      </c>
      <c r="F1352">
        <v>10</v>
      </c>
      <c r="G1352">
        <f t="shared" si="21"/>
        <v>10</v>
      </c>
      <c r="H1352" t="s">
        <v>1121</v>
      </c>
      <c r="K1352" s="2">
        <v>3317.23</v>
      </c>
      <c r="L1352" s="2">
        <v>2168.15</v>
      </c>
      <c r="M1352" s="2">
        <v>1015.08</v>
      </c>
      <c r="N1352">
        <v>134</v>
      </c>
    </row>
    <row r="1353" spans="1:14" x14ac:dyDescent="0.3">
      <c r="A1353" t="s">
        <v>163</v>
      </c>
      <c r="B1353" t="s">
        <v>576</v>
      </c>
      <c r="C1353" t="s">
        <v>3108</v>
      </c>
      <c r="D1353" t="s">
        <v>1119</v>
      </c>
      <c r="E1353" t="s">
        <v>1144</v>
      </c>
      <c r="F1353">
        <v>6</v>
      </c>
      <c r="G1353">
        <f t="shared" si="21"/>
        <v>6</v>
      </c>
      <c r="H1353" t="s">
        <v>1121</v>
      </c>
      <c r="K1353" s="2">
        <v>1298.98</v>
      </c>
      <c r="L1353">
        <v>584.9</v>
      </c>
      <c r="M1353">
        <v>580.08000000000004</v>
      </c>
      <c r="N1353">
        <v>134</v>
      </c>
    </row>
    <row r="1354" spans="1:14" x14ac:dyDescent="0.3">
      <c r="A1354" t="s">
        <v>165</v>
      </c>
      <c r="B1354" t="s">
        <v>577</v>
      </c>
      <c r="C1354" t="s">
        <v>3109</v>
      </c>
      <c r="D1354" t="s">
        <v>1119</v>
      </c>
      <c r="E1354" t="s">
        <v>1148</v>
      </c>
      <c r="F1354">
        <v>8</v>
      </c>
      <c r="G1354">
        <f t="shared" si="21"/>
        <v>8</v>
      </c>
      <c r="H1354" t="s">
        <v>1121</v>
      </c>
      <c r="K1354" s="2">
        <v>3063.93</v>
      </c>
      <c r="L1354" s="2">
        <v>2092.85</v>
      </c>
      <c r="M1354">
        <v>837.08</v>
      </c>
      <c r="N1354">
        <v>134</v>
      </c>
    </row>
    <row r="1355" spans="1:14" x14ac:dyDescent="0.3">
      <c r="A1355" t="s">
        <v>166</v>
      </c>
      <c r="B1355" t="s">
        <v>578</v>
      </c>
      <c r="C1355" t="s">
        <v>3110</v>
      </c>
      <c r="D1355" t="s">
        <v>1119</v>
      </c>
      <c r="E1355" t="s">
        <v>1130</v>
      </c>
      <c r="F1355">
        <v>10</v>
      </c>
      <c r="G1355">
        <f t="shared" si="21"/>
        <v>10</v>
      </c>
      <c r="H1355" t="s">
        <v>1121</v>
      </c>
      <c r="K1355" s="2">
        <v>3241.93</v>
      </c>
      <c r="L1355" s="2">
        <v>2092.85</v>
      </c>
      <c r="M1355" s="2">
        <v>1015.08</v>
      </c>
      <c r="N1355">
        <v>134</v>
      </c>
    </row>
    <row r="1356" spans="1:14" x14ac:dyDescent="0.3">
      <c r="A1356" t="s">
        <v>167</v>
      </c>
      <c r="B1356" t="s">
        <v>576</v>
      </c>
      <c r="C1356" t="s">
        <v>3111</v>
      </c>
      <c r="D1356" t="s">
        <v>1119</v>
      </c>
      <c r="E1356" t="s">
        <v>1144</v>
      </c>
      <c r="F1356">
        <v>6</v>
      </c>
      <c r="G1356">
        <f t="shared" si="21"/>
        <v>6</v>
      </c>
      <c r="H1356" t="s">
        <v>1121</v>
      </c>
      <c r="K1356" s="2">
        <v>1395.28</v>
      </c>
      <c r="L1356">
        <v>681.2</v>
      </c>
      <c r="M1356">
        <v>580.08000000000004</v>
      </c>
      <c r="N1356">
        <v>134</v>
      </c>
    </row>
    <row r="1357" spans="1:14" x14ac:dyDescent="0.3">
      <c r="A1357" t="s">
        <v>168</v>
      </c>
      <c r="B1357" t="s">
        <v>577</v>
      </c>
      <c r="C1357" t="s">
        <v>3112</v>
      </c>
      <c r="D1357" t="s">
        <v>1119</v>
      </c>
      <c r="E1357" t="s">
        <v>1148</v>
      </c>
      <c r="F1357">
        <v>8</v>
      </c>
      <c r="G1357">
        <f t="shared" si="21"/>
        <v>8</v>
      </c>
      <c r="H1357" t="s">
        <v>1121</v>
      </c>
      <c r="K1357" s="2">
        <v>3026.23</v>
      </c>
      <c r="L1357" s="2">
        <v>2055.15</v>
      </c>
      <c r="M1357">
        <v>837.08</v>
      </c>
      <c r="N1357">
        <v>134</v>
      </c>
    </row>
    <row r="1358" spans="1:14" x14ac:dyDescent="0.3">
      <c r="A1358" t="s">
        <v>169</v>
      </c>
      <c r="B1358" t="s">
        <v>578</v>
      </c>
      <c r="C1358" t="s">
        <v>3113</v>
      </c>
      <c r="D1358" t="s">
        <v>1119</v>
      </c>
      <c r="E1358" t="s">
        <v>1130</v>
      </c>
      <c r="F1358">
        <v>10</v>
      </c>
      <c r="G1358">
        <f t="shared" si="21"/>
        <v>10</v>
      </c>
      <c r="H1358" t="s">
        <v>1121</v>
      </c>
      <c r="K1358" s="2">
        <v>3214.53</v>
      </c>
      <c r="L1358" s="2">
        <v>2065.4499999999998</v>
      </c>
      <c r="M1358" s="2">
        <v>1015.08</v>
      </c>
      <c r="N1358">
        <v>134</v>
      </c>
    </row>
    <row r="1359" spans="1:14" x14ac:dyDescent="0.3">
      <c r="A1359" t="s">
        <v>170</v>
      </c>
      <c r="B1359" t="s">
        <v>576</v>
      </c>
      <c r="C1359" t="s">
        <v>3114</v>
      </c>
      <c r="D1359" t="s">
        <v>1119</v>
      </c>
      <c r="E1359" t="s">
        <v>1144</v>
      </c>
      <c r="F1359">
        <v>6</v>
      </c>
      <c r="G1359">
        <f t="shared" si="21"/>
        <v>6</v>
      </c>
      <c r="H1359" t="s">
        <v>1121</v>
      </c>
      <c r="K1359" s="2">
        <v>1298.98</v>
      </c>
      <c r="L1359">
        <v>584.9</v>
      </c>
      <c r="M1359">
        <v>580.08000000000004</v>
      </c>
      <c r="N1359">
        <v>134</v>
      </c>
    </row>
    <row r="1360" spans="1:14" x14ac:dyDescent="0.3">
      <c r="A1360" t="s">
        <v>173</v>
      </c>
      <c r="B1360" t="s">
        <v>577</v>
      </c>
      <c r="C1360" t="s">
        <v>3115</v>
      </c>
      <c r="D1360" t="s">
        <v>1119</v>
      </c>
      <c r="E1360" t="s">
        <v>1148</v>
      </c>
      <c r="F1360">
        <v>8</v>
      </c>
      <c r="G1360">
        <f t="shared" si="21"/>
        <v>8</v>
      </c>
      <c r="H1360" t="s">
        <v>1121</v>
      </c>
      <c r="K1360" s="2">
        <v>3063.93</v>
      </c>
      <c r="L1360" s="2">
        <v>2092.85</v>
      </c>
      <c r="M1360">
        <v>837.08</v>
      </c>
      <c r="N1360">
        <v>134</v>
      </c>
    </row>
    <row r="1361" spans="1:14" x14ac:dyDescent="0.3">
      <c r="A1361" t="s">
        <v>174</v>
      </c>
      <c r="B1361" t="s">
        <v>578</v>
      </c>
      <c r="C1361" t="s">
        <v>3116</v>
      </c>
      <c r="D1361" t="s">
        <v>1119</v>
      </c>
      <c r="E1361" t="s">
        <v>1130</v>
      </c>
      <c r="F1361">
        <v>10</v>
      </c>
      <c r="G1361">
        <f t="shared" si="21"/>
        <v>10</v>
      </c>
      <c r="H1361" t="s">
        <v>1121</v>
      </c>
      <c r="K1361" s="2">
        <v>3241.93</v>
      </c>
      <c r="L1361" s="2">
        <v>2092.85</v>
      </c>
      <c r="M1361" s="2">
        <v>1015.08</v>
      </c>
      <c r="N1361">
        <v>134</v>
      </c>
    </row>
    <row r="1362" spans="1:14" x14ac:dyDescent="0.3">
      <c r="A1362" t="s">
        <v>175</v>
      </c>
      <c r="B1362" t="s">
        <v>576</v>
      </c>
      <c r="C1362" t="s">
        <v>3117</v>
      </c>
      <c r="D1362" t="s">
        <v>1119</v>
      </c>
      <c r="E1362" t="s">
        <v>1144</v>
      </c>
      <c r="F1362">
        <v>6</v>
      </c>
      <c r="G1362">
        <f t="shared" si="21"/>
        <v>6</v>
      </c>
      <c r="H1362" t="s">
        <v>1121</v>
      </c>
      <c r="K1362" s="2">
        <v>1298.98</v>
      </c>
      <c r="L1362">
        <v>584.9</v>
      </c>
      <c r="M1362">
        <v>580.08000000000004</v>
      </c>
      <c r="N1362">
        <v>134</v>
      </c>
    </row>
    <row r="1363" spans="1:14" x14ac:dyDescent="0.3">
      <c r="A1363" t="s">
        <v>177</v>
      </c>
      <c r="B1363" t="s">
        <v>577</v>
      </c>
      <c r="C1363" t="s">
        <v>3118</v>
      </c>
      <c r="D1363" t="s">
        <v>1119</v>
      </c>
      <c r="E1363" t="s">
        <v>1148</v>
      </c>
      <c r="F1363">
        <v>8</v>
      </c>
      <c r="G1363">
        <f t="shared" si="21"/>
        <v>8</v>
      </c>
      <c r="H1363" t="s">
        <v>1121</v>
      </c>
      <c r="K1363" s="2">
        <v>3063.93</v>
      </c>
      <c r="L1363" s="2">
        <v>2092.85</v>
      </c>
      <c r="M1363">
        <v>837.08</v>
      </c>
      <c r="N1363">
        <v>134</v>
      </c>
    </row>
    <row r="1364" spans="1:14" x14ac:dyDescent="0.3">
      <c r="A1364" t="s">
        <v>178</v>
      </c>
      <c r="B1364" t="s">
        <v>578</v>
      </c>
      <c r="C1364" t="s">
        <v>3119</v>
      </c>
      <c r="D1364" t="s">
        <v>1119</v>
      </c>
      <c r="E1364" t="s">
        <v>1130</v>
      </c>
      <c r="F1364">
        <v>10</v>
      </c>
      <c r="G1364">
        <f t="shared" si="21"/>
        <v>10</v>
      </c>
      <c r="H1364" t="s">
        <v>1121</v>
      </c>
      <c r="K1364" s="2">
        <v>3241.93</v>
      </c>
      <c r="L1364" s="2">
        <v>2092.85</v>
      </c>
      <c r="M1364" s="2">
        <v>1015.08</v>
      </c>
      <c r="N1364">
        <v>134</v>
      </c>
    </row>
    <row r="1365" spans="1:14" x14ac:dyDescent="0.3">
      <c r="A1365" t="s">
        <v>904</v>
      </c>
      <c r="B1365" t="s">
        <v>3120</v>
      </c>
      <c r="C1365" t="s">
        <v>3279</v>
      </c>
      <c r="D1365" t="s">
        <v>1581</v>
      </c>
      <c r="E1365" t="s">
        <v>1133</v>
      </c>
      <c r="F1365">
        <v>2</v>
      </c>
      <c r="G1365">
        <f t="shared" si="21"/>
        <v>2</v>
      </c>
      <c r="H1365" t="s">
        <v>1121</v>
      </c>
      <c r="K1365">
        <v>372.58</v>
      </c>
      <c r="L1365">
        <v>34.25</v>
      </c>
      <c r="M1365">
        <v>204.33</v>
      </c>
      <c r="N1365">
        <v>134</v>
      </c>
    </row>
    <row r="1366" spans="1:14" x14ac:dyDescent="0.3">
      <c r="A1366" t="s">
        <v>905</v>
      </c>
      <c r="B1366" t="s">
        <v>576</v>
      </c>
      <c r="C1366" t="s">
        <v>3280</v>
      </c>
      <c r="D1366" t="s">
        <v>1581</v>
      </c>
      <c r="E1366" t="s">
        <v>1136</v>
      </c>
      <c r="F1366">
        <v>4</v>
      </c>
      <c r="G1366">
        <f t="shared" si="21"/>
        <v>4</v>
      </c>
      <c r="H1366" t="s">
        <v>1121</v>
      </c>
      <c r="K1366">
        <v>887.91</v>
      </c>
      <c r="L1366">
        <v>345.25</v>
      </c>
      <c r="M1366">
        <v>408.66</v>
      </c>
      <c r="N1366">
        <v>134</v>
      </c>
    </row>
    <row r="1367" spans="1:14" x14ac:dyDescent="0.3">
      <c r="A1367" t="s">
        <v>906</v>
      </c>
      <c r="B1367" t="s">
        <v>577</v>
      </c>
      <c r="C1367" t="s">
        <v>3281</v>
      </c>
      <c r="D1367" t="s">
        <v>1581</v>
      </c>
      <c r="E1367" t="s">
        <v>1148</v>
      </c>
      <c r="F1367">
        <v>8</v>
      </c>
      <c r="G1367">
        <f t="shared" si="21"/>
        <v>8</v>
      </c>
      <c r="H1367" t="s">
        <v>1121</v>
      </c>
      <c r="K1367" s="2">
        <v>2796.41</v>
      </c>
      <c r="L1367" s="2">
        <v>1818.75</v>
      </c>
      <c r="M1367">
        <v>843.66</v>
      </c>
      <c r="N1367">
        <v>134</v>
      </c>
    </row>
    <row r="1368" spans="1:14" x14ac:dyDescent="0.3">
      <c r="A1368" t="s">
        <v>907</v>
      </c>
      <c r="B1368" t="s">
        <v>578</v>
      </c>
      <c r="C1368" t="s">
        <v>3282</v>
      </c>
      <c r="D1368" t="s">
        <v>1581</v>
      </c>
      <c r="E1368" t="s">
        <v>1130</v>
      </c>
      <c r="F1368">
        <v>10</v>
      </c>
      <c r="G1368">
        <f t="shared" si="21"/>
        <v>10</v>
      </c>
      <c r="H1368" t="s">
        <v>1121</v>
      </c>
      <c r="K1368" s="2">
        <v>3546.51</v>
      </c>
      <c r="L1368" s="2">
        <v>2390.85</v>
      </c>
      <c r="M1368" s="2">
        <v>1021.66</v>
      </c>
      <c r="N1368">
        <v>134</v>
      </c>
    </row>
    <row r="1369" spans="1:14" x14ac:dyDescent="0.3">
      <c r="A1369" t="s">
        <v>3146</v>
      </c>
      <c r="C1369" t="s">
        <v>3193</v>
      </c>
      <c r="D1369" t="s">
        <v>1119</v>
      </c>
      <c r="E1369" t="s">
        <v>1148</v>
      </c>
      <c r="F1369">
        <v>8</v>
      </c>
      <c r="G1369">
        <f t="shared" si="21"/>
        <v>8</v>
      </c>
      <c r="H1369" t="s">
        <v>1121</v>
      </c>
      <c r="K1369" s="2">
        <v>1511.6</v>
      </c>
      <c r="L1369">
        <v>626.1</v>
      </c>
      <c r="M1369">
        <v>751.5</v>
      </c>
      <c r="N1369">
        <v>134</v>
      </c>
    </row>
    <row r="1370" spans="1:14" x14ac:dyDescent="0.3">
      <c r="A1370" t="s">
        <v>3148</v>
      </c>
      <c r="C1370" t="s">
        <v>3194</v>
      </c>
      <c r="D1370" t="s">
        <v>1119</v>
      </c>
      <c r="E1370" t="s">
        <v>1130</v>
      </c>
      <c r="F1370">
        <v>10</v>
      </c>
      <c r="G1370">
        <f t="shared" si="21"/>
        <v>10</v>
      </c>
      <c r="H1370" t="s">
        <v>1121</v>
      </c>
      <c r="K1370" s="2">
        <v>3743.1</v>
      </c>
      <c r="L1370" s="2">
        <v>2679.6</v>
      </c>
      <c r="M1370">
        <v>929.5</v>
      </c>
      <c r="N1370">
        <v>134</v>
      </c>
    </row>
    <row r="1371" spans="1:14" x14ac:dyDescent="0.3">
      <c r="A1371" t="s">
        <v>3149</v>
      </c>
      <c r="C1371" t="s">
        <v>3195</v>
      </c>
      <c r="D1371" t="s">
        <v>1119</v>
      </c>
      <c r="E1371" t="s">
        <v>3196</v>
      </c>
      <c r="F1371">
        <v>12</v>
      </c>
      <c r="G1371">
        <f t="shared" si="21"/>
        <v>12</v>
      </c>
      <c r="H1371" t="s">
        <v>1121</v>
      </c>
      <c r="K1371" s="2">
        <v>3921.1</v>
      </c>
      <c r="L1371" s="2">
        <v>2679.6</v>
      </c>
      <c r="M1371" s="2">
        <v>1107.5</v>
      </c>
      <c r="N1371">
        <v>134</v>
      </c>
    </row>
    <row r="1372" spans="1:14" x14ac:dyDescent="0.3">
      <c r="A1372" t="s">
        <v>3150</v>
      </c>
      <c r="C1372" t="s">
        <v>3197</v>
      </c>
      <c r="D1372" t="s">
        <v>1119</v>
      </c>
      <c r="E1372" t="s">
        <v>3196</v>
      </c>
      <c r="F1372">
        <v>12</v>
      </c>
      <c r="G1372">
        <f t="shared" si="21"/>
        <v>12</v>
      </c>
      <c r="H1372" t="s">
        <v>1121</v>
      </c>
      <c r="K1372" s="2">
        <v>4036.9</v>
      </c>
      <c r="L1372" s="2">
        <v>2795.4</v>
      </c>
      <c r="M1372" s="2">
        <v>1107.5</v>
      </c>
      <c r="N1372">
        <v>134</v>
      </c>
    </row>
    <row r="1373" spans="1:14" x14ac:dyDescent="0.3">
      <c r="A1373" t="s">
        <v>3209</v>
      </c>
      <c r="B1373" t="s">
        <v>576</v>
      </c>
      <c r="C1373" t="s">
        <v>3283</v>
      </c>
      <c r="D1373" t="s">
        <v>1119</v>
      </c>
      <c r="E1373" t="s">
        <v>1136</v>
      </c>
      <c r="F1373">
        <v>4</v>
      </c>
      <c r="G1373">
        <f t="shared" si="21"/>
        <v>4</v>
      </c>
      <c r="H1373" t="s">
        <v>1121</v>
      </c>
      <c r="K1373">
        <v>824.65</v>
      </c>
      <c r="L1373">
        <v>349.9</v>
      </c>
      <c r="M1373">
        <v>375.75</v>
      </c>
      <c r="N1373">
        <v>99</v>
      </c>
    </row>
    <row r="1374" spans="1:14" x14ac:dyDescent="0.3">
      <c r="A1374" t="s">
        <v>3211</v>
      </c>
      <c r="B1374">
        <v>1000</v>
      </c>
      <c r="C1374" t="s">
        <v>3284</v>
      </c>
      <c r="D1374" t="s">
        <v>1119</v>
      </c>
      <c r="E1374" t="s">
        <v>1148</v>
      </c>
      <c r="F1374">
        <v>8</v>
      </c>
      <c r="G1374">
        <f t="shared" si="21"/>
        <v>8</v>
      </c>
      <c r="H1374" t="s">
        <v>1121</v>
      </c>
      <c r="K1374" s="2">
        <v>2024.35</v>
      </c>
      <c r="L1374" s="2">
        <v>1193.5999999999999</v>
      </c>
      <c r="M1374">
        <v>731.75</v>
      </c>
      <c r="N1374">
        <v>99</v>
      </c>
    </row>
    <row r="1375" spans="1:14" x14ac:dyDescent="0.3">
      <c r="A1375" t="s">
        <v>3212</v>
      </c>
      <c r="B1375">
        <v>2000</v>
      </c>
      <c r="C1375" t="s">
        <v>3285</v>
      </c>
      <c r="D1375" t="s">
        <v>1119</v>
      </c>
      <c r="E1375" t="s">
        <v>1148</v>
      </c>
      <c r="F1375">
        <v>8</v>
      </c>
      <c r="G1375">
        <f t="shared" si="21"/>
        <v>8</v>
      </c>
      <c r="H1375" t="s">
        <v>1121</v>
      </c>
      <c r="K1375" s="2">
        <v>2063.85</v>
      </c>
      <c r="L1375" s="2">
        <v>1193.5999999999999</v>
      </c>
      <c r="M1375">
        <v>771.25</v>
      </c>
      <c r="N1375">
        <v>99</v>
      </c>
    </row>
    <row r="1376" spans="1:14" x14ac:dyDescent="0.3">
      <c r="A1376" t="s">
        <v>3223</v>
      </c>
      <c r="B1376" t="s">
        <v>3120</v>
      </c>
      <c r="C1376" t="s">
        <v>3286</v>
      </c>
      <c r="D1376" t="s">
        <v>1581</v>
      </c>
      <c r="E1376" t="s">
        <v>1133</v>
      </c>
      <c r="F1376">
        <v>2</v>
      </c>
      <c r="G1376">
        <f t="shared" si="21"/>
        <v>2</v>
      </c>
      <c r="H1376" t="s">
        <v>1121</v>
      </c>
      <c r="K1376">
        <v>372.58</v>
      </c>
      <c r="L1376">
        <v>34.25</v>
      </c>
      <c r="M1376">
        <v>204.33</v>
      </c>
      <c r="N1376">
        <v>134</v>
      </c>
    </row>
    <row r="1377" spans="1:14" x14ac:dyDescent="0.3">
      <c r="A1377" t="s">
        <v>3224</v>
      </c>
      <c r="B1377" t="s">
        <v>576</v>
      </c>
      <c r="C1377" t="s">
        <v>3287</v>
      </c>
      <c r="D1377" t="s">
        <v>1581</v>
      </c>
      <c r="E1377" t="s">
        <v>1136</v>
      </c>
      <c r="F1377">
        <v>4</v>
      </c>
      <c r="G1377">
        <f t="shared" si="21"/>
        <v>4</v>
      </c>
      <c r="H1377" t="s">
        <v>1121</v>
      </c>
      <c r="K1377" s="2">
        <v>1000.41</v>
      </c>
      <c r="L1377">
        <v>457.75</v>
      </c>
      <c r="M1377">
        <v>408.66</v>
      </c>
      <c r="N1377">
        <v>134</v>
      </c>
    </row>
    <row r="1378" spans="1:14" x14ac:dyDescent="0.3">
      <c r="A1378" t="s">
        <v>3225</v>
      </c>
      <c r="B1378" t="s">
        <v>577</v>
      </c>
      <c r="C1378" t="s">
        <v>3288</v>
      </c>
      <c r="D1378" t="s">
        <v>1581</v>
      </c>
      <c r="E1378" t="s">
        <v>1148</v>
      </c>
      <c r="F1378">
        <v>8</v>
      </c>
      <c r="G1378">
        <f t="shared" si="21"/>
        <v>8</v>
      </c>
      <c r="H1378" t="s">
        <v>1121</v>
      </c>
      <c r="K1378" s="2">
        <v>2908.91</v>
      </c>
      <c r="L1378" s="2">
        <v>1931.25</v>
      </c>
      <c r="M1378">
        <v>843.66</v>
      </c>
      <c r="N1378">
        <v>134</v>
      </c>
    </row>
    <row r="1379" spans="1:14" x14ac:dyDescent="0.3">
      <c r="A1379" t="s">
        <v>3226</v>
      </c>
      <c r="B1379" t="s">
        <v>578</v>
      </c>
      <c r="C1379" t="s">
        <v>3289</v>
      </c>
      <c r="D1379" t="s">
        <v>1581</v>
      </c>
      <c r="E1379" t="s">
        <v>1130</v>
      </c>
      <c r="F1379">
        <v>10</v>
      </c>
      <c r="G1379">
        <f t="shared" si="21"/>
        <v>10</v>
      </c>
      <c r="H1379" t="s">
        <v>1121</v>
      </c>
      <c r="K1379" s="2">
        <v>3659.01</v>
      </c>
      <c r="L1379" s="2">
        <v>2503.35</v>
      </c>
      <c r="M1379" s="2">
        <v>1021.66</v>
      </c>
      <c r="N1379">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19"/>
  <sheetViews>
    <sheetView topLeftCell="C1" workbookViewId="0">
      <selection activeCell="F1" sqref="F1:G27"/>
    </sheetView>
  </sheetViews>
  <sheetFormatPr baseColWidth="10" defaultRowHeight="14.4" x14ac:dyDescent="0.3"/>
  <cols>
    <col min="1" max="1" width="6.5546875" bestFit="1" customWidth="1"/>
    <col min="2" max="2" width="9.6640625" bestFit="1" customWidth="1"/>
    <col min="3" max="3" width="54.6640625" customWidth="1"/>
    <col min="4" max="4" width="10.5546875" bestFit="1" customWidth="1"/>
    <col min="5" max="5" width="6" bestFit="1" customWidth="1"/>
    <col min="6" max="6" width="7.33203125" bestFit="1" customWidth="1"/>
    <col min="7" max="7" width="9.33203125" bestFit="1" customWidth="1"/>
    <col min="8" max="8" width="4.33203125" bestFit="1" customWidth="1"/>
    <col min="9" max="9" width="7" bestFit="1" customWidth="1"/>
    <col min="10" max="10" width="10.109375" bestFit="1" customWidth="1"/>
    <col min="11" max="11" width="19" bestFit="1" customWidth="1"/>
    <col min="12" max="12" width="19.88671875" bestFit="1" customWidth="1"/>
    <col min="13" max="13" width="18.88671875" bestFit="1" customWidth="1"/>
    <col min="14" max="14" width="24" bestFit="1" customWidth="1"/>
  </cols>
  <sheetData>
    <row r="1" spans="1:14" x14ac:dyDescent="0.3">
      <c r="A1" t="s">
        <v>1105</v>
      </c>
      <c r="B1" t="s">
        <v>1106</v>
      </c>
      <c r="C1" t="s">
        <v>1107</v>
      </c>
      <c r="D1" t="s">
        <v>1108</v>
      </c>
      <c r="E1" t="s">
        <v>1109</v>
      </c>
      <c r="F1" t="s">
        <v>3129</v>
      </c>
      <c r="G1" t="s">
        <v>3130</v>
      </c>
      <c r="H1" t="s">
        <v>1110</v>
      </c>
      <c r="I1" t="s">
        <v>1111</v>
      </c>
      <c r="J1" t="s">
        <v>1112</v>
      </c>
      <c r="K1" t="s">
        <v>1113</v>
      </c>
      <c r="L1" t="s">
        <v>1114</v>
      </c>
      <c r="M1" t="s">
        <v>1115</v>
      </c>
      <c r="N1" t="s">
        <v>1116</v>
      </c>
    </row>
    <row r="2" spans="1:14" x14ac:dyDescent="0.3">
      <c r="A2" t="s">
        <v>1117</v>
      </c>
      <c r="C2" t="s">
        <v>1118</v>
      </c>
      <c r="D2" t="s">
        <v>1119</v>
      </c>
      <c r="E2" t="s">
        <v>1120</v>
      </c>
      <c r="F2">
        <v>7</v>
      </c>
      <c r="G2">
        <f>(F2-INT(F2))*5/3+INT(F2)</f>
        <v>7</v>
      </c>
      <c r="H2" t="s">
        <v>1121</v>
      </c>
      <c r="K2" s="2">
        <v>1987.05</v>
      </c>
      <c r="L2" s="2">
        <v>1785.05</v>
      </c>
      <c r="M2">
        <v>108</v>
      </c>
      <c r="N2">
        <v>94</v>
      </c>
    </row>
    <row r="3" spans="1:14" x14ac:dyDescent="0.3">
      <c r="A3" t="s">
        <v>1122</v>
      </c>
      <c r="C3" t="s">
        <v>1123</v>
      </c>
      <c r="D3" t="s">
        <v>1119</v>
      </c>
      <c r="E3" t="s">
        <v>1120</v>
      </c>
      <c r="F3">
        <v>7</v>
      </c>
      <c r="G3">
        <f t="shared" ref="G3:G66" si="0">(F3-INT(F3))*5/3+INT(F3)</f>
        <v>7</v>
      </c>
      <c r="H3" t="s">
        <v>1121</v>
      </c>
      <c r="K3" s="2">
        <v>1332.55</v>
      </c>
      <c r="L3">
        <v>792.55</v>
      </c>
      <c r="M3">
        <v>540</v>
      </c>
    </row>
    <row r="4" spans="1:14" x14ac:dyDescent="0.3">
      <c r="A4">
        <v>1913</v>
      </c>
      <c r="B4" t="s">
        <v>1124</v>
      </c>
      <c r="C4" t="s">
        <v>1125</v>
      </c>
      <c r="D4" t="s">
        <v>1126</v>
      </c>
      <c r="E4" t="s">
        <v>1127</v>
      </c>
      <c r="F4">
        <v>2.2999999999999998</v>
      </c>
      <c r="G4">
        <f t="shared" si="0"/>
        <v>2.4999999999999996</v>
      </c>
      <c r="H4" t="s">
        <v>1121</v>
      </c>
      <c r="K4">
        <v>522</v>
      </c>
      <c r="L4">
        <v>284</v>
      </c>
      <c r="M4">
        <v>180</v>
      </c>
      <c r="N4">
        <v>58</v>
      </c>
    </row>
    <row r="5" spans="1:14" x14ac:dyDescent="0.3">
      <c r="A5">
        <v>1914</v>
      </c>
      <c r="B5" t="s">
        <v>1128</v>
      </c>
      <c r="C5" t="s">
        <v>1129</v>
      </c>
      <c r="D5" t="s">
        <v>1126</v>
      </c>
      <c r="E5" t="s">
        <v>1130</v>
      </c>
      <c r="F5">
        <v>10</v>
      </c>
      <c r="G5">
        <f t="shared" si="0"/>
        <v>10</v>
      </c>
      <c r="H5" t="s">
        <v>1121</v>
      </c>
      <c r="I5">
        <v>53.94</v>
      </c>
      <c r="K5" s="2">
        <v>1131</v>
      </c>
      <c r="L5">
        <v>471</v>
      </c>
      <c r="M5">
        <v>660</v>
      </c>
    </row>
    <row r="6" spans="1:14" x14ac:dyDescent="0.3">
      <c r="A6" t="s">
        <v>1131</v>
      </c>
      <c r="C6" t="s">
        <v>1132</v>
      </c>
      <c r="D6" t="s">
        <v>1119</v>
      </c>
      <c r="E6" t="s">
        <v>1133</v>
      </c>
      <c r="F6">
        <v>2</v>
      </c>
      <c r="G6">
        <f t="shared" si="0"/>
        <v>2</v>
      </c>
      <c r="H6" t="s">
        <v>1121</v>
      </c>
      <c r="K6">
        <v>386.75</v>
      </c>
      <c r="L6">
        <v>242.75</v>
      </c>
      <c r="M6">
        <v>144</v>
      </c>
    </row>
    <row r="7" spans="1:14" x14ac:dyDescent="0.3">
      <c r="A7" t="s">
        <v>610</v>
      </c>
      <c r="C7" t="s">
        <v>1134</v>
      </c>
      <c r="D7" t="s">
        <v>1119</v>
      </c>
      <c r="E7" t="s">
        <v>1133</v>
      </c>
      <c r="F7">
        <v>2</v>
      </c>
      <c r="G7">
        <f t="shared" si="0"/>
        <v>2</v>
      </c>
      <c r="H7" t="s">
        <v>1121</v>
      </c>
      <c r="K7">
        <v>340.25</v>
      </c>
      <c r="L7">
        <v>196.25</v>
      </c>
      <c r="M7">
        <v>144</v>
      </c>
    </row>
    <row r="8" spans="1:14" x14ac:dyDescent="0.3">
      <c r="A8" t="s">
        <v>611</v>
      </c>
      <c r="C8" t="s">
        <v>1135</v>
      </c>
      <c r="D8" t="s">
        <v>1119</v>
      </c>
      <c r="E8" t="s">
        <v>1136</v>
      </c>
      <c r="F8">
        <v>4</v>
      </c>
      <c r="G8">
        <f t="shared" si="0"/>
        <v>4</v>
      </c>
      <c r="H8" t="s">
        <v>1121</v>
      </c>
      <c r="K8" s="2">
        <v>1207.1500000000001</v>
      </c>
      <c r="L8">
        <v>715.15</v>
      </c>
      <c r="M8">
        <v>492</v>
      </c>
    </row>
    <row r="9" spans="1:14" x14ac:dyDescent="0.3">
      <c r="A9" t="s">
        <v>1137</v>
      </c>
      <c r="C9" t="s">
        <v>1138</v>
      </c>
      <c r="D9" t="s">
        <v>1119</v>
      </c>
      <c r="E9" t="s">
        <v>1136</v>
      </c>
      <c r="F9">
        <v>4</v>
      </c>
      <c r="G9">
        <f t="shared" si="0"/>
        <v>4</v>
      </c>
      <c r="H9" t="s">
        <v>1121</v>
      </c>
      <c r="K9">
        <v>817.25</v>
      </c>
      <c r="L9">
        <v>385.25</v>
      </c>
      <c r="M9">
        <v>432</v>
      </c>
    </row>
    <row r="10" spans="1:14" x14ac:dyDescent="0.3">
      <c r="A10">
        <v>2007</v>
      </c>
      <c r="B10">
        <v>2007</v>
      </c>
      <c r="C10" t="s">
        <v>1139</v>
      </c>
      <c r="D10" t="s">
        <v>1126</v>
      </c>
      <c r="E10" t="s">
        <v>1140</v>
      </c>
      <c r="F10">
        <v>0.3</v>
      </c>
      <c r="G10">
        <f t="shared" si="0"/>
        <v>0.5</v>
      </c>
      <c r="H10" t="s">
        <v>1121</v>
      </c>
      <c r="K10">
        <v>94</v>
      </c>
      <c r="M10">
        <v>36</v>
      </c>
      <c r="N10">
        <v>58</v>
      </c>
    </row>
    <row r="11" spans="1:14" x14ac:dyDescent="0.3">
      <c r="A11">
        <v>2021</v>
      </c>
      <c r="B11">
        <v>2021</v>
      </c>
      <c r="C11" t="s">
        <v>1141</v>
      </c>
      <c r="D11" t="s">
        <v>1126</v>
      </c>
      <c r="E11" t="s">
        <v>1140</v>
      </c>
      <c r="F11">
        <v>0.3</v>
      </c>
      <c r="G11">
        <f t="shared" si="0"/>
        <v>0.5</v>
      </c>
      <c r="H11" t="s">
        <v>1121</v>
      </c>
      <c r="K11">
        <v>391</v>
      </c>
      <c r="L11">
        <v>358</v>
      </c>
      <c r="M11">
        <v>33</v>
      </c>
    </row>
    <row r="12" spans="1:14" x14ac:dyDescent="0.3">
      <c r="A12">
        <v>2023</v>
      </c>
      <c r="B12">
        <v>2023</v>
      </c>
      <c r="C12" t="s">
        <v>1142</v>
      </c>
      <c r="D12" t="s">
        <v>1126</v>
      </c>
      <c r="E12" t="s">
        <v>1140</v>
      </c>
      <c r="F12">
        <v>0.3</v>
      </c>
      <c r="G12">
        <f t="shared" si="0"/>
        <v>0.5</v>
      </c>
      <c r="H12" t="s">
        <v>1121</v>
      </c>
      <c r="K12">
        <v>77.8</v>
      </c>
      <c r="L12">
        <v>11.8</v>
      </c>
      <c r="M12">
        <v>66</v>
      </c>
    </row>
    <row r="13" spans="1:14" x14ac:dyDescent="0.3">
      <c r="A13">
        <v>2026</v>
      </c>
      <c r="B13">
        <v>2026</v>
      </c>
      <c r="C13" t="s">
        <v>1143</v>
      </c>
      <c r="D13" t="s">
        <v>1126</v>
      </c>
      <c r="E13" t="s">
        <v>1144</v>
      </c>
      <c r="F13">
        <v>6</v>
      </c>
      <c r="G13">
        <f t="shared" si="0"/>
        <v>6</v>
      </c>
      <c r="H13" t="s">
        <v>1121</v>
      </c>
      <c r="K13" s="2">
        <v>1105</v>
      </c>
      <c r="L13">
        <v>709</v>
      </c>
      <c r="M13">
        <v>396</v>
      </c>
    </row>
    <row r="14" spans="1:14" x14ac:dyDescent="0.3">
      <c r="A14">
        <v>2029</v>
      </c>
      <c r="B14">
        <v>2029</v>
      </c>
      <c r="C14" t="s">
        <v>1145</v>
      </c>
      <c r="D14" t="s">
        <v>1126</v>
      </c>
      <c r="E14" t="s">
        <v>1140</v>
      </c>
      <c r="F14">
        <v>0.3</v>
      </c>
      <c r="G14">
        <f t="shared" si="0"/>
        <v>0.5</v>
      </c>
      <c r="H14" t="s">
        <v>1121</v>
      </c>
      <c r="I14">
        <v>53.94</v>
      </c>
      <c r="K14">
        <v>71.760000000000005</v>
      </c>
      <c r="L14">
        <v>71.760000000000005</v>
      </c>
    </row>
    <row r="15" spans="1:14" x14ac:dyDescent="0.3">
      <c r="A15">
        <v>2105</v>
      </c>
      <c r="B15" t="s">
        <v>1146</v>
      </c>
      <c r="C15" t="s">
        <v>1147</v>
      </c>
      <c r="D15" t="s">
        <v>1126</v>
      </c>
      <c r="E15" t="s">
        <v>1148</v>
      </c>
      <c r="F15">
        <v>8</v>
      </c>
      <c r="G15">
        <f t="shared" si="0"/>
        <v>8</v>
      </c>
      <c r="H15" t="s">
        <v>1121</v>
      </c>
      <c r="K15">
        <v>849</v>
      </c>
      <c r="L15">
        <v>227</v>
      </c>
      <c r="M15">
        <v>528</v>
      </c>
      <c r="N15">
        <v>94</v>
      </c>
    </row>
    <row r="16" spans="1:14" x14ac:dyDescent="0.3">
      <c r="A16">
        <v>2111</v>
      </c>
      <c r="B16">
        <v>2111</v>
      </c>
      <c r="C16" t="s">
        <v>1149</v>
      </c>
      <c r="D16" t="s">
        <v>1126</v>
      </c>
      <c r="E16" t="s">
        <v>1150</v>
      </c>
      <c r="F16">
        <v>1</v>
      </c>
      <c r="G16">
        <f t="shared" si="0"/>
        <v>1</v>
      </c>
      <c r="H16" t="s">
        <v>1121</v>
      </c>
      <c r="I16">
        <v>53.94</v>
      </c>
      <c r="K16">
        <v>335</v>
      </c>
      <c r="L16">
        <v>211</v>
      </c>
      <c r="M16">
        <v>66</v>
      </c>
      <c r="N16">
        <v>58</v>
      </c>
    </row>
    <row r="17" spans="1:14" x14ac:dyDescent="0.3">
      <c r="A17">
        <v>2115</v>
      </c>
      <c r="B17">
        <v>2115</v>
      </c>
      <c r="C17" t="s">
        <v>1151</v>
      </c>
      <c r="D17" t="s">
        <v>1126</v>
      </c>
      <c r="E17" t="s">
        <v>1152</v>
      </c>
      <c r="F17">
        <v>0.45</v>
      </c>
      <c r="G17">
        <f t="shared" si="0"/>
        <v>0.75</v>
      </c>
      <c r="H17" t="s">
        <v>1121</v>
      </c>
      <c r="K17">
        <v>117.05</v>
      </c>
      <c r="L17">
        <v>5.05</v>
      </c>
      <c r="M17">
        <v>54</v>
      </c>
      <c r="N17">
        <v>58</v>
      </c>
    </row>
    <row r="18" spans="1:14" x14ac:dyDescent="0.3">
      <c r="A18">
        <v>2118</v>
      </c>
      <c r="B18">
        <v>2118</v>
      </c>
      <c r="C18" t="s">
        <v>1153</v>
      </c>
      <c r="D18" t="s">
        <v>1126</v>
      </c>
      <c r="E18" t="s">
        <v>1154</v>
      </c>
      <c r="F18">
        <v>0.15</v>
      </c>
      <c r="G18">
        <f t="shared" si="0"/>
        <v>0.25</v>
      </c>
      <c r="H18" t="s">
        <v>1121</v>
      </c>
      <c r="K18">
        <v>92.5</v>
      </c>
      <c r="L18">
        <v>76</v>
      </c>
      <c r="M18">
        <v>16.5</v>
      </c>
    </row>
    <row r="19" spans="1:14" x14ac:dyDescent="0.3">
      <c r="A19">
        <v>2120</v>
      </c>
      <c r="B19">
        <v>2120</v>
      </c>
      <c r="C19" t="s">
        <v>1155</v>
      </c>
      <c r="D19" t="s">
        <v>1126</v>
      </c>
      <c r="E19" t="s">
        <v>1152</v>
      </c>
      <c r="F19">
        <v>0.45</v>
      </c>
      <c r="G19">
        <f t="shared" si="0"/>
        <v>0.75</v>
      </c>
      <c r="H19" t="s">
        <v>1121</v>
      </c>
      <c r="K19">
        <v>122.6</v>
      </c>
      <c r="L19">
        <v>14.6</v>
      </c>
      <c r="M19">
        <v>108</v>
      </c>
    </row>
    <row r="20" spans="1:14" x14ac:dyDescent="0.3">
      <c r="A20">
        <v>2123</v>
      </c>
      <c r="B20">
        <v>2123</v>
      </c>
      <c r="C20" t="s">
        <v>1156</v>
      </c>
      <c r="D20" t="s">
        <v>1126</v>
      </c>
      <c r="E20" t="s">
        <v>1152</v>
      </c>
      <c r="F20">
        <v>0.45</v>
      </c>
      <c r="G20">
        <f t="shared" si="0"/>
        <v>0.75</v>
      </c>
      <c r="H20" t="s">
        <v>1121</v>
      </c>
      <c r="K20">
        <v>173</v>
      </c>
      <c r="L20">
        <v>74</v>
      </c>
      <c r="M20">
        <v>99</v>
      </c>
    </row>
    <row r="21" spans="1:14" x14ac:dyDescent="0.3">
      <c r="A21">
        <v>2124</v>
      </c>
      <c r="B21">
        <v>2124</v>
      </c>
      <c r="C21" t="s">
        <v>1157</v>
      </c>
      <c r="D21" t="s">
        <v>1126</v>
      </c>
      <c r="E21" t="s">
        <v>1152</v>
      </c>
      <c r="F21">
        <v>0.45</v>
      </c>
      <c r="G21">
        <f t="shared" si="0"/>
        <v>0.75</v>
      </c>
      <c r="H21" t="s">
        <v>1121</v>
      </c>
      <c r="I21">
        <v>53.94</v>
      </c>
      <c r="K21">
        <v>131</v>
      </c>
      <c r="M21">
        <v>54</v>
      </c>
      <c r="N21">
        <v>77</v>
      </c>
    </row>
    <row r="22" spans="1:14" x14ac:dyDescent="0.3">
      <c r="A22">
        <v>2127</v>
      </c>
      <c r="B22">
        <v>2127</v>
      </c>
      <c r="C22" t="s">
        <v>1158</v>
      </c>
      <c r="D22" t="s">
        <v>1126</v>
      </c>
      <c r="E22" t="s">
        <v>1154</v>
      </c>
      <c r="F22">
        <v>0.15</v>
      </c>
      <c r="G22">
        <f t="shared" si="0"/>
        <v>0.25</v>
      </c>
      <c r="H22" t="s">
        <v>1121</v>
      </c>
      <c r="K22">
        <v>148.5</v>
      </c>
      <c r="L22">
        <v>115.5</v>
      </c>
      <c r="M22">
        <v>33</v>
      </c>
    </row>
    <row r="23" spans="1:14" x14ac:dyDescent="0.3">
      <c r="A23">
        <v>2135</v>
      </c>
      <c r="C23" t="s">
        <v>1159</v>
      </c>
      <c r="D23" t="s">
        <v>1126</v>
      </c>
      <c r="E23" t="s">
        <v>1140</v>
      </c>
      <c r="F23">
        <v>0.3</v>
      </c>
      <c r="G23">
        <f t="shared" si="0"/>
        <v>0.5</v>
      </c>
      <c r="H23" t="s">
        <v>1121</v>
      </c>
      <c r="K23">
        <v>154</v>
      </c>
      <c r="M23">
        <v>60</v>
      </c>
      <c r="N23">
        <v>94</v>
      </c>
    </row>
    <row r="24" spans="1:14" x14ac:dyDescent="0.3">
      <c r="A24">
        <v>2137</v>
      </c>
      <c r="B24">
        <v>2137</v>
      </c>
      <c r="C24" t="s">
        <v>1160</v>
      </c>
      <c r="D24" t="s">
        <v>1126</v>
      </c>
      <c r="E24" t="s">
        <v>1152</v>
      </c>
      <c r="F24">
        <v>0.45</v>
      </c>
      <c r="G24">
        <f t="shared" si="0"/>
        <v>0.75</v>
      </c>
      <c r="H24" t="s">
        <v>1121</v>
      </c>
      <c r="K24">
        <v>66</v>
      </c>
      <c r="L24">
        <v>16.5</v>
      </c>
      <c r="M24">
        <v>49.5</v>
      </c>
    </row>
    <row r="25" spans="1:14" x14ac:dyDescent="0.3">
      <c r="A25">
        <v>2146</v>
      </c>
      <c r="B25">
        <v>2146</v>
      </c>
      <c r="C25" t="s">
        <v>1161</v>
      </c>
      <c r="D25" t="s">
        <v>1126</v>
      </c>
      <c r="E25" t="s">
        <v>1162</v>
      </c>
      <c r="F25">
        <v>0.2</v>
      </c>
      <c r="G25">
        <f t="shared" si="0"/>
        <v>0.33333333333333331</v>
      </c>
      <c r="H25" t="s">
        <v>1121</v>
      </c>
      <c r="K25">
        <v>31.5</v>
      </c>
      <c r="L25">
        <v>7.5</v>
      </c>
      <c r="M25">
        <v>24</v>
      </c>
    </row>
    <row r="26" spans="1:14" x14ac:dyDescent="0.3">
      <c r="A26">
        <v>2180</v>
      </c>
      <c r="B26">
        <v>2180</v>
      </c>
      <c r="C26" t="s">
        <v>1163</v>
      </c>
      <c r="D26" t="s">
        <v>1126</v>
      </c>
      <c r="E26" t="s">
        <v>1164</v>
      </c>
      <c r="F26">
        <v>3.3</v>
      </c>
      <c r="G26">
        <f t="shared" si="0"/>
        <v>3.4999999999999996</v>
      </c>
      <c r="H26" t="s">
        <v>1121</v>
      </c>
      <c r="K26" s="2">
        <v>1580</v>
      </c>
      <c r="L26" s="2">
        <v>1076</v>
      </c>
      <c r="M26">
        <v>504</v>
      </c>
    </row>
    <row r="27" spans="1:14" x14ac:dyDescent="0.3">
      <c r="A27">
        <v>2200</v>
      </c>
      <c r="B27">
        <v>2200</v>
      </c>
      <c r="C27" t="s">
        <v>1165</v>
      </c>
      <c r="D27" t="s">
        <v>1126</v>
      </c>
      <c r="E27" t="s">
        <v>1154</v>
      </c>
      <c r="F27">
        <v>0.15</v>
      </c>
      <c r="G27">
        <f t="shared" si="0"/>
        <v>0.25</v>
      </c>
      <c r="H27" t="s">
        <v>1121</v>
      </c>
      <c r="K27">
        <v>88.5</v>
      </c>
      <c r="L27">
        <v>72</v>
      </c>
      <c r="M27">
        <v>16.5</v>
      </c>
    </row>
    <row r="28" spans="1:14" x14ac:dyDescent="0.3">
      <c r="A28">
        <v>2206</v>
      </c>
      <c r="C28" t="s">
        <v>1166</v>
      </c>
      <c r="D28" t="s">
        <v>1126</v>
      </c>
      <c r="G28">
        <f t="shared" si="0"/>
        <v>0</v>
      </c>
      <c r="H28" t="s">
        <v>1121</v>
      </c>
      <c r="K28">
        <v>391</v>
      </c>
      <c r="L28">
        <v>225</v>
      </c>
      <c r="M28">
        <v>108</v>
      </c>
      <c r="N28">
        <v>58</v>
      </c>
    </row>
    <row r="29" spans="1:14" x14ac:dyDescent="0.3">
      <c r="A29" t="s">
        <v>1167</v>
      </c>
      <c r="B29" t="s">
        <v>1167</v>
      </c>
      <c r="C29" t="s">
        <v>1168</v>
      </c>
      <c r="D29" t="s">
        <v>1126</v>
      </c>
      <c r="E29" t="s">
        <v>1140</v>
      </c>
      <c r="F29">
        <v>0.3</v>
      </c>
      <c r="G29">
        <f t="shared" si="0"/>
        <v>0.5</v>
      </c>
      <c r="H29" t="s">
        <v>1121</v>
      </c>
      <c r="K29">
        <v>130</v>
      </c>
      <c r="M29">
        <v>72</v>
      </c>
      <c r="N29">
        <v>58</v>
      </c>
    </row>
    <row r="30" spans="1:14" x14ac:dyDescent="0.3">
      <c r="A30">
        <v>2215</v>
      </c>
      <c r="B30">
        <v>2215</v>
      </c>
      <c r="C30" t="s">
        <v>1169</v>
      </c>
      <c r="D30" t="s">
        <v>1126</v>
      </c>
      <c r="E30" t="s">
        <v>1140</v>
      </c>
      <c r="F30">
        <v>0.3</v>
      </c>
      <c r="G30">
        <f t="shared" si="0"/>
        <v>0.5</v>
      </c>
      <c r="H30" t="s">
        <v>1121</v>
      </c>
      <c r="K30">
        <v>33</v>
      </c>
      <c r="M30">
        <v>33</v>
      </c>
    </row>
    <row r="31" spans="1:14" x14ac:dyDescent="0.3">
      <c r="A31">
        <v>2223</v>
      </c>
      <c r="B31">
        <v>2223</v>
      </c>
      <c r="C31" t="s">
        <v>1170</v>
      </c>
      <c r="D31" t="s">
        <v>1126</v>
      </c>
      <c r="E31" t="s">
        <v>1133</v>
      </c>
      <c r="F31">
        <v>2</v>
      </c>
      <c r="G31">
        <f t="shared" si="0"/>
        <v>2</v>
      </c>
      <c r="H31" t="s">
        <v>1121</v>
      </c>
      <c r="K31" s="2">
        <v>1723</v>
      </c>
      <c r="L31" s="2">
        <v>1485</v>
      </c>
      <c r="M31">
        <v>144</v>
      </c>
      <c r="N31">
        <v>94</v>
      </c>
    </row>
    <row r="32" spans="1:14" x14ac:dyDescent="0.3">
      <c r="A32">
        <v>2233</v>
      </c>
      <c r="B32">
        <v>2233</v>
      </c>
      <c r="C32" t="s">
        <v>1171</v>
      </c>
      <c r="D32" t="s">
        <v>1126</v>
      </c>
      <c r="E32" t="s">
        <v>1140</v>
      </c>
      <c r="F32">
        <v>0.3</v>
      </c>
      <c r="G32">
        <f t="shared" si="0"/>
        <v>0.5</v>
      </c>
      <c r="H32" t="s">
        <v>1121</v>
      </c>
      <c r="K32">
        <v>189</v>
      </c>
      <c r="L32">
        <v>123</v>
      </c>
      <c r="M32">
        <v>66</v>
      </c>
    </row>
    <row r="33" spans="1:14" x14ac:dyDescent="0.3">
      <c r="A33">
        <v>2238</v>
      </c>
      <c r="B33">
        <v>2238</v>
      </c>
      <c r="C33" t="s">
        <v>1172</v>
      </c>
      <c r="D33" t="s">
        <v>1126</v>
      </c>
      <c r="E33" t="s">
        <v>1154</v>
      </c>
      <c r="F33">
        <v>0.15</v>
      </c>
      <c r="G33">
        <f t="shared" si="0"/>
        <v>0.25</v>
      </c>
      <c r="H33" t="s">
        <v>1121</v>
      </c>
      <c r="K33">
        <v>38.049999999999997</v>
      </c>
      <c r="L33">
        <v>3.55</v>
      </c>
      <c r="M33">
        <v>34.5</v>
      </c>
    </row>
    <row r="34" spans="1:14" x14ac:dyDescent="0.3">
      <c r="A34">
        <v>2250</v>
      </c>
      <c r="C34" t="s">
        <v>1173</v>
      </c>
      <c r="D34" t="s">
        <v>1126</v>
      </c>
      <c r="E34" t="s">
        <v>1154</v>
      </c>
      <c r="F34">
        <v>0.15</v>
      </c>
      <c r="G34">
        <f t="shared" si="0"/>
        <v>0.25</v>
      </c>
      <c r="K34">
        <v>17.149999999999999</v>
      </c>
      <c r="L34">
        <v>0.65</v>
      </c>
      <c r="M34">
        <v>16.5</v>
      </c>
    </row>
    <row r="35" spans="1:14" x14ac:dyDescent="0.3">
      <c r="A35">
        <v>2280</v>
      </c>
      <c r="B35">
        <v>2280</v>
      </c>
      <c r="C35" t="s">
        <v>1174</v>
      </c>
      <c r="D35" t="s">
        <v>1126</v>
      </c>
      <c r="E35" t="s">
        <v>1140</v>
      </c>
      <c r="F35">
        <v>0.3</v>
      </c>
      <c r="G35">
        <f t="shared" si="0"/>
        <v>0.5</v>
      </c>
      <c r="H35" t="s">
        <v>1121</v>
      </c>
      <c r="K35">
        <v>36.5</v>
      </c>
      <c r="L35">
        <v>36.5</v>
      </c>
    </row>
    <row r="36" spans="1:14" x14ac:dyDescent="0.3">
      <c r="A36">
        <v>2515</v>
      </c>
      <c r="C36" t="s">
        <v>1175</v>
      </c>
      <c r="D36" t="s">
        <v>1126</v>
      </c>
      <c r="G36">
        <f t="shared" si="0"/>
        <v>0</v>
      </c>
    </row>
    <row r="37" spans="1:14" x14ac:dyDescent="0.3">
      <c r="A37">
        <v>2578</v>
      </c>
      <c r="B37">
        <v>2578</v>
      </c>
      <c r="C37" t="s">
        <v>1176</v>
      </c>
      <c r="D37" t="s">
        <v>1126</v>
      </c>
      <c r="E37" t="s">
        <v>1140</v>
      </c>
      <c r="F37">
        <v>0.3</v>
      </c>
      <c r="G37">
        <f t="shared" si="0"/>
        <v>0.5</v>
      </c>
      <c r="H37" t="s">
        <v>1121</v>
      </c>
      <c r="K37">
        <v>186</v>
      </c>
      <c r="L37">
        <v>186</v>
      </c>
    </row>
    <row r="38" spans="1:14" x14ac:dyDescent="0.3">
      <c r="A38">
        <v>2584</v>
      </c>
      <c r="B38">
        <v>2584</v>
      </c>
      <c r="C38" t="s">
        <v>1177</v>
      </c>
      <c r="D38" t="s">
        <v>1126</v>
      </c>
      <c r="E38" t="s">
        <v>1178</v>
      </c>
      <c r="F38">
        <v>5</v>
      </c>
      <c r="G38">
        <f t="shared" si="0"/>
        <v>5</v>
      </c>
      <c r="H38" t="s">
        <v>1121</v>
      </c>
      <c r="K38">
        <v>330</v>
      </c>
      <c r="M38">
        <v>330</v>
      </c>
    </row>
    <row r="39" spans="1:14" x14ac:dyDescent="0.3">
      <c r="A39">
        <v>2585</v>
      </c>
      <c r="B39">
        <v>2585</v>
      </c>
      <c r="C39" t="s">
        <v>1179</v>
      </c>
      <c r="D39" t="s">
        <v>1126</v>
      </c>
      <c r="E39" t="s">
        <v>1140</v>
      </c>
      <c r="F39">
        <v>0.3</v>
      </c>
      <c r="G39">
        <f t="shared" si="0"/>
        <v>0.5</v>
      </c>
      <c r="H39" t="s">
        <v>1121</v>
      </c>
      <c r="K39">
        <v>75</v>
      </c>
      <c r="L39">
        <v>9</v>
      </c>
      <c r="M39">
        <v>66</v>
      </c>
    </row>
    <row r="40" spans="1:14" x14ac:dyDescent="0.3">
      <c r="A40">
        <v>2592</v>
      </c>
      <c r="B40">
        <v>2592</v>
      </c>
      <c r="C40" t="s">
        <v>1180</v>
      </c>
      <c r="D40" t="s">
        <v>1126</v>
      </c>
      <c r="E40" t="s">
        <v>1140</v>
      </c>
      <c r="F40">
        <v>0.3</v>
      </c>
      <c r="G40">
        <f t="shared" si="0"/>
        <v>0.5</v>
      </c>
      <c r="H40" t="s">
        <v>1121</v>
      </c>
      <c r="K40">
        <v>122</v>
      </c>
      <c r="L40">
        <v>23</v>
      </c>
      <c r="M40">
        <v>99</v>
      </c>
    </row>
    <row r="41" spans="1:14" x14ac:dyDescent="0.3">
      <c r="A41">
        <v>2601</v>
      </c>
      <c r="C41" t="s">
        <v>1181</v>
      </c>
      <c r="D41" t="s">
        <v>1126</v>
      </c>
      <c r="G41">
        <f t="shared" si="0"/>
        <v>0</v>
      </c>
      <c r="H41" t="s">
        <v>1121</v>
      </c>
      <c r="K41">
        <v>66</v>
      </c>
      <c r="M41">
        <v>66</v>
      </c>
    </row>
    <row r="42" spans="1:14" x14ac:dyDescent="0.3">
      <c r="A42">
        <v>2614</v>
      </c>
      <c r="B42">
        <v>2614</v>
      </c>
      <c r="C42" t="s">
        <v>1182</v>
      </c>
      <c r="D42" t="s">
        <v>1126</v>
      </c>
      <c r="E42" t="s">
        <v>1154</v>
      </c>
      <c r="F42">
        <v>0.15</v>
      </c>
      <c r="G42">
        <f t="shared" si="0"/>
        <v>0.25</v>
      </c>
      <c r="H42" t="s">
        <v>1121</v>
      </c>
      <c r="K42">
        <v>82.5</v>
      </c>
      <c r="M42">
        <v>82.5</v>
      </c>
    </row>
    <row r="43" spans="1:14" x14ac:dyDescent="0.3">
      <c r="A43">
        <v>2655</v>
      </c>
      <c r="B43">
        <v>2655</v>
      </c>
      <c r="C43" t="s">
        <v>1183</v>
      </c>
      <c r="D43" t="s">
        <v>1126</v>
      </c>
      <c r="E43" t="s">
        <v>1140</v>
      </c>
      <c r="F43">
        <v>0.3</v>
      </c>
      <c r="G43">
        <f t="shared" si="0"/>
        <v>0.5</v>
      </c>
      <c r="H43" t="s">
        <v>1121</v>
      </c>
      <c r="K43">
        <v>105.16</v>
      </c>
      <c r="L43">
        <v>6.16</v>
      </c>
      <c r="M43">
        <v>99</v>
      </c>
    </row>
    <row r="44" spans="1:14" x14ac:dyDescent="0.3">
      <c r="A44">
        <v>2674</v>
      </c>
      <c r="C44" t="s">
        <v>1184</v>
      </c>
      <c r="D44" t="s">
        <v>1126</v>
      </c>
      <c r="E44" t="s">
        <v>1154</v>
      </c>
      <c r="F44">
        <v>0.15</v>
      </c>
      <c r="G44">
        <f t="shared" si="0"/>
        <v>0.25</v>
      </c>
      <c r="H44" t="s">
        <v>1121</v>
      </c>
      <c r="K44">
        <v>20.9</v>
      </c>
      <c r="L44">
        <v>4.4000000000000004</v>
      </c>
      <c r="M44">
        <v>16.5</v>
      </c>
    </row>
    <row r="45" spans="1:14" x14ac:dyDescent="0.3">
      <c r="A45">
        <v>2677</v>
      </c>
      <c r="B45">
        <v>2677</v>
      </c>
      <c r="C45" t="s">
        <v>1185</v>
      </c>
      <c r="D45" t="s">
        <v>1126</v>
      </c>
      <c r="E45" t="s">
        <v>1140</v>
      </c>
      <c r="F45">
        <v>0.3</v>
      </c>
      <c r="G45">
        <f t="shared" si="0"/>
        <v>0.5</v>
      </c>
      <c r="H45" t="s">
        <v>1121</v>
      </c>
    </row>
    <row r="46" spans="1:14" x14ac:dyDescent="0.3">
      <c r="A46">
        <v>2680</v>
      </c>
      <c r="B46" t="s">
        <v>1186</v>
      </c>
      <c r="C46" t="s">
        <v>1187</v>
      </c>
      <c r="D46" t="s">
        <v>1126</v>
      </c>
      <c r="E46" t="s">
        <v>1152</v>
      </c>
      <c r="F46">
        <v>0.45</v>
      </c>
      <c r="G46">
        <f t="shared" si="0"/>
        <v>0.75</v>
      </c>
    </row>
    <row r="47" spans="1:14" x14ac:dyDescent="0.3">
      <c r="A47">
        <v>2713</v>
      </c>
      <c r="B47" t="s">
        <v>1188</v>
      </c>
      <c r="C47" t="s">
        <v>1189</v>
      </c>
      <c r="D47" t="s">
        <v>1126</v>
      </c>
      <c r="E47" t="s">
        <v>1150</v>
      </c>
      <c r="F47">
        <v>1</v>
      </c>
      <c r="G47">
        <f t="shared" si="0"/>
        <v>1</v>
      </c>
      <c r="H47" t="s">
        <v>1121</v>
      </c>
      <c r="K47">
        <v>79.28</v>
      </c>
      <c r="L47">
        <v>7.28</v>
      </c>
      <c r="M47">
        <v>72</v>
      </c>
    </row>
    <row r="48" spans="1:14" x14ac:dyDescent="0.3">
      <c r="A48">
        <v>2714</v>
      </c>
      <c r="C48" t="s">
        <v>1190</v>
      </c>
      <c r="D48" t="s">
        <v>1126</v>
      </c>
      <c r="E48" t="s">
        <v>1150</v>
      </c>
      <c r="F48">
        <v>1</v>
      </c>
      <c r="G48">
        <f t="shared" si="0"/>
        <v>1</v>
      </c>
      <c r="H48" t="s">
        <v>1121</v>
      </c>
      <c r="K48" s="2">
        <v>3349.2</v>
      </c>
      <c r="L48" s="2">
        <v>3183.2</v>
      </c>
      <c r="M48">
        <v>72</v>
      </c>
      <c r="N48">
        <v>94</v>
      </c>
    </row>
    <row r="49" spans="1:13" x14ac:dyDescent="0.3">
      <c r="A49" t="s">
        <v>1191</v>
      </c>
      <c r="B49" t="s">
        <v>1192</v>
      </c>
      <c r="C49" t="s">
        <v>1193</v>
      </c>
      <c r="D49" t="s">
        <v>1126</v>
      </c>
      <c r="E49" t="s">
        <v>1140</v>
      </c>
      <c r="F49">
        <v>0.3</v>
      </c>
      <c r="G49">
        <f t="shared" si="0"/>
        <v>0.5</v>
      </c>
      <c r="H49" t="s">
        <v>1121</v>
      </c>
    </row>
    <row r="50" spans="1:13" x14ac:dyDescent="0.3">
      <c r="A50" t="s">
        <v>1194</v>
      </c>
      <c r="B50" t="s">
        <v>1194</v>
      </c>
      <c r="C50" t="s">
        <v>1195</v>
      </c>
      <c r="D50" t="s">
        <v>1119</v>
      </c>
      <c r="G50">
        <f t="shared" si="0"/>
        <v>0</v>
      </c>
      <c r="K50">
        <v>133.5</v>
      </c>
      <c r="L50">
        <v>133.5</v>
      </c>
    </row>
    <row r="51" spans="1:13" x14ac:dyDescent="0.3">
      <c r="A51" t="s">
        <v>1196</v>
      </c>
      <c r="B51" t="s">
        <v>1196</v>
      </c>
      <c r="C51" t="s">
        <v>1197</v>
      </c>
      <c r="D51" t="s">
        <v>1119</v>
      </c>
      <c r="E51" t="s">
        <v>1140</v>
      </c>
      <c r="F51">
        <v>0.3</v>
      </c>
      <c r="G51">
        <f t="shared" si="0"/>
        <v>0.5</v>
      </c>
      <c r="K51">
        <v>620.5</v>
      </c>
      <c r="L51">
        <v>584.5</v>
      </c>
      <c r="M51">
        <v>36</v>
      </c>
    </row>
    <row r="52" spans="1:13" x14ac:dyDescent="0.3">
      <c r="A52" t="s">
        <v>1198</v>
      </c>
      <c r="B52" t="s">
        <v>1198</v>
      </c>
      <c r="C52" t="s">
        <v>1199</v>
      </c>
      <c r="D52" t="s">
        <v>1119</v>
      </c>
      <c r="G52">
        <f t="shared" si="0"/>
        <v>0</v>
      </c>
      <c r="K52">
        <v>84.5</v>
      </c>
      <c r="L52">
        <v>84.5</v>
      </c>
    </row>
    <row r="53" spans="1:13" x14ac:dyDescent="0.3">
      <c r="A53" t="s">
        <v>1200</v>
      </c>
      <c r="B53" t="s">
        <v>1200</v>
      </c>
      <c r="C53" t="s">
        <v>1201</v>
      </c>
      <c r="D53" t="s">
        <v>1119</v>
      </c>
      <c r="G53">
        <f t="shared" si="0"/>
        <v>0</v>
      </c>
      <c r="K53">
        <v>109.5</v>
      </c>
      <c r="L53">
        <v>109.5</v>
      </c>
    </row>
    <row r="54" spans="1:13" x14ac:dyDescent="0.3">
      <c r="A54" t="s">
        <v>1202</v>
      </c>
      <c r="B54" t="s">
        <v>1202</v>
      </c>
      <c r="C54" t="s">
        <v>1203</v>
      </c>
      <c r="D54" t="s">
        <v>1119</v>
      </c>
      <c r="E54" t="s">
        <v>1140</v>
      </c>
      <c r="F54">
        <v>0.3</v>
      </c>
      <c r="G54">
        <f t="shared" si="0"/>
        <v>0.5</v>
      </c>
      <c r="K54">
        <v>905.5</v>
      </c>
      <c r="L54">
        <v>869.5</v>
      </c>
      <c r="M54">
        <v>36</v>
      </c>
    </row>
    <row r="55" spans="1:13" x14ac:dyDescent="0.3">
      <c r="A55" t="s">
        <v>1204</v>
      </c>
      <c r="B55" t="s">
        <v>1205</v>
      </c>
      <c r="C55" t="s">
        <v>1206</v>
      </c>
      <c r="D55" t="s">
        <v>1207</v>
      </c>
      <c r="G55">
        <f t="shared" si="0"/>
        <v>0</v>
      </c>
    </row>
    <row r="56" spans="1:13" x14ac:dyDescent="0.3">
      <c r="A56" t="s">
        <v>1208</v>
      </c>
      <c r="C56" t="s">
        <v>1209</v>
      </c>
      <c r="D56" t="s">
        <v>1119</v>
      </c>
      <c r="E56" t="s">
        <v>1133</v>
      </c>
      <c r="F56">
        <v>2</v>
      </c>
      <c r="G56">
        <f t="shared" si="0"/>
        <v>2</v>
      </c>
      <c r="H56" t="s">
        <v>1121</v>
      </c>
      <c r="K56">
        <v>209.95</v>
      </c>
      <c r="L56">
        <v>65.95</v>
      </c>
      <c r="M56">
        <v>144</v>
      </c>
    </row>
    <row r="57" spans="1:13" x14ac:dyDescent="0.3">
      <c r="A57" t="s">
        <v>1210</v>
      </c>
      <c r="C57" t="s">
        <v>1211</v>
      </c>
      <c r="D57" t="s">
        <v>1119</v>
      </c>
      <c r="E57" t="s">
        <v>1164</v>
      </c>
      <c r="F57">
        <v>3.3</v>
      </c>
      <c r="G57">
        <f t="shared" si="0"/>
        <v>3.4999999999999996</v>
      </c>
      <c r="H57" t="s">
        <v>1121</v>
      </c>
      <c r="K57">
        <v>656.4</v>
      </c>
      <c r="L57">
        <v>344.4</v>
      </c>
      <c r="M57">
        <v>312</v>
      </c>
    </row>
    <row r="58" spans="1:13" x14ac:dyDescent="0.3">
      <c r="A58" t="s">
        <v>1212</v>
      </c>
      <c r="B58" t="s">
        <v>1212</v>
      </c>
      <c r="C58" t="s">
        <v>1213</v>
      </c>
      <c r="D58" t="s">
        <v>1126</v>
      </c>
      <c r="E58" t="s">
        <v>1150</v>
      </c>
      <c r="F58">
        <v>1</v>
      </c>
      <c r="G58">
        <f t="shared" si="0"/>
        <v>1</v>
      </c>
      <c r="H58" t="s">
        <v>1121</v>
      </c>
      <c r="K58">
        <v>132</v>
      </c>
      <c r="M58">
        <v>132</v>
      </c>
    </row>
    <row r="59" spans="1:13" x14ac:dyDescent="0.3">
      <c r="A59" t="s">
        <v>1214</v>
      </c>
      <c r="C59" t="s">
        <v>1215</v>
      </c>
      <c r="D59" t="s">
        <v>1119</v>
      </c>
      <c r="G59">
        <f t="shared" si="0"/>
        <v>0</v>
      </c>
    </row>
    <row r="60" spans="1:13" x14ac:dyDescent="0.3">
      <c r="A60" t="s">
        <v>1216</v>
      </c>
      <c r="C60" t="s">
        <v>1217</v>
      </c>
      <c r="D60" t="s">
        <v>1119</v>
      </c>
      <c r="E60" t="s">
        <v>1150</v>
      </c>
      <c r="F60">
        <v>1</v>
      </c>
      <c r="G60">
        <f t="shared" si="0"/>
        <v>1</v>
      </c>
      <c r="H60" t="s">
        <v>1121</v>
      </c>
      <c r="K60">
        <v>263.85000000000002</v>
      </c>
      <c r="L60">
        <v>149.85</v>
      </c>
      <c r="M60">
        <v>114</v>
      </c>
    </row>
    <row r="61" spans="1:13" x14ac:dyDescent="0.3">
      <c r="A61" t="s">
        <v>1218</v>
      </c>
      <c r="C61" t="s">
        <v>1219</v>
      </c>
      <c r="D61" t="s">
        <v>1119</v>
      </c>
      <c r="E61" t="s">
        <v>1140</v>
      </c>
      <c r="F61">
        <v>0.3</v>
      </c>
      <c r="G61">
        <f t="shared" si="0"/>
        <v>0.5</v>
      </c>
      <c r="H61" t="s">
        <v>1121</v>
      </c>
      <c r="K61">
        <v>101.85</v>
      </c>
      <c r="L61">
        <v>23.85</v>
      </c>
      <c r="M61">
        <v>78</v>
      </c>
    </row>
    <row r="62" spans="1:13" x14ac:dyDescent="0.3">
      <c r="A62" t="s">
        <v>1220</v>
      </c>
      <c r="C62" t="s">
        <v>1221</v>
      </c>
      <c r="D62" t="s">
        <v>1119</v>
      </c>
      <c r="E62" t="s">
        <v>1150</v>
      </c>
      <c r="F62">
        <v>1</v>
      </c>
      <c r="G62">
        <f t="shared" si="0"/>
        <v>1</v>
      </c>
      <c r="H62" t="s">
        <v>1121</v>
      </c>
      <c r="K62">
        <v>360.35</v>
      </c>
      <c r="L62">
        <v>228.35</v>
      </c>
      <c r="M62">
        <v>132</v>
      </c>
    </row>
    <row r="63" spans="1:13" x14ac:dyDescent="0.3">
      <c r="A63" t="s">
        <v>1222</v>
      </c>
      <c r="C63" t="s">
        <v>1223</v>
      </c>
      <c r="D63" t="s">
        <v>1119</v>
      </c>
      <c r="E63" t="s">
        <v>1224</v>
      </c>
      <c r="F63">
        <v>1.3</v>
      </c>
      <c r="G63">
        <f t="shared" si="0"/>
        <v>1.5</v>
      </c>
      <c r="H63" t="s">
        <v>1121</v>
      </c>
      <c r="K63">
        <v>484.35</v>
      </c>
      <c r="L63">
        <v>334.35</v>
      </c>
      <c r="M63">
        <v>150</v>
      </c>
    </row>
    <row r="64" spans="1:13" x14ac:dyDescent="0.3">
      <c r="A64" t="s">
        <v>1225</v>
      </c>
      <c r="C64" t="s">
        <v>1226</v>
      </c>
      <c r="D64" t="s">
        <v>1119</v>
      </c>
      <c r="E64" t="s">
        <v>1224</v>
      </c>
      <c r="F64">
        <v>1.3</v>
      </c>
      <c r="G64">
        <f t="shared" si="0"/>
        <v>1.5</v>
      </c>
      <c r="H64" t="s">
        <v>1121</v>
      </c>
      <c r="K64">
        <v>150</v>
      </c>
      <c r="M64">
        <v>150</v>
      </c>
    </row>
    <row r="65" spans="1:14" x14ac:dyDescent="0.3">
      <c r="A65" t="s">
        <v>1227</v>
      </c>
      <c r="C65" t="s">
        <v>1228</v>
      </c>
      <c r="D65" t="s">
        <v>1119</v>
      </c>
      <c r="E65" t="s">
        <v>1229</v>
      </c>
      <c r="F65">
        <v>3</v>
      </c>
      <c r="G65">
        <f t="shared" si="0"/>
        <v>3</v>
      </c>
      <c r="H65" t="s">
        <v>1121</v>
      </c>
      <c r="K65">
        <v>451.35</v>
      </c>
      <c r="L65">
        <v>193.35</v>
      </c>
      <c r="M65">
        <v>258</v>
      </c>
    </row>
    <row r="66" spans="1:14" x14ac:dyDescent="0.3">
      <c r="A66" t="s">
        <v>1230</v>
      </c>
      <c r="C66" t="s">
        <v>1231</v>
      </c>
      <c r="D66" t="s">
        <v>1119</v>
      </c>
      <c r="E66" t="s">
        <v>1127</v>
      </c>
      <c r="F66">
        <v>2.2999999999999998</v>
      </c>
      <c r="G66">
        <f t="shared" si="0"/>
        <v>2.4999999999999996</v>
      </c>
      <c r="K66">
        <v>365.6</v>
      </c>
      <c r="L66">
        <v>23.6</v>
      </c>
      <c r="M66">
        <v>342</v>
      </c>
    </row>
    <row r="67" spans="1:14" x14ac:dyDescent="0.3">
      <c r="A67" t="s">
        <v>1232</v>
      </c>
      <c r="C67" t="s">
        <v>1233</v>
      </c>
      <c r="D67" t="s">
        <v>1119</v>
      </c>
      <c r="E67" t="s">
        <v>1133</v>
      </c>
      <c r="F67">
        <v>2</v>
      </c>
      <c r="G67">
        <f t="shared" ref="G67:G130" si="1">(F67-INT(F67))*5/3+INT(F67)</f>
        <v>2</v>
      </c>
      <c r="H67" t="s">
        <v>1121</v>
      </c>
      <c r="K67">
        <v>219.35</v>
      </c>
      <c r="L67">
        <v>75.349999999999994</v>
      </c>
      <c r="M67">
        <v>144</v>
      </c>
    </row>
    <row r="68" spans="1:14" x14ac:dyDescent="0.3">
      <c r="A68" t="s">
        <v>1234</v>
      </c>
      <c r="C68" t="s">
        <v>1235</v>
      </c>
      <c r="D68" t="s">
        <v>1119</v>
      </c>
      <c r="E68" t="s">
        <v>1133</v>
      </c>
      <c r="F68">
        <v>2</v>
      </c>
      <c r="G68">
        <f t="shared" si="1"/>
        <v>2</v>
      </c>
      <c r="H68" t="s">
        <v>1121</v>
      </c>
      <c r="K68">
        <v>230.25</v>
      </c>
      <c r="L68">
        <v>86.25</v>
      </c>
      <c r="M68">
        <v>144</v>
      </c>
    </row>
    <row r="69" spans="1:14" x14ac:dyDescent="0.3">
      <c r="A69" t="s">
        <v>1236</v>
      </c>
      <c r="C69" t="s">
        <v>1237</v>
      </c>
      <c r="D69" t="s">
        <v>1119</v>
      </c>
      <c r="E69" t="s">
        <v>1133</v>
      </c>
      <c r="F69">
        <v>2</v>
      </c>
      <c r="G69">
        <f t="shared" si="1"/>
        <v>2</v>
      </c>
      <c r="H69" t="s">
        <v>1121</v>
      </c>
      <c r="K69">
        <v>219.35</v>
      </c>
      <c r="L69">
        <v>75.349999999999994</v>
      </c>
      <c r="M69">
        <v>144</v>
      </c>
    </row>
    <row r="70" spans="1:14" x14ac:dyDescent="0.3">
      <c r="A70" t="s">
        <v>1238</v>
      </c>
      <c r="B70" t="s">
        <v>1239</v>
      </c>
      <c r="C70" t="s">
        <v>1240</v>
      </c>
      <c r="D70" t="s">
        <v>1207</v>
      </c>
      <c r="G70">
        <f t="shared" si="1"/>
        <v>0</v>
      </c>
    </row>
    <row r="71" spans="1:14" x14ac:dyDescent="0.3">
      <c r="A71" t="s">
        <v>1241</v>
      </c>
      <c r="C71" t="s">
        <v>1242</v>
      </c>
      <c r="D71" t="s">
        <v>1119</v>
      </c>
      <c r="E71" t="s">
        <v>1224</v>
      </c>
      <c r="F71">
        <v>1.3</v>
      </c>
      <c r="G71">
        <f t="shared" si="1"/>
        <v>1.5</v>
      </c>
      <c r="H71" t="s">
        <v>1121</v>
      </c>
      <c r="K71">
        <v>149.85</v>
      </c>
      <c r="L71">
        <v>23.85</v>
      </c>
      <c r="M71">
        <v>126</v>
      </c>
    </row>
    <row r="72" spans="1:14" x14ac:dyDescent="0.3">
      <c r="A72" t="s">
        <v>1243</v>
      </c>
      <c r="C72" t="s">
        <v>1244</v>
      </c>
      <c r="D72" t="s">
        <v>1119</v>
      </c>
      <c r="E72" t="s">
        <v>1229</v>
      </c>
      <c r="F72">
        <v>3</v>
      </c>
      <c r="G72">
        <f t="shared" si="1"/>
        <v>3</v>
      </c>
      <c r="I72">
        <v>280</v>
      </c>
      <c r="K72">
        <v>274</v>
      </c>
      <c r="M72">
        <v>216</v>
      </c>
      <c r="N72">
        <v>58</v>
      </c>
    </row>
    <row r="73" spans="1:14" x14ac:dyDescent="0.3">
      <c r="A73" t="s">
        <v>1245</v>
      </c>
      <c r="B73" t="s">
        <v>1245</v>
      </c>
      <c r="C73" t="s">
        <v>1246</v>
      </c>
      <c r="D73" t="s">
        <v>1119</v>
      </c>
      <c r="G73">
        <f t="shared" si="1"/>
        <v>0</v>
      </c>
    </row>
    <row r="74" spans="1:14" x14ac:dyDescent="0.3">
      <c r="A74" t="s">
        <v>823</v>
      </c>
      <c r="B74" t="s">
        <v>823</v>
      </c>
      <c r="C74" t="s">
        <v>1247</v>
      </c>
      <c r="D74" t="s">
        <v>1119</v>
      </c>
      <c r="E74" t="s">
        <v>1150</v>
      </c>
      <c r="F74">
        <v>1</v>
      </c>
      <c r="G74">
        <f t="shared" si="1"/>
        <v>1</v>
      </c>
      <c r="K74">
        <v>5.35</v>
      </c>
      <c r="L74">
        <v>5.35</v>
      </c>
    </row>
    <row r="75" spans="1:14" x14ac:dyDescent="0.3">
      <c r="A75" t="s">
        <v>1248</v>
      </c>
      <c r="C75" t="s">
        <v>1249</v>
      </c>
      <c r="D75" t="s">
        <v>1119</v>
      </c>
      <c r="E75" t="s">
        <v>1224</v>
      </c>
      <c r="F75">
        <v>1.3</v>
      </c>
      <c r="G75">
        <f t="shared" si="1"/>
        <v>1.5</v>
      </c>
      <c r="H75" t="s">
        <v>1121</v>
      </c>
      <c r="K75">
        <v>131.85</v>
      </c>
      <c r="L75">
        <v>23.85</v>
      </c>
      <c r="M75">
        <v>108</v>
      </c>
    </row>
    <row r="76" spans="1:14" x14ac:dyDescent="0.3">
      <c r="A76" t="s">
        <v>1250</v>
      </c>
      <c r="C76" t="s">
        <v>1251</v>
      </c>
      <c r="D76" t="s">
        <v>1119</v>
      </c>
      <c r="E76" t="s">
        <v>1229</v>
      </c>
      <c r="F76">
        <v>3</v>
      </c>
      <c r="G76">
        <f t="shared" si="1"/>
        <v>3</v>
      </c>
      <c r="H76" t="s">
        <v>1121</v>
      </c>
      <c r="K76">
        <v>514.35</v>
      </c>
      <c r="L76">
        <v>298.35000000000002</v>
      </c>
      <c r="M76">
        <v>216</v>
      </c>
    </row>
    <row r="77" spans="1:14" x14ac:dyDescent="0.3">
      <c r="A77" t="s">
        <v>1252</v>
      </c>
      <c r="C77" t="s">
        <v>1253</v>
      </c>
      <c r="D77" t="s">
        <v>1119</v>
      </c>
      <c r="G77">
        <f t="shared" si="1"/>
        <v>0</v>
      </c>
      <c r="K77">
        <v>269.85000000000002</v>
      </c>
      <c r="L77">
        <v>125.85</v>
      </c>
      <c r="M77">
        <v>144</v>
      </c>
    </row>
    <row r="78" spans="1:14" x14ac:dyDescent="0.3">
      <c r="A78" t="s">
        <v>1254</v>
      </c>
      <c r="C78" t="s">
        <v>1255</v>
      </c>
      <c r="D78" t="s">
        <v>1119</v>
      </c>
      <c r="G78">
        <f t="shared" si="1"/>
        <v>0</v>
      </c>
      <c r="K78">
        <v>131.85</v>
      </c>
      <c r="L78">
        <v>23.85</v>
      </c>
      <c r="M78">
        <v>108</v>
      </c>
    </row>
    <row r="79" spans="1:14" x14ac:dyDescent="0.3">
      <c r="A79" t="s">
        <v>1256</v>
      </c>
      <c r="C79" t="s">
        <v>1257</v>
      </c>
      <c r="D79" t="s">
        <v>1119</v>
      </c>
      <c r="G79">
        <f t="shared" si="1"/>
        <v>0</v>
      </c>
      <c r="K79">
        <v>185.35</v>
      </c>
      <c r="L79">
        <v>41.35</v>
      </c>
      <c r="M79">
        <v>144</v>
      </c>
    </row>
    <row r="80" spans="1:14" x14ac:dyDescent="0.3">
      <c r="A80" t="s">
        <v>1258</v>
      </c>
      <c r="C80" t="s">
        <v>1259</v>
      </c>
      <c r="D80" t="s">
        <v>1119</v>
      </c>
      <c r="G80">
        <f t="shared" si="1"/>
        <v>0</v>
      </c>
      <c r="K80" s="2">
        <v>1366.65</v>
      </c>
      <c r="L80" s="2">
        <v>1078.6500000000001</v>
      </c>
      <c r="M80">
        <v>288</v>
      </c>
    </row>
    <row r="81" spans="1:14" x14ac:dyDescent="0.3">
      <c r="A81" t="s">
        <v>1260</v>
      </c>
      <c r="C81" t="s">
        <v>1261</v>
      </c>
      <c r="D81" t="s">
        <v>1119</v>
      </c>
      <c r="E81" t="s">
        <v>1133</v>
      </c>
      <c r="F81">
        <v>2</v>
      </c>
      <c r="G81">
        <f t="shared" si="1"/>
        <v>2</v>
      </c>
      <c r="K81">
        <v>162</v>
      </c>
      <c r="M81">
        <v>162</v>
      </c>
    </row>
    <row r="82" spans="1:14" x14ac:dyDescent="0.3">
      <c r="A82" t="s">
        <v>1262</v>
      </c>
      <c r="B82" t="s">
        <v>1262</v>
      </c>
      <c r="C82" t="s">
        <v>1263</v>
      </c>
      <c r="D82" t="s">
        <v>1119</v>
      </c>
      <c r="G82">
        <f t="shared" si="1"/>
        <v>0</v>
      </c>
    </row>
    <row r="83" spans="1:14" x14ac:dyDescent="0.3">
      <c r="A83" t="s">
        <v>1264</v>
      </c>
      <c r="B83" t="s">
        <v>1264</v>
      </c>
      <c r="C83" t="s">
        <v>1265</v>
      </c>
      <c r="D83" t="s">
        <v>1119</v>
      </c>
      <c r="G83">
        <f t="shared" si="1"/>
        <v>0</v>
      </c>
    </row>
    <row r="84" spans="1:14" x14ac:dyDescent="0.3">
      <c r="A84" t="s">
        <v>1266</v>
      </c>
      <c r="C84" t="s">
        <v>1267</v>
      </c>
      <c r="D84" t="s">
        <v>1119</v>
      </c>
      <c r="G84">
        <f t="shared" si="1"/>
        <v>0</v>
      </c>
      <c r="K84">
        <v>95.85</v>
      </c>
      <c r="L84">
        <v>23.85</v>
      </c>
      <c r="M84">
        <v>72</v>
      </c>
    </row>
    <row r="85" spans="1:14" x14ac:dyDescent="0.3">
      <c r="A85" t="s">
        <v>1268</v>
      </c>
      <c r="C85" t="s">
        <v>1269</v>
      </c>
      <c r="D85" t="s">
        <v>1119</v>
      </c>
      <c r="G85">
        <f t="shared" si="1"/>
        <v>0</v>
      </c>
      <c r="K85">
        <v>95.85</v>
      </c>
      <c r="L85">
        <v>23.85</v>
      </c>
      <c r="M85">
        <v>72</v>
      </c>
    </row>
    <row r="86" spans="1:14" x14ac:dyDescent="0.3">
      <c r="A86" t="s">
        <v>1270</v>
      </c>
      <c r="C86" t="s">
        <v>1271</v>
      </c>
      <c r="D86" t="s">
        <v>1119</v>
      </c>
      <c r="G86">
        <f t="shared" si="1"/>
        <v>0</v>
      </c>
      <c r="K86">
        <v>95.85</v>
      </c>
      <c r="L86">
        <v>23.85</v>
      </c>
      <c r="M86">
        <v>72</v>
      </c>
    </row>
    <row r="87" spans="1:14" x14ac:dyDescent="0.3">
      <c r="A87" t="s">
        <v>1272</v>
      </c>
      <c r="C87" t="s">
        <v>1273</v>
      </c>
      <c r="D87" t="s">
        <v>1119</v>
      </c>
      <c r="G87">
        <f t="shared" si="1"/>
        <v>0</v>
      </c>
      <c r="K87">
        <v>218.85</v>
      </c>
      <c r="L87">
        <v>74.849999999999994</v>
      </c>
      <c r="M87">
        <v>144</v>
      </c>
    </row>
    <row r="88" spans="1:14" x14ac:dyDescent="0.3">
      <c r="A88" t="s">
        <v>1274</v>
      </c>
      <c r="C88" t="s">
        <v>1275</v>
      </c>
      <c r="D88" t="s">
        <v>1126</v>
      </c>
      <c r="E88" t="s">
        <v>1140</v>
      </c>
      <c r="F88">
        <v>0.3</v>
      </c>
      <c r="G88">
        <f t="shared" si="1"/>
        <v>0.5</v>
      </c>
      <c r="H88" t="s">
        <v>1121</v>
      </c>
      <c r="I88">
        <v>51.94</v>
      </c>
      <c r="K88">
        <v>130</v>
      </c>
      <c r="M88">
        <v>72</v>
      </c>
      <c r="N88">
        <v>58</v>
      </c>
    </row>
    <row r="89" spans="1:14" x14ac:dyDescent="0.3">
      <c r="A89" t="s">
        <v>1276</v>
      </c>
      <c r="C89" t="s">
        <v>1277</v>
      </c>
      <c r="D89" t="s">
        <v>1126</v>
      </c>
      <c r="E89" t="s">
        <v>1150</v>
      </c>
      <c r="F89">
        <v>1</v>
      </c>
      <c r="G89">
        <f t="shared" si="1"/>
        <v>1</v>
      </c>
      <c r="H89" t="s">
        <v>1121</v>
      </c>
      <c r="K89">
        <v>166</v>
      </c>
      <c r="M89">
        <v>72</v>
      </c>
      <c r="N89">
        <v>94</v>
      </c>
    </row>
    <row r="90" spans="1:14" x14ac:dyDescent="0.3">
      <c r="A90" t="s">
        <v>1278</v>
      </c>
      <c r="B90" t="s">
        <v>1278</v>
      </c>
      <c r="C90" t="s">
        <v>1279</v>
      </c>
      <c r="D90" t="s">
        <v>1126</v>
      </c>
      <c r="E90" t="s">
        <v>1150</v>
      </c>
      <c r="F90">
        <v>1</v>
      </c>
      <c r="G90">
        <f t="shared" si="1"/>
        <v>1</v>
      </c>
      <c r="H90" t="s">
        <v>1121</v>
      </c>
      <c r="K90">
        <v>144</v>
      </c>
      <c r="M90">
        <v>144</v>
      </c>
    </row>
    <row r="91" spans="1:14" x14ac:dyDescent="0.3">
      <c r="A91" t="s">
        <v>1280</v>
      </c>
      <c r="B91" t="s">
        <v>1280</v>
      </c>
      <c r="C91" t="s">
        <v>1281</v>
      </c>
      <c r="D91" t="s">
        <v>1126</v>
      </c>
      <c r="E91" t="s">
        <v>1140</v>
      </c>
      <c r="F91">
        <v>0.3</v>
      </c>
      <c r="G91">
        <f t="shared" si="1"/>
        <v>0.5</v>
      </c>
      <c r="H91" t="s">
        <v>1121</v>
      </c>
      <c r="K91">
        <v>36</v>
      </c>
      <c r="M91">
        <v>36</v>
      </c>
    </row>
    <row r="92" spans="1:14" x14ac:dyDescent="0.3">
      <c r="A92" t="s">
        <v>1282</v>
      </c>
      <c r="C92" t="s">
        <v>1283</v>
      </c>
      <c r="D92" t="s">
        <v>1119</v>
      </c>
      <c r="E92" t="s">
        <v>1224</v>
      </c>
      <c r="F92">
        <v>1.3</v>
      </c>
      <c r="G92">
        <f t="shared" si="1"/>
        <v>1.5</v>
      </c>
      <c r="H92" t="s">
        <v>1121</v>
      </c>
      <c r="K92">
        <v>169.35</v>
      </c>
      <c r="L92">
        <v>61.35</v>
      </c>
      <c r="M92">
        <v>108</v>
      </c>
    </row>
    <row r="93" spans="1:14" x14ac:dyDescent="0.3">
      <c r="A93" t="s">
        <v>1284</v>
      </c>
      <c r="C93" t="s">
        <v>1285</v>
      </c>
      <c r="D93" t="s">
        <v>1119</v>
      </c>
      <c r="E93" t="s">
        <v>1229</v>
      </c>
      <c r="F93">
        <v>3</v>
      </c>
      <c r="G93">
        <f t="shared" si="1"/>
        <v>3</v>
      </c>
      <c r="H93" t="s">
        <v>1121</v>
      </c>
      <c r="K93">
        <v>404.55</v>
      </c>
      <c r="L93">
        <v>188.55</v>
      </c>
      <c r="M93">
        <v>216</v>
      </c>
    </row>
    <row r="94" spans="1:14" x14ac:dyDescent="0.3">
      <c r="A94" t="s">
        <v>1286</v>
      </c>
      <c r="C94" t="s">
        <v>1287</v>
      </c>
      <c r="D94" t="s">
        <v>1126</v>
      </c>
      <c r="E94" t="s">
        <v>1150</v>
      </c>
      <c r="F94">
        <v>1</v>
      </c>
      <c r="G94">
        <f t="shared" si="1"/>
        <v>1</v>
      </c>
    </row>
    <row r="95" spans="1:14" x14ac:dyDescent="0.3">
      <c r="A95" t="s">
        <v>1288</v>
      </c>
      <c r="C95" t="s">
        <v>1289</v>
      </c>
      <c r="D95" t="s">
        <v>1290</v>
      </c>
      <c r="G95">
        <f t="shared" si="1"/>
        <v>0</v>
      </c>
      <c r="H95" t="s">
        <v>1121</v>
      </c>
    </row>
    <row r="96" spans="1:14" x14ac:dyDescent="0.3">
      <c r="A96" t="s">
        <v>1291</v>
      </c>
      <c r="B96" t="s">
        <v>1292</v>
      </c>
      <c r="C96" t="s">
        <v>1293</v>
      </c>
      <c r="D96" t="s">
        <v>1126</v>
      </c>
      <c r="E96" t="s">
        <v>1150</v>
      </c>
      <c r="F96">
        <v>1</v>
      </c>
      <c r="G96">
        <f t="shared" si="1"/>
        <v>1</v>
      </c>
      <c r="K96">
        <v>463</v>
      </c>
      <c r="L96">
        <v>309</v>
      </c>
      <c r="M96">
        <v>60</v>
      </c>
      <c r="N96">
        <v>94</v>
      </c>
    </row>
    <row r="97" spans="1:14" x14ac:dyDescent="0.3">
      <c r="A97" t="s">
        <v>1294</v>
      </c>
      <c r="B97" t="s">
        <v>1292</v>
      </c>
      <c r="C97" t="s">
        <v>1295</v>
      </c>
      <c r="D97" t="s">
        <v>1126</v>
      </c>
      <c r="E97" t="s">
        <v>1150</v>
      </c>
      <c r="F97">
        <v>1</v>
      </c>
      <c r="G97">
        <f t="shared" si="1"/>
        <v>1</v>
      </c>
      <c r="K97">
        <v>166</v>
      </c>
      <c r="M97">
        <v>72</v>
      </c>
      <c r="N97">
        <v>94</v>
      </c>
    </row>
    <row r="98" spans="1:14" x14ac:dyDescent="0.3">
      <c r="A98" t="s">
        <v>1296</v>
      </c>
      <c r="B98" t="s">
        <v>1292</v>
      </c>
      <c r="C98" t="s">
        <v>1297</v>
      </c>
      <c r="D98" t="s">
        <v>1126</v>
      </c>
      <c r="E98" t="s">
        <v>1140</v>
      </c>
      <c r="F98">
        <v>0.3</v>
      </c>
      <c r="G98">
        <f t="shared" si="1"/>
        <v>0.5</v>
      </c>
      <c r="K98">
        <v>72</v>
      </c>
      <c r="M98">
        <v>72</v>
      </c>
    </row>
    <row r="99" spans="1:14" x14ac:dyDescent="0.3">
      <c r="A99" t="s">
        <v>1298</v>
      </c>
      <c r="B99" t="s">
        <v>1298</v>
      </c>
      <c r="C99" t="s">
        <v>1299</v>
      </c>
      <c r="D99" t="s">
        <v>1119</v>
      </c>
      <c r="G99">
        <f t="shared" si="1"/>
        <v>0</v>
      </c>
    </row>
    <row r="100" spans="1:14" x14ac:dyDescent="0.3">
      <c r="A100" t="s">
        <v>1300</v>
      </c>
      <c r="C100" t="s">
        <v>1301</v>
      </c>
      <c r="D100" t="s">
        <v>1119</v>
      </c>
      <c r="E100" t="s">
        <v>1229</v>
      </c>
      <c r="F100">
        <v>3</v>
      </c>
      <c r="G100">
        <f t="shared" si="1"/>
        <v>3</v>
      </c>
      <c r="H100" t="s">
        <v>1121</v>
      </c>
      <c r="K100">
        <v>306.85000000000002</v>
      </c>
      <c r="L100">
        <v>162.85</v>
      </c>
      <c r="M100">
        <v>144</v>
      </c>
    </row>
    <row r="101" spans="1:14" x14ac:dyDescent="0.3">
      <c r="A101" t="s">
        <v>1302</v>
      </c>
      <c r="C101" t="s">
        <v>1303</v>
      </c>
      <c r="D101" t="s">
        <v>1119</v>
      </c>
      <c r="E101" t="s">
        <v>1229</v>
      </c>
      <c r="F101">
        <v>3</v>
      </c>
      <c r="G101">
        <f t="shared" si="1"/>
        <v>3</v>
      </c>
      <c r="H101" t="s">
        <v>1121</v>
      </c>
      <c r="K101">
        <v>284.85000000000002</v>
      </c>
      <c r="L101">
        <v>140.85</v>
      </c>
      <c r="M101">
        <v>144</v>
      </c>
    </row>
    <row r="102" spans="1:14" x14ac:dyDescent="0.3">
      <c r="A102" t="s">
        <v>1304</v>
      </c>
      <c r="C102" t="s">
        <v>1305</v>
      </c>
      <c r="D102" t="s">
        <v>1119</v>
      </c>
      <c r="E102" t="s">
        <v>1224</v>
      </c>
      <c r="F102">
        <v>1.3</v>
      </c>
      <c r="G102">
        <f t="shared" si="1"/>
        <v>1.5</v>
      </c>
      <c r="H102" t="s">
        <v>1121</v>
      </c>
      <c r="K102">
        <v>157.44999999999999</v>
      </c>
      <c r="L102">
        <v>49.45</v>
      </c>
      <c r="M102">
        <v>108</v>
      </c>
    </row>
    <row r="103" spans="1:14" x14ac:dyDescent="0.3">
      <c r="A103" t="s">
        <v>1306</v>
      </c>
      <c r="C103" t="s">
        <v>1307</v>
      </c>
      <c r="D103" t="s">
        <v>1119</v>
      </c>
      <c r="E103" t="s">
        <v>1229</v>
      </c>
      <c r="F103">
        <v>3</v>
      </c>
      <c r="G103">
        <f t="shared" si="1"/>
        <v>3</v>
      </c>
      <c r="H103" t="s">
        <v>1121</v>
      </c>
      <c r="K103">
        <v>371.45</v>
      </c>
      <c r="L103">
        <v>155.44999999999999</v>
      </c>
      <c r="M103">
        <v>216</v>
      </c>
    </row>
    <row r="104" spans="1:14" x14ac:dyDescent="0.3">
      <c r="A104" t="s">
        <v>1308</v>
      </c>
      <c r="C104" t="s">
        <v>1309</v>
      </c>
      <c r="D104" t="s">
        <v>1119</v>
      </c>
      <c r="E104" t="s">
        <v>1136</v>
      </c>
      <c r="F104">
        <v>4</v>
      </c>
      <c r="G104">
        <f t="shared" si="1"/>
        <v>4</v>
      </c>
      <c r="H104" t="s">
        <v>1121</v>
      </c>
      <c r="K104">
        <v>957.25</v>
      </c>
      <c r="L104">
        <v>669.25</v>
      </c>
      <c r="M104">
        <v>288</v>
      </c>
    </row>
    <row r="105" spans="1:14" x14ac:dyDescent="0.3">
      <c r="A105" t="s">
        <v>1310</v>
      </c>
      <c r="C105" t="s">
        <v>1311</v>
      </c>
      <c r="D105" t="s">
        <v>1119</v>
      </c>
      <c r="E105" t="s">
        <v>1120</v>
      </c>
      <c r="F105">
        <v>7</v>
      </c>
      <c r="G105">
        <f t="shared" si="1"/>
        <v>7</v>
      </c>
      <c r="H105" t="s">
        <v>1121</v>
      </c>
      <c r="K105" s="2">
        <v>1269.25</v>
      </c>
      <c r="L105">
        <v>765.25</v>
      </c>
      <c r="M105">
        <v>504</v>
      </c>
    </row>
    <row r="106" spans="1:14" x14ac:dyDescent="0.3">
      <c r="A106" t="s">
        <v>321</v>
      </c>
      <c r="B106" t="s">
        <v>1312</v>
      </c>
      <c r="C106" t="s">
        <v>1313</v>
      </c>
      <c r="D106" t="s">
        <v>1119</v>
      </c>
      <c r="E106" t="s">
        <v>1150</v>
      </c>
      <c r="F106">
        <v>1</v>
      </c>
      <c r="G106">
        <f t="shared" si="1"/>
        <v>1</v>
      </c>
      <c r="K106">
        <v>185.1</v>
      </c>
      <c r="L106">
        <v>5.0999999999999996</v>
      </c>
      <c r="M106">
        <v>180</v>
      </c>
    </row>
    <row r="107" spans="1:14" x14ac:dyDescent="0.3">
      <c r="A107" s="3">
        <v>37043</v>
      </c>
      <c r="C107" t="s">
        <v>1314</v>
      </c>
      <c r="D107" t="s">
        <v>1119</v>
      </c>
      <c r="E107" t="s">
        <v>1133</v>
      </c>
      <c r="F107">
        <v>2</v>
      </c>
      <c r="G107">
        <f t="shared" si="1"/>
        <v>2</v>
      </c>
      <c r="H107" t="s">
        <v>1121</v>
      </c>
      <c r="K107">
        <v>275.10000000000002</v>
      </c>
      <c r="L107">
        <v>131.1</v>
      </c>
      <c r="M107">
        <v>144</v>
      </c>
    </row>
    <row r="108" spans="1:14" x14ac:dyDescent="0.3">
      <c r="A108" s="3">
        <v>37408</v>
      </c>
      <c r="C108" t="s">
        <v>1315</v>
      </c>
      <c r="D108" t="s">
        <v>1119</v>
      </c>
      <c r="E108" t="s">
        <v>1164</v>
      </c>
      <c r="F108">
        <v>3.3</v>
      </c>
      <c r="G108">
        <f t="shared" si="1"/>
        <v>3.4999999999999996</v>
      </c>
      <c r="H108" t="s">
        <v>1121</v>
      </c>
      <c r="K108">
        <v>406.05</v>
      </c>
      <c r="L108">
        <v>190.05</v>
      </c>
      <c r="M108">
        <v>216</v>
      </c>
    </row>
    <row r="109" spans="1:14" x14ac:dyDescent="0.3">
      <c r="A109" s="3">
        <v>37773</v>
      </c>
      <c r="C109" t="s">
        <v>1316</v>
      </c>
      <c r="D109" t="s">
        <v>1119</v>
      </c>
      <c r="E109" t="s">
        <v>1127</v>
      </c>
      <c r="F109">
        <v>2.2999999999999998</v>
      </c>
      <c r="G109">
        <f t="shared" si="1"/>
        <v>2.4999999999999996</v>
      </c>
      <c r="H109" t="s">
        <v>1121</v>
      </c>
      <c r="K109">
        <v>227.85</v>
      </c>
      <c r="L109">
        <v>23.85</v>
      </c>
      <c r="M109">
        <v>204</v>
      </c>
    </row>
    <row r="110" spans="1:14" x14ac:dyDescent="0.3">
      <c r="A110" s="3">
        <v>38139</v>
      </c>
      <c r="C110" t="s">
        <v>1317</v>
      </c>
      <c r="D110" t="s">
        <v>1119</v>
      </c>
      <c r="E110" t="s">
        <v>1318</v>
      </c>
      <c r="F110">
        <v>1.45</v>
      </c>
      <c r="G110">
        <f t="shared" si="1"/>
        <v>1.75</v>
      </c>
      <c r="H110" t="s">
        <v>1121</v>
      </c>
      <c r="K110">
        <v>253.15</v>
      </c>
      <c r="L110">
        <v>109.15</v>
      </c>
      <c r="M110">
        <v>144</v>
      </c>
    </row>
    <row r="111" spans="1:14" x14ac:dyDescent="0.3">
      <c r="A111" s="3">
        <v>38504</v>
      </c>
      <c r="C111" t="s">
        <v>1319</v>
      </c>
      <c r="D111" t="s">
        <v>1119</v>
      </c>
      <c r="E111" t="s">
        <v>1127</v>
      </c>
      <c r="F111">
        <v>2.2999999999999998</v>
      </c>
      <c r="G111">
        <f t="shared" si="1"/>
        <v>2.4999999999999996</v>
      </c>
      <c r="H111" t="s">
        <v>1121</v>
      </c>
      <c r="K111">
        <v>539.45000000000005</v>
      </c>
      <c r="L111">
        <v>413.45</v>
      </c>
      <c r="M111">
        <v>126</v>
      </c>
    </row>
    <row r="112" spans="1:14" x14ac:dyDescent="0.3">
      <c r="A112" t="s">
        <v>1320</v>
      </c>
      <c r="B112" t="s">
        <v>1321</v>
      </c>
      <c r="C112" t="s">
        <v>1322</v>
      </c>
      <c r="D112" t="s">
        <v>1126</v>
      </c>
      <c r="E112" t="s">
        <v>1140</v>
      </c>
      <c r="F112">
        <v>0.3</v>
      </c>
      <c r="G112">
        <f t="shared" si="1"/>
        <v>0.5</v>
      </c>
      <c r="H112" t="s">
        <v>1121</v>
      </c>
    </row>
    <row r="113" spans="1:13" x14ac:dyDescent="0.3">
      <c r="A113" t="s">
        <v>325</v>
      </c>
      <c r="C113" t="s">
        <v>1323</v>
      </c>
      <c r="D113" t="s">
        <v>1119</v>
      </c>
      <c r="E113" t="s">
        <v>1224</v>
      </c>
      <c r="F113">
        <v>1.3</v>
      </c>
      <c r="G113">
        <f t="shared" si="1"/>
        <v>1.5</v>
      </c>
      <c r="H113" t="s">
        <v>1121</v>
      </c>
      <c r="K113">
        <v>390.35</v>
      </c>
      <c r="L113">
        <v>282.35000000000002</v>
      </c>
      <c r="M113">
        <v>108</v>
      </c>
    </row>
    <row r="114" spans="1:13" x14ac:dyDescent="0.3">
      <c r="A114" t="s">
        <v>327</v>
      </c>
      <c r="C114" t="s">
        <v>1324</v>
      </c>
      <c r="D114" t="s">
        <v>1119</v>
      </c>
      <c r="E114" t="s">
        <v>1229</v>
      </c>
      <c r="F114">
        <v>3</v>
      </c>
      <c r="G114">
        <f t="shared" si="1"/>
        <v>3</v>
      </c>
      <c r="H114" t="s">
        <v>1121</v>
      </c>
      <c r="K114">
        <v>858.85</v>
      </c>
      <c r="L114">
        <v>642.85</v>
      </c>
      <c r="M114">
        <v>216</v>
      </c>
    </row>
    <row r="115" spans="1:13" x14ac:dyDescent="0.3">
      <c r="A115" t="s">
        <v>328</v>
      </c>
      <c r="C115" t="s">
        <v>1325</v>
      </c>
      <c r="D115" t="s">
        <v>1119</v>
      </c>
      <c r="E115" t="s">
        <v>1136</v>
      </c>
      <c r="F115">
        <v>4</v>
      </c>
      <c r="G115">
        <f t="shared" si="1"/>
        <v>4</v>
      </c>
      <c r="H115" t="s">
        <v>1121</v>
      </c>
      <c r="K115" s="2">
        <v>1046.3499999999999</v>
      </c>
      <c r="L115">
        <v>758.35</v>
      </c>
      <c r="M115">
        <v>288</v>
      </c>
    </row>
    <row r="116" spans="1:13" x14ac:dyDescent="0.3">
      <c r="A116" t="s">
        <v>1326</v>
      </c>
      <c r="C116" t="s">
        <v>1327</v>
      </c>
      <c r="D116" t="s">
        <v>1119</v>
      </c>
      <c r="E116" t="s">
        <v>1133</v>
      </c>
      <c r="F116">
        <v>2</v>
      </c>
      <c r="G116">
        <f t="shared" si="1"/>
        <v>2</v>
      </c>
      <c r="K116">
        <v>260.64999999999998</v>
      </c>
      <c r="L116">
        <v>116.65</v>
      </c>
      <c r="M116">
        <v>144</v>
      </c>
    </row>
    <row r="117" spans="1:13" x14ac:dyDescent="0.3">
      <c r="A117" t="s">
        <v>1328</v>
      </c>
      <c r="C117" t="s">
        <v>1329</v>
      </c>
      <c r="D117" t="s">
        <v>1119</v>
      </c>
      <c r="E117" t="s">
        <v>1133</v>
      </c>
      <c r="F117">
        <v>2</v>
      </c>
      <c r="G117">
        <f t="shared" si="1"/>
        <v>2</v>
      </c>
      <c r="K117">
        <v>397.65</v>
      </c>
      <c r="L117">
        <v>253.65</v>
      </c>
      <c r="M117">
        <v>144</v>
      </c>
    </row>
    <row r="118" spans="1:13" x14ac:dyDescent="0.3">
      <c r="A118" t="s">
        <v>1330</v>
      </c>
      <c r="B118" t="s">
        <v>1331</v>
      </c>
      <c r="C118" t="s">
        <v>1332</v>
      </c>
      <c r="D118" t="s">
        <v>1207</v>
      </c>
      <c r="G118">
        <f t="shared" si="1"/>
        <v>0</v>
      </c>
      <c r="H118" t="s">
        <v>1121</v>
      </c>
    </row>
    <row r="119" spans="1:13" x14ac:dyDescent="0.3">
      <c r="A119" t="s">
        <v>334</v>
      </c>
      <c r="C119" t="s">
        <v>1333</v>
      </c>
      <c r="D119" t="s">
        <v>1119</v>
      </c>
      <c r="E119" t="s">
        <v>1224</v>
      </c>
      <c r="F119">
        <v>1.3</v>
      </c>
      <c r="G119">
        <f t="shared" si="1"/>
        <v>1.5</v>
      </c>
      <c r="H119" t="s">
        <v>1121</v>
      </c>
      <c r="K119">
        <v>197.75</v>
      </c>
      <c r="L119">
        <v>89.75</v>
      </c>
      <c r="M119">
        <v>108</v>
      </c>
    </row>
    <row r="120" spans="1:13" x14ac:dyDescent="0.3">
      <c r="A120" t="s">
        <v>336</v>
      </c>
      <c r="C120" t="s">
        <v>1334</v>
      </c>
      <c r="D120" t="s">
        <v>1119</v>
      </c>
      <c r="E120" t="s">
        <v>1133</v>
      </c>
      <c r="F120">
        <v>2</v>
      </c>
      <c r="G120">
        <f t="shared" si="1"/>
        <v>2</v>
      </c>
      <c r="H120" t="s">
        <v>1121</v>
      </c>
      <c r="K120">
        <v>311.25</v>
      </c>
      <c r="L120">
        <v>167.25</v>
      </c>
      <c r="M120">
        <v>144</v>
      </c>
    </row>
    <row r="121" spans="1:13" x14ac:dyDescent="0.3">
      <c r="A121" t="s">
        <v>1335</v>
      </c>
      <c r="C121" t="s">
        <v>1336</v>
      </c>
      <c r="D121" t="s">
        <v>1119</v>
      </c>
      <c r="E121" t="s">
        <v>1224</v>
      </c>
      <c r="F121">
        <v>1.3</v>
      </c>
      <c r="G121">
        <f t="shared" si="1"/>
        <v>1.5</v>
      </c>
      <c r="H121" t="s">
        <v>1121</v>
      </c>
      <c r="K121">
        <v>211.35</v>
      </c>
      <c r="L121">
        <v>103.35</v>
      </c>
      <c r="M121">
        <v>108</v>
      </c>
    </row>
    <row r="122" spans="1:13" x14ac:dyDescent="0.3">
      <c r="A122" t="s">
        <v>1337</v>
      </c>
      <c r="C122" t="s">
        <v>1338</v>
      </c>
      <c r="D122" t="s">
        <v>1119</v>
      </c>
      <c r="E122" t="s">
        <v>1133</v>
      </c>
      <c r="F122">
        <v>2</v>
      </c>
      <c r="G122">
        <f t="shared" si="1"/>
        <v>2</v>
      </c>
      <c r="H122" t="s">
        <v>1121</v>
      </c>
      <c r="K122">
        <v>336.85</v>
      </c>
      <c r="L122">
        <v>192.85</v>
      </c>
      <c r="M122">
        <v>144</v>
      </c>
    </row>
    <row r="123" spans="1:13" x14ac:dyDescent="0.3">
      <c r="A123" t="s">
        <v>1339</v>
      </c>
      <c r="C123" t="s">
        <v>1340</v>
      </c>
      <c r="D123" t="s">
        <v>1119</v>
      </c>
      <c r="E123" t="s">
        <v>1224</v>
      </c>
      <c r="F123">
        <v>1.3</v>
      </c>
      <c r="G123">
        <f t="shared" si="1"/>
        <v>1.5</v>
      </c>
      <c r="H123" t="s">
        <v>1121</v>
      </c>
      <c r="K123">
        <v>196.85</v>
      </c>
      <c r="L123">
        <v>88.85</v>
      </c>
      <c r="M123">
        <v>108</v>
      </c>
    </row>
    <row r="124" spans="1:13" x14ac:dyDescent="0.3">
      <c r="A124" t="s">
        <v>1341</v>
      </c>
      <c r="C124" t="s">
        <v>1342</v>
      </c>
      <c r="D124" t="s">
        <v>1119</v>
      </c>
      <c r="E124" t="s">
        <v>1133</v>
      </c>
      <c r="F124">
        <v>2</v>
      </c>
      <c r="G124">
        <f t="shared" si="1"/>
        <v>2</v>
      </c>
      <c r="H124" t="s">
        <v>1121</v>
      </c>
      <c r="K124">
        <v>372.85</v>
      </c>
      <c r="L124">
        <v>228.85</v>
      </c>
      <c r="M124">
        <v>144</v>
      </c>
    </row>
    <row r="125" spans="1:13" x14ac:dyDescent="0.3">
      <c r="A125" t="s">
        <v>1343</v>
      </c>
      <c r="C125" t="s">
        <v>1344</v>
      </c>
      <c r="D125" t="s">
        <v>1119</v>
      </c>
      <c r="E125" t="s">
        <v>1224</v>
      </c>
      <c r="F125">
        <v>1.3</v>
      </c>
      <c r="G125">
        <f t="shared" si="1"/>
        <v>1.5</v>
      </c>
      <c r="H125" t="s">
        <v>1121</v>
      </c>
      <c r="K125">
        <v>193.35</v>
      </c>
      <c r="L125">
        <v>85.35</v>
      </c>
      <c r="M125">
        <v>108</v>
      </c>
    </row>
    <row r="126" spans="1:13" x14ac:dyDescent="0.3">
      <c r="A126" t="s">
        <v>1345</v>
      </c>
      <c r="C126" t="s">
        <v>1346</v>
      </c>
      <c r="D126" t="s">
        <v>1119</v>
      </c>
      <c r="E126" t="s">
        <v>1133</v>
      </c>
      <c r="F126">
        <v>2</v>
      </c>
      <c r="G126">
        <f t="shared" si="1"/>
        <v>2</v>
      </c>
      <c r="H126" t="s">
        <v>1121</v>
      </c>
      <c r="K126">
        <v>306.85000000000002</v>
      </c>
      <c r="L126">
        <v>162.85</v>
      </c>
      <c r="M126">
        <v>144</v>
      </c>
    </row>
    <row r="127" spans="1:13" x14ac:dyDescent="0.3">
      <c r="A127" t="s">
        <v>1347</v>
      </c>
      <c r="C127" t="s">
        <v>1348</v>
      </c>
      <c r="D127" t="s">
        <v>1119</v>
      </c>
      <c r="E127" t="s">
        <v>1224</v>
      </c>
      <c r="F127">
        <v>1.3</v>
      </c>
      <c r="G127">
        <f t="shared" si="1"/>
        <v>1.5</v>
      </c>
      <c r="H127" t="s">
        <v>1121</v>
      </c>
      <c r="K127">
        <v>206.35</v>
      </c>
      <c r="L127">
        <v>98.35</v>
      </c>
      <c r="M127">
        <v>108</v>
      </c>
    </row>
    <row r="128" spans="1:13" x14ac:dyDescent="0.3">
      <c r="A128" t="s">
        <v>1349</v>
      </c>
      <c r="C128" t="s">
        <v>1350</v>
      </c>
      <c r="D128" t="s">
        <v>1119</v>
      </c>
      <c r="E128" t="s">
        <v>1133</v>
      </c>
      <c r="F128">
        <v>2</v>
      </c>
      <c r="G128">
        <f t="shared" si="1"/>
        <v>2</v>
      </c>
      <c r="H128" t="s">
        <v>1121</v>
      </c>
      <c r="K128">
        <v>497.85</v>
      </c>
      <c r="L128">
        <v>353.85</v>
      </c>
      <c r="M128">
        <v>144</v>
      </c>
    </row>
    <row r="129" spans="1:14" x14ac:dyDescent="0.3">
      <c r="A129" t="s">
        <v>1351</v>
      </c>
      <c r="C129" t="s">
        <v>1352</v>
      </c>
      <c r="D129" t="s">
        <v>1119</v>
      </c>
      <c r="E129" t="s">
        <v>1133</v>
      </c>
      <c r="F129">
        <v>2</v>
      </c>
      <c r="G129">
        <f t="shared" si="1"/>
        <v>2</v>
      </c>
      <c r="H129" t="s">
        <v>1121</v>
      </c>
      <c r="K129">
        <v>420.65</v>
      </c>
      <c r="L129">
        <v>276.64999999999998</v>
      </c>
      <c r="M129">
        <v>144</v>
      </c>
    </row>
    <row r="130" spans="1:14" x14ac:dyDescent="0.3">
      <c r="A130" t="s">
        <v>1353</v>
      </c>
      <c r="C130" t="s">
        <v>1354</v>
      </c>
      <c r="D130" t="s">
        <v>1119</v>
      </c>
      <c r="E130" t="s">
        <v>1224</v>
      </c>
      <c r="F130">
        <v>1.3</v>
      </c>
      <c r="G130">
        <f t="shared" si="1"/>
        <v>1.5</v>
      </c>
      <c r="H130" t="s">
        <v>1121</v>
      </c>
      <c r="K130">
        <v>181.65</v>
      </c>
      <c r="L130">
        <v>73.650000000000006</v>
      </c>
      <c r="M130">
        <v>108</v>
      </c>
    </row>
    <row r="131" spans="1:14" x14ac:dyDescent="0.3">
      <c r="A131" t="s">
        <v>1355</v>
      </c>
      <c r="C131" t="s">
        <v>1356</v>
      </c>
      <c r="D131" t="s">
        <v>1119</v>
      </c>
      <c r="E131" t="s">
        <v>1224</v>
      </c>
      <c r="F131">
        <v>1.3</v>
      </c>
      <c r="G131">
        <f t="shared" ref="G131:G194" si="2">(F131-INT(F131))*5/3+INT(F131)</f>
        <v>1.5</v>
      </c>
      <c r="H131" t="s">
        <v>1121</v>
      </c>
      <c r="K131">
        <v>164.15</v>
      </c>
      <c r="L131">
        <v>56.15</v>
      </c>
      <c r="M131">
        <v>108</v>
      </c>
    </row>
    <row r="132" spans="1:14" x14ac:dyDescent="0.3">
      <c r="A132" t="s">
        <v>331</v>
      </c>
      <c r="C132" t="s">
        <v>1357</v>
      </c>
      <c r="D132" t="s">
        <v>1119</v>
      </c>
      <c r="E132" t="s">
        <v>1224</v>
      </c>
      <c r="F132">
        <v>1.3</v>
      </c>
      <c r="G132">
        <f t="shared" si="2"/>
        <v>1.5</v>
      </c>
      <c r="H132" t="s">
        <v>1121</v>
      </c>
      <c r="K132">
        <v>177.65</v>
      </c>
      <c r="L132">
        <v>69.650000000000006</v>
      </c>
      <c r="M132">
        <v>108</v>
      </c>
    </row>
    <row r="133" spans="1:14" x14ac:dyDescent="0.3">
      <c r="A133" t="s">
        <v>333</v>
      </c>
      <c r="C133" t="s">
        <v>1358</v>
      </c>
      <c r="D133" t="s">
        <v>1119</v>
      </c>
      <c r="E133" t="s">
        <v>1224</v>
      </c>
      <c r="F133">
        <v>1.3</v>
      </c>
      <c r="G133">
        <f t="shared" si="2"/>
        <v>1.5</v>
      </c>
      <c r="H133" t="s">
        <v>1121</v>
      </c>
      <c r="K133">
        <v>258.64999999999998</v>
      </c>
      <c r="L133">
        <v>150.65</v>
      </c>
      <c r="M133">
        <v>108</v>
      </c>
    </row>
    <row r="134" spans="1:14" x14ac:dyDescent="0.3">
      <c r="A134" t="s">
        <v>1359</v>
      </c>
      <c r="C134" t="s">
        <v>1360</v>
      </c>
      <c r="D134" t="s">
        <v>1119</v>
      </c>
      <c r="E134" t="s">
        <v>1136</v>
      </c>
      <c r="F134">
        <v>4</v>
      </c>
      <c r="G134">
        <f t="shared" si="2"/>
        <v>4</v>
      </c>
      <c r="H134" t="s">
        <v>1121</v>
      </c>
      <c r="K134">
        <v>539.9</v>
      </c>
      <c r="L134">
        <v>11.9</v>
      </c>
      <c r="M134">
        <v>528</v>
      </c>
    </row>
    <row r="135" spans="1:14" x14ac:dyDescent="0.3">
      <c r="A135" t="s">
        <v>1361</v>
      </c>
      <c r="C135" t="s">
        <v>1362</v>
      </c>
      <c r="D135" t="s">
        <v>1119</v>
      </c>
      <c r="G135">
        <f t="shared" si="2"/>
        <v>0</v>
      </c>
    </row>
    <row r="136" spans="1:14" x14ac:dyDescent="0.3">
      <c r="A136" t="s">
        <v>1363</v>
      </c>
      <c r="C136" t="s">
        <v>1364</v>
      </c>
      <c r="D136" t="s">
        <v>1119</v>
      </c>
      <c r="E136" t="s">
        <v>1150</v>
      </c>
      <c r="F136">
        <v>1</v>
      </c>
      <c r="G136">
        <f t="shared" si="2"/>
        <v>1</v>
      </c>
      <c r="H136" t="s">
        <v>1121</v>
      </c>
      <c r="I136">
        <v>200.27</v>
      </c>
      <c r="K136">
        <v>162.65</v>
      </c>
      <c r="L136">
        <v>18.649999999999999</v>
      </c>
      <c r="M136">
        <v>144</v>
      </c>
    </row>
    <row r="137" spans="1:14" x14ac:dyDescent="0.3">
      <c r="A137" t="s">
        <v>180</v>
      </c>
      <c r="B137" t="s">
        <v>1365</v>
      </c>
      <c r="C137" t="s">
        <v>1366</v>
      </c>
      <c r="D137" t="s">
        <v>1119</v>
      </c>
      <c r="E137" t="s">
        <v>1229</v>
      </c>
      <c r="F137">
        <v>3</v>
      </c>
      <c r="G137">
        <f t="shared" si="2"/>
        <v>3</v>
      </c>
      <c r="H137" t="s">
        <v>1121</v>
      </c>
      <c r="K137">
        <v>648.85</v>
      </c>
      <c r="L137">
        <v>518.85</v>
      </c>
      <c r="M137">
        <v>36</v>
      </c>
      <c r="N137">
        <v>94</v>
      </c>
    </row>
    <row r="138" spans="1:14" x14ac:dyDescent="0.3">
      <c r="A138" t="s">
        <v>183</v>
      </c>
      <c r="B138" t="s">
        <v>1367</v>
      </c>
      <c r="C138" t="s">
        <v>1368</v>
      </c>
      <c r="D138" t="s">
        <v>1119</v>
      </c>
      <c r="G138">
        <f t="shared" si="2"/>
        <v>0</v>
      </c>
      <c r="H138" t="s">
        <v>1121</v>
      </c>
      <c r="K138" s="2">
        <v>1342.35</v>
      </c>
      <c r="L138" s="2">
        <v>1212.3499999999999</v>
      </c>
      <c r="M138">
        <v>36</v>
      </c>
      <c r="N138">
        <v>94</v>
      </c>
    </row>
    <row r="139" spans="1:14" x14ac:dyDescent="0.3">
      <c r="A139" t="s">
        <v>184</v>
      </c>
      <c r="B139" t="s">
        <v>1369</v>
      </c>
      <c r="C139" t="s">
        <v>1370</v>
      </c>
      <c r="D139" t="s">
        <v>1119</v>
      </c>
      <c r="G139">
        <f t="shared" si="2"/>
        <v>0</v>
      </c>
      <c r="H139" t="s">
        <v>1121</v>
      </c>
      <c r="K139" s="2">
        <v>1417.35</v>
      </c>
      <c r="L139" s="2">
        <v>1287.3499999999999</v>
      </c>
      <c r="M139">
        <v>36</v>
      </c>
      <c r="N139">
        <v>94</v>
      </c>
    </row>
    <row r="140" spans="1:14" x14ac:dyDescent="0.3">
      <c r="A140" t="s">
        <v>185</v>
      </c>
      <c r="B140" t="s">
        <v>1365</v>
      </c>
      <c r="C140" t="s">
        <v>1371</v>
      </c>
      <c r="D140" t="s">
        <v>1119</v>
      </c>
      <c r="E140" t="s">
        <v>1229</v>
      </c>
      <c r="F140">
        <v>3</v>
      </c>
      <c r="G140">
        <f t="shared" si="2"/>
        <v>3</v>
      </c>
      <c r="H140" t="s">
        <v>1121</v>
      </c>
      <c r="K140">
        <v>491.1</v>
      </c>
      <c r="L140">
        <v>355.1</v>
      </c>
      <c r="M140">
        <v>42</v>
      </c>
      <c r="N140">
        <v>94</v>
      </c>
    </row>
    <row r="141" spans="1:14" x14ac:dyDescent="0.3">
      <c r="A141" t="s">
        <v>188</v>
      </c>
      <c r="B141" t="s">
        <v>1367</v>
      </c>
      <c r="C141" t="s">
        <v>1372</v>
      </c>
      <c r="D141" t="s">
        <v>1119</v>
      </c>
      <c r="G141">
        <f t="shared" si="2"/>
        <v>0</v>
      </c>
      <c r="H141" t="s">
        <v>1121</v>
      </c>
      <c r="K141" s="2">
        <v>1587.65</v>
      </c>
      <c r="L141" s="2">
        <v>1451.65</v>
      </c>
      <c r="M141">
        <v>42</v>
      </c>
      <c r="N141">
        <v>94</v>
      </c>
    </row>
    <row r="142" spans="1:14" x14ac:dyDescent="0.3">
      <c r="A142" t="s">
        <v>189</v>
      </c>
      <c r="B142" t="s">
        <v>1369</v>
      </c>
      <c r="C142" t="s">
        <v>1373</v>
      </c>
      <c r="D142" t="s">
        <v>1119</v>
      </c>
      <c r="G142">
        <f t="shared" si="2"/>
        <v>0</v>
      </c>
      <c r="H142" t="s">
        <v>1121</v>
      </c>
      <c r="K142" s="2">
        <v>1647.65</v>
      </c>
      <c r="L142" s="2">
        <v>1511.65</v>
      </c>
      <c r="M142">
        <v>42</v>
      </c>
      <c r="N142">
        <v>94</v>
      </c>
    </row>
    <row r="143" spans="1:14" x14ac:dyDescent="0.3">
      <c r="A143" t="s">
        <v>191</v>
      </c>
      <c r="B143" t="s">
        <v>1365</v>
      </c>
      <c r="C143" t="s">
        <v>1374</v>
      </c>
      <c r="D143" t="s">
        <v>1119</v>
      </c>
      <c r="E143" t="s">
        <v>1229</v>
      </c>
      <c r="F143">
        <v>3</v>
      </c>
      <c r="G143">
        <f t="shared" si="2"/>
        <v>3</v>
      </c>
      <c r="H143" t="s">
        <v>1121</v>
      </c>
      <c r="K143">
        <v>491.1</v>
      </c>
      <c r="L143">
        <v>355.1</v>
      </c>
      <c r="M143">
        <v>42</v>
      </c>
      <c r="N143">
        <v>94</v>
      </c>
    </row>
    <row r="144" spans="1:14" x14ac:dyDescent="0.3">
      <c r="A144" t="s">
        <v>193</v>
      </c>
      <c r="B144" t="s">
        <v>1367</v>
      </c>
      <c r="C144" t="s">
        <v>1375</v>
      </c>
      <c r="D144" t="s">
        <v>1119</v>
      </c>
      <c r="G144">
        <f t="shared" si="2"/>
        <v>0</v>
      </c>
      <c r="H144" t="s">
        <v>1121</v>
      </c>
      <c r="K144" s="2">
        <v>1587.65</v>
      </c>
      <c r="L144" s="2">
        <v>1451.65</v>
      </c>
      <c r="M144">
        <v>42</v>
      </c>
      <c r="N144">
        <v>94</v>
      </c>
    </row>
    <row r="145" spans="1:14" x14ac:dyDescent="0.3">
      <c r="A145" t="s">
        <v>194</v>
      </c>
      <c r="B145" t="s">
        <v>1369</v>
      </c>
      <c r="C145" t="s">
        <v>1376</v>
      </c>
      <c r="D145" t="s">
        <v>1119</v>
      </c>
      <c r="G145">
        <f t="shared" si="2"/>
        <v>0</v>
      </c>
      <c r="H145" t="s">
        <v>1121</v>
      </c>
      <c r="K145" s="2">
        <v>1647.65</v>
      </c>
      <c r="L145" s="2">
        <v>1511.65</v>
      </c>
      <c r="M145">
        <v>42</v>
      </c>
      <c r="N145">
        <v>94</v>
      </c>
    </row>
    <row r="146" spans="1:14" x14ac:dyDescent="0.3">
      <c r="A146" t="s">
        <v>196</v>
      </c>
      <c r="B146" t="s">
        <v>1365</v>
      </c>
      <c r="C146" t="s">
        <v>1377</v>
      </c>
      <c r="D146" t="s">
        <v>1119</v>
      </c>
      <c r="G146">
        <f t="shared" si="2"/>
        <v>0</v>
      </c>
      <c r="H146" t="s">
        <v>1121</v>
      </c>
      <c r="K146">
        <v>440.25</v>
      </c>
      <c r="L146">
        <v>310.25</v>
      </c>
      <c r="M146">
        <v>36</v>
      </c>
      <c r="N146">
        <v>94</v>
      </c>
    </row>
    <row r="147" spans="1:14" x14ac:dyDescent="0.3">
      <c r="A147" t="s">
        <v>198</v>
      </c>
      <c r="B147" t="s">
        <v>1367</v>
      </c>
      <c r="C147" t="s">
        <v>1378</v>
      </c>
      <c r="D147" t="s">
        <v>1119</v>
      </c>
      <c r="G147">
        <f t="shared" si="2"/>
        <v>0</v>
      </c>
      <c r="H147" t="s">
        <v>1121</v>
      </c>
      <c r="K147">
        <v>880.95</v>
      </c>
      <c r="L147">
        <v>750.95</v>
      </c>
      <c r="M147">
        <v>36</v>
      </c>
      <c r="N147">
        <v>94</v>
      </c>
    </row>
    <row r="148" spans="1:14" x14ac:dyDescent="0.3">
      <c r="A148" t="s">
        <v>199</v>
      </c>
      <c r="B148" t="s">
        <v>1369</v>
      </c>
      <c r="C148" t="s">
        <v>1379</v>
      </c>
      <c r="D148" t="s">
        <v>1119</v>
      </c>
      <c r="G148">
        <f t="shared" si="2"/>
        <v>0</v>
      </c>
      <c r="H148" t="s">
        <v>1121</v>
      </c>
      <c r="K148" s="2">
        <v>1588.7</v>
      </c>
      <c r="L148" s="2">
        <v>1458.7</v>
      </c>
      <c r="M148">
        <v>36</v>
      </c>
      <c r="N148">
        <v>94</v>
      </c>
    </row>
    <row r="149" spans="1:14" x14ac:dyDescent="0.3">
      <c r="A149" t="s">
        <v>201</v>
      </c>
      <c r="B149" t="s">
        <v>1380</v>
      </c>
      <c r="C149" t="s">
        <v>1381</v>
      </c>
      <c r="D149" t="s">
        <v>1119</v>
      </c>
      <c r="G149">
        <f t="shared" si="2"/>
        <v>0</v>
      </c>
      <c r="H149" t="s">
        <v>1121</v>
      </c>
      <c r="K149">
        <v>944.95</v>
      </c>
      <c r="L149">
        <v>814.95</v>
      </c>
      <c r="M149">
        <v>36</v>
      </c>
      <c r="N149">
        <v>94</v>
      </c>
    </row>
    <row r="150" spans="1:14" x14ac:dyDescent="0.3">
      <c r="A150" t="s">
        <v>202</v>
      </c>
      <c r="B150" t="s">
        <v>1365</v>
      </c>
      <c r="C150" t="s">
        <v>1382</v>
      </c>
      <c r="D150" t="s">
        <v>1119</v>
      </c>
      <c r="G150">
        <f t="shared" si="2"/>
        <v>0</v>
      </c>
      <c r="H150" t="s">
        <v>1121</v>
      </c>
      <c r="K150">
        <v>440.25</v>
      </c>
      <c r="L150">
        <v>310.25</v>
      </c>
      <c r="M150">
        <v>36</v>
      </c>
      <c r="N150">
        <v>94</v>
      </c>
    </row>
    <row r="151" spans="1:14" x14ac:dyDescent="0.3">
      <c r="A151" t="s">
        <v>203</v>
      </c>
      <c r="B151" t="s">
        <v>1367</v>
      </c>
      <c r="C151" t="s">
        <v>1383</v>
      </c>
      <c r="D151" t="s">
        <v>1119</v>
      </c>
      <c r="G151">
        <f t="shared" si="2"/>
        <v>0</v>
      </c>
      <c r="H151" t="s">
        <v>1121</v>
      </c>
      <c r="K151">
        <v>880.95</v>
      </c>
      <c r="L151">
        <v>750.95</v>
      </c>
      <c r="M151">
        <v>36</v>
      </c>
      <c r="N151">
        <v>94</v>
      </c>
    </row>
    <row r="152" spans="1:14" x14ac:dyDescent="0.3">
      <c r="A152" t="s">
        <v>205</v>
      </c>
      <c r="B152" t="s">
        <v>1369</v>
      </c>
      <c r="C152" t="s">
        <v>1384</v>
      </c>
      <c r="D152" t="s">
        <v>1119</v>
      </c>
      <c r="G152">
        <f t="shared" si="2"/>
        <v>0</v>
      </c>
      <c r="H152" t="s">
        <v>1121</v>
      </c>
      <c r="K152" s="2">
        <v>1588.7</v>
      </c>
      <c r="L152" s="2">
        <v>1458.7</v>
      </c>
      <c r="M152">
        <v>36</v>
      </c>
      <c r="N152">
        <v>94</v>
      </c>
    </row>
    <row r="153" spans="1:14" x14ac:dyDescent="0.3">
      <c r="A153" t="s">
        <v>207</v>
      </c>
      <c r="B153" t="s">
        <v>1380</v>
      </c>
      <c r="C153" t="s">
        <v>1385</v>
      </c>
      <c r="D153" t="s">
        <v>1119</v>
      </c>
      <c r="G153">
        <f t="shared" si="2"/>
        <v>0</v>
      </c>
      <c r="H153" t="s">
        <v>1121</v>
      </c>
      <c r="K153">
        <v>944.95</v>
      </c>
      <c r="L153">
        <v>814.95</v>
      </c>
      <c r="M153">
        <v>36</v>
      </c>
      <c r="N153">
        <v>94</v>
      </c>
    </row>
    <row r="154" spans="1:14" x14ac:dyDescent="0.3">
      <c r="A154" t="s">
        <v>208</v>
      </c>
      <c r="B154" t="s">
        <v>1365</v>
      </c>
      <c r="C154" t="s">
        <v>1386</v>
      </c>
      <c r="D154" t="s">
        <v>1119</v>
      </c>
      <c r="G154">
        <f t="shared" si="2"/>
        <v>0</v>
      </c>
      <c r="H154" t="s">
        <v>1121</v>
      </c>
      <c r="K154">
        <v>571.75</v>
      </c>
      <c r="L154">
        <v>441.75</v>
      </c>
      <c r="M154">
        <v>36</v>
      </c>
      <c r="N154">
        <v>94</v>
      </c>
    </row>
    <row r="155" spans="1:14" x14ac:dyDescent="0.3">
      <c r="A155" t="s">
        <v>210</v>
      </c>
      <c r="B155" t="s">
        <v>1367</v>
      </c>
      <c r="C155" t="s">
        <v>1387</v>
      </c>
      <c r="D155" t="s">
        <v>1119</v>
      </c>
      <c r="G155">
        <f t="shared" si="2"/>
        <v>0</v>
      </c>
      <c r="H155" t="s">
        <v>1121</v>
      </c>
      <c r="K155">
        <v>954.95</v>
      </c>
      <c r="L155">
        <v>824.95</v>
      </c>
      <c r="M155">
        <v>36</v>
      </c>
      <c r="N155">
        <v>94</v>
      </c>
    </row>
    <row r="156" spans="1:14" x14ac:dyDescent="0.3">
      <c r="A156" t="s">
        <v>213</v>
      </c>
      <c r="B156" t="s">
        <v>1369</v>
      </c>
      <c r="C156" t="s">
        <v>1388</v>
      </c>
      <c r="D156" t="s">
        <v>1119</v>
      </c>
      <c r="G156">
        <f t="shared" si="2"/>
        <v>0</v>
      </c>
      <c r="H156" t="s">
        <v>1121</v>
      </c>
      <c r="K156" s="2">
        <v>1455.2</v>
      </c>
      <c r="L156" s="2">
        <v>1325.2</v>
      </c>
      <c r="M156">
        <v>36</v>
      </c>
      <c r="N156">
        <v>94</v>
      </c>
    </row>
    <row r="157" spans="1:14" x14ac:dyDescent="0.3">
      <c r="A157" t="s">
        <v>214</v>
      </c>
      <c r="B157" t="s">
        <v>1380</v>
      </c>
      <c r="C157" t="s">
        <v>1389</v>
      </c>
      <c r="D157" t="s">
        <v>1119</v>
      </c>
      <c r="G157">
        <f t="shared" si="2"/>
        <v>0</v>
      </c>
      <c r="H157" t="s">
        <v>1121</v>
      </c>
      <c r="K157" s="2">
        <v>1018.95</v>
      </c>
      <c r="L157">
        <v>888.95</v>
      </c>
      <c r="M157">
        <v>36</v>
      </c>
      <c r="N157">
        <v>94</v>
      </c>
    </row>
    <row r="158" spans="1:14" x14ac:dyDescent="0.3">
      <c r="A158" t="s">
        <v>215</v>
      </c>
      <c r="B158" t="s">
        <v>1365</v>
      </c>
      <c r="C158" t="s">
        <v>1390</v>
      </c>
      <c r="D158" t="s">
        <v>1119</v>
      </c>
      <c r="G158">
        <f t="shared" si="2"/>
        <v>0</v>
      </c>
      <c r="H158" t="s">
        <v>1121</v>
      </c>
      <c r="K158">
        <v>432.6</v>
      </c>
      <c r="L158">
        <v>284.60000000000002</v>
      </c>
      <c r="M158">
        <v>54</v>
      </c>
      <c r="N158">
        <v>94</v>
      </c>
    </row>
    <row r="159" spans="1:14" x14ac:dyDescent="0.3">
      <c r="A159" t="s">
        <v>218</v>
      </c>
      <c r="B159" t="s">
        <v>1367</v>
      </c>
      <c r="C159" t="s">
        <v>1391</v>
      </c>
      <c r="D159" t="s">
        <v>1119</v>
      </c>
      <c r="G159">
        <f t="shared" si="2"/>
        <v>0</v>
      </c>
      <c r="H159" t="s">
        <v>1121</v>
      </c>
      <c r="K159">
        <v>855.3</v>
      </c>
      <c r="L159">
        <v>707.3</v>
      </c>
      <c r="M159">
        <v>54</v>
      </c>
      <c r="N159">
        <v>94</v>
      </c>
    </row>
    <row r="160" spans="1:14" x14ac:dyDescent="0.3">
      <c r="A160" t="s">
        <v>219</v>
      </c>
      <c r="B160" t="s">
        <v>1369</v>
      </c>
      <c r="C160" t="s">
        <v>1392</v>
      </c>
      <c r="D160" t="s">
        <v>1119</v>
      </c>
      <c r="G160">
        <f t="shared" si="2"/>
        <v>0</v>
      </c>
      <c r="H160" t="s">
        <v>1121</v>
      </c>
      <c r="K160" s="2">
        <v>1661.05</v>
      </c>
      <c r="L160" s="2">
        <v>1477.05</v>
      </c>
      <c r="M160">
        <v>90</v>
      </c>
      <c r="N160">
        <v>94</v>
      </c>
    </row>
    <row r="161" spans="1:14" x14ac:dyDescent="0.3">
      <c r="A161" t="s">
        <v>220</v>
      </c>
      <c r="B161" t="s">
        <v>1365</v>
      </c>
      <c r="C161" t="s">
        <v>1393</v>
      </c>
      <c r="D161" t="s">
        <v>1119</v>
      </c>
      <c r="G161">
        <f t="shared" si="2"/>
        <v>0</v>
      </c>
      <c r="H161" t="s">
        <v>1121</v>
      </c>
      <c r="K161">
        <v>432.6</v>
      </c>
      <c r="L161">
        <v>284.60000000000002</v>
      </c>
      <c r="M161">
        <v>54</v>
      </c>
      <c r="N161">
        <v>94</v>
      </c>
    </row>
    <row r="162" spans="1:14" x14ac:dyDescent="0.3">
      <c r="A162" t="s">
        <v>222</v>
      </c>
      <c r="B162" t="s">
        <v>1367</v>
      </c>
      <c r="C162" t="s">
        <v>1394</v>
      </c>
      <c r="D162" t="s">
        <v>1119</v>
      </c>
      <c r="G162">
        <f t="shared" si="2"/>
        <v>0</v>
      </c>
      <c r="H162" t="s">
        <v>1121</v>
      </c>
      <c r="K162">
        <v>855.3</v>
      </c>
      <c r="L162">
        <v>707.3</v>
      </c>
      <c r="M162">
        <v>54</v>
      </c>
      <c r="N162">
        <v>94</v>
      </c>
    </row>
    <row r="163" spans="1:14" x14ac:dyDescent="0.3">
      <c r="A163" t="s">
        <v>223</v>
      </c>
      <c r="B163" t="s">
        <v>1369</v>
      </c>
      <c r="C163" t="s">
        <v>1395</v>
      </c>
      <c r="D163" t="s">
        <v>1119</v>
      </c>
      <c r="G163">
        <f t="shared" si="2"/>
        <v>0</v>
      </c>
      <c r="H163" t="s">
        <v>1121</v>
      </c>
      <c r="K163" s="2">
        <v>1661.05</v>
      </c>
      <c r="L163" s="2">
        <v>1477.05</v>
      </c>
      <c r="M163">
        <v>90</v>
      </c>
      <c r="N163">
        <v>94</v>
      </c>
    </row>
    <row r="164" spans="1:14" x14ac:dyDescent="0.3">
      <c r="A164" t="s">
        <v>224</v>
      </c>
      <c r="B164" t="s">
        <v>1396</v>
      </c>
      <c r="C164" t="s">
        <v>1397</v>
      </c>
      <c r="D164" t="s">
        <v>1119</v>
      </c>
      <c r="G164">
        <f t="shared" si="2"/>
        <v>0</v>
      </c>
      <c r="H164" t="s">
        <v>1121</v>
      </c>
      <c r="K164">
        <v>393.7</v>
      </c>
      <c r="L164">
        <v>245.7</v>
      </c>
      <c r="M164">
        <v>54</v>
      </c>
      <c r="N164">
        <v>94</v>
      </c>
    </row>
    <row r="165" spans="1:14" x14ac:dyDescent="0.3">
      <c r="A165" t="s">
        <v>227</v>
      </c>
      <c r="B165" t="s">
        <v>1398</v>
      </c>
      <c r="C165" t="s">
        <v>1399</v>
      </c>
      <c r="D165" t="s">
        <v>1119</v>
      </c>
      <c r="G165">
        <f t="shared" si="2"/>
        <v>0</v>
      </c>
      <c r="H165" t="s">
        <v>1121</v>
      </c>
      <c r="K165">
        <v>568.6</v>
      </c>
      <c r="L165">
        <v>420.6</v>
      </c>
      <c r="M165">
        <v>54</v>
      </c>
      <c r="N165">
        <v>94</v>
      </c>
    </row>
    <row r="166" spans="1:14" x14ac:dyDescent="0.3">
      <c r="A166" t="s">
        <v>228</v>
      </c>
      <c r="B166" t="s">
        <v>1400</v>
      </c>
      <c r="C166" t="s">
        <v>1401</v>
      </c>
      <c r="D166" t="s">
        <v>1119</v>
      </c>
      <c r="G166">
        <f t="shared" si="2"/>
        <v>0</v>
      </c>
      <c r="H166" t="s">
        <v>1121</v>
      </c>
      <c r="K166">
        <v>568.6</v>
      </c>
      <c r="L166">
        <v>420.6</v>
      </c>
      <c r="M166">
        <v>54</v>
      </c>
      <c r="N166">
        <v>94</v>
      </c>
    </row>
    <row r="167" spans="1:14" x14ac:dyDescent="0.3">
      <c r="A167" t="s">
        <v>229</v>
      </c>
      <c r="B167" t="s">
        <v>1396</v>
      </c>
      <c r="C167" t="s">
        <v>1402</v>
      </c>
      <c r="D167" t="s">
        <v>1119</v>
      </c>
      <c r="G167">
        <f t="shared" si="2"/>
        <v>0</v>
      </c>
      <c r="H167" t="s">
        <v>1121</v>
      </c>
      <c r="K167">
        <v>393.7</v>
      </c>
      <c r="L167">
        <v>245.7</v>
      </c>
      <c r="M167">
        <v>54</v>
      </c>
      <c r="N167">
        <v>94</v>
      </c>
    </row>
    <row r="168" spans="1:14" x14ac:dyDescent="0.3">
      <c r="A168" t="s">
        <v>231</v>
      </c>
      <c r="B168" t="s">
        <v>1398</v>
      </c>
      <c r="C168" t="s">
        <v>1403</v>
      </c>
      <c r="D168" t="s">
        <v>1119</v>
      </c>
      <c r="G168">
        <f t="shared" si="2"/>
        <v>0</v>
      </c>
      <c r="H168" t="s">
        <v>1121</v>
      </c>
      <c r="K168">
        <v>568.6</v>
      </c>
      <c r="L168">
        <v>420.6</v>
      </c>
      <c r="M168">
        <v>54</v>
      </c>
      <c r="N168">
        <v>94</v>
      </c>
    </row>
    <row r="169" spans="1:14" x14ac:dyDescent="0.3">
      <c r="A169" t="s">
        <v>232</v>
      </c>
      <c r="B169" t="s">
        <v>1400</v>
      </c>
      <c r="C169" t="s">
        <v>1404</v>
      </c>
      <c r="D169" t="s">
        <v>1119</v>
      </c>
      <c r="G169">
        <f t="shared" si="2"/>
        <v>0</v>
      </c>
      <c r="H169" t="s">
        <v>1121</v>
      </c>
      <c r="K169">
        <v>568.6</v>
      </c>
      <c r="L169">
        <v>420.6</v>
      </c>
      <c r="M169">
        <v>54</v>
      </c>
      <c r="N169">
        <v>94</v>
      </c>
    </row>
    <row r="170" spans="1:14" x14ac:dyDescent="0.3">
      <c r="A170" t="s">
        <v>233</v>
      </c>
      <c r="C170" t="s">
        <v>1405</v>
      </c>
      <c r="D170" t="s">
        <v>1119</v>
      </c>
      <c r="G170">
        <f t="shared" si="2"/>
        <v>0</v>
      </c>
      <c r="H170" t="s">
        <v>1121</v>
      </c>
      <c r="K170">
        <v>578.65</v>
      </c>
      <c r="L170">
        <v>394.65</v>
      </c>
      <c r="M170">
        <v>90</v>
      </c>
      <c r="N170">
        <v>94</v>
      </c>
    </row>
    <row r="171" spans="1:14" x14ac:dyDescent="0.3">
      <c r="A171" t="s">
        <v>236</v>
      </c>
      <c r="B171">
        <v>1000</v>
      </c>
      <c r="C171" t="s">
        <v>1406</v>
      </c>
      <c r="D171" t="s">
        <v>1119</v>
      </c>
      <c r="G171">
        <f t="shared" si="2"/>
        <v>0</v>
      </c>
      <c r="H171" t="s">
        <v>1121</v>
      </c>
      <c r="K171">
        <v>982.7</v>
      </c>
      <c r="L171">
        <v>798.7</v>
      </c>
      <c r="M171">
        <v>90</v>
      </c>
      <c r="N171">
        <v>94</v>
      </c>
    </row>
    <row r="172" spans="1:14" x14ac:dyDescent="0.3">
      <c r="A172" t="s">
        <v>237</v>
      </c>
      <c r="B172">
        <v>2000</v>
      </c>
      <c r="C172" t="s">
        <v>1407</v>
      </c>
      <c r="D172" t="s">
        <v>1119</v>
      </c>
      <c r="G172">
        <f t="shared" si="2"/>
        <v>0</v>
      </c>
      <c r="H172" t="s">
        <v>1121</v>
      </c>
      <c r="K172" s="2">
        <v>1720.45</v>
      </c>
      <c r="L172" s="2">
        <v>1536.45</v>
      </c>
      <c r="M172">
        <v>90</v>
      </c>
      <c r="N172">
        <v>94</v>
      </c>
    </row>
    <row r="173" spans="1:14" x14ac:dyDescent="0.3">
      <c r="A173" t="s">
        <v>238</v>
      </c>
      <c r="B173">
        <v>3000</v>
      </c>
      <c r="C173" t="s">
        <v>1408</v>
      </c>
      <c r="D173" t="s">
        <v>1119</v>
      </c>
      <c r="G173">
        <f t="shared" si="2"/>
        <v>0</v>
      </c>
      <c r="H173" t="s">
        <v>1121</v>
      </c>
      <c r="K173" s="2">
        <v>1784.45</v>
      </c>
      <c r="L173" s="2">
        <v>1600.45</v>
      </c>
      <c r="M173">
        <v>90</v>
      </c>
      <c r="N173">
        <v>94</v>
      </c>
    </row>
    <row r="174" spans="1:14" x14ac:dyDescent="0.3">
      <c r="A174" t="s">
        <v>239</v>
      </c>
      <c r="B174">
        <v>500</v>
      </c>
      <c r="C174" t="s">
        <v>1409</v>
      </c>
      <c r="D174" t="s">
        <v>1119</v>
      </c>
      <c r="G174">
        <f t="shared" si="2"/>
        <v>0</v>
      </c>
      <c r="H174" t="s">
        <v>1121</v>
      </c>
      <c r="K174">
        <v>578.65</v>
      </c>
      <c r="L174">
        <v>394.65</v>
      </c>
      <c r="M174">
        <v>90</v>
      </c>
      <c r="N174">
        <v>94</v>
      </c>
    </row>
    <row r="175" spans="1:14" x14ac:dyDescent="0.3">
      <c r="A175" t="s">
        <v>241</v>
      </c>
      <c r="B175">
        <v>1000</v>
      </c>
      <c r="C175" t="s">
        <v>1410</v>
      </c>
      <c r="D175" t="s">
        <v>1119</v>
      </c>
      <c r="G175">
        <f t="shared" si="2"/>
        <v>0</v>
      </c>
      <c r="H175" t="s">
        <v>1121</v>
      </c>
      <c r="K175">
        <v>982.7</v>
      </c>
      <c r="L175">
        <v>798.7</v>
      </c>
      <c r="M175">
        <v>90</v>
      </c>
      <c r="N175">
        <v>94</v>
      </c>
    </row>
    <row r="176" spans="1:14" x14ac:dyDescent="0.3">
      <c r="A176" t="s">
        <v>242</v>
      </c>
      <c r="B176">
        <v>2000</v>
      </c>
      <c r="C176" t="s">
        <v>1411</v>
      </c>
      <c r="D176" t="s">
        <v>1119</v>
      </c>
      <c r="G176">
        <f t="shared" si="2"/>
        <v>0</v>
      </c>
      <c r="H176" t="s">
        <v>1121</v>
      </c>
      <c r="K176" s="2">
        <v>1720.45</v>
      </c>
      <c r="L176" s="2">
        <v>1536.45</v>
      </c>
      <c r="M176">
        <v>90</v>
      </c>
      <c r="N176">
        <v>94</v>
      </c>
    </row>
    <row r="177" spans="1:14" x14ac:dyDescent="0.3">
      <c r="A177" t="s">
        <v>243</v>
      </c>
      <c r="B177">
        <v>3000</v>
      </c>
      <c r="C177" t="s">
        <v>1412</v>
      </c>
      <c r="D177" t="s">
        <v>1119</v>
      </c>
      <c r="G177">
        <f t="shared" si="2"/>
        <v>0</v>
      </c>
      <c r="H177" t="s">
        <v>1121</v>
      </c>
      <c r="K177" s="2">
        <v>1784.45</v>
      </c>
      <c r="L177" s="2">
        <v>1600.45</v>
      </c>
      <c r="M177">
        <v>90</v>
      </c>
      <c r="N177">
        <v>94</v>
      </c>
    </row>
    <row r="178" spans="1:14" x14ac:dyDescent="0.3">
      <c r="A178" t="s">
        <v>244</v>
      </c>
      <c r="B178">
        <v>500</v>
      </c>
      <c r="C178" t="s">
        <v>1413</v>
      </c>
      <c r="D178" t="s">
        <v>1119</v>
      </c>
      <c r="G178">
        <f t="shared" si="2"/>
        <v>0</v>
      </c>
      <c r="H178" t="s">
        <v>1121</v>
      </c>
      <c r="K178">
        <v>578.65</v>
      </c>
      <c r="L178">
        <v>394.65</v>
      </c>
      <c r="M178">
        <v>90</v>
      </c>
      <c r="N178">
        <v>94</v>
      </c>
    </row>
    <row r="179" spans="1:14" x14ac:dyDescent="0.3">
      <c r="A179" t="s">
        <v>246</v>
      </c>
      <c r="B179">
        <v>1000</v>
      </c>
      <c r="C179" t="s">
        <v>1414</v>
      </c>
      <c r="D179" t="s">
        <v>1119</v>
      </c>
      <c r="G179">
        <f t="shared" si="2"/>
        <v>0</v>
      </c>
      <c r="H179" t="s">
        <v>1121</v>
      </c>
      <c r="K179">
        <v>982.7</v>
      </c>
      <c r="L179">
        <v>798.7</v>
      </c>
      <c r="M179">
        <v>90</v>
      </c>
      <c r="N179">
        <v>94</v>
      </c>
    </row>
    <row r="180" spans="1:14" x14ac:dyDescent="0.3">
      <c r="A180" t="s">
        <v>247</v>
      </c>
      <c r="B180">
        <v>2000</v>
      </c>
      <c r="C180" t="s">
        <v>1415</v>
      </c>
      <c r="D180" t="s">
        <v>1119</v>
      </c>
      <c r="G180">
        <f t="shared" si="2"/>
        <v>0</v>
      </c>
      <c r="H180" t="s">
        <v>1121</v>
      </c>
      <c r="K180" s="2">
        <v>1720.45</v>
      </c>
      <c r="L180" s="2">
        <v>1536.45</v>
      </c>
      <c r="M180">
        <v>90</v>
      </c>
      <c r="N180">
        <v>94</v>
      </c>
    </row>
    <row r="181" spans="1:14" x14ac:dyDescent="0.3">
      <c r="A181" t="s">
        <v>248</v>
      </c>
      <c r="B181">
        <v>3000</v>
      </c>
      <c r="C181" t="s">
        <v>1416</v>
      </c>
      <c r="D181" t="s">
        <v>1119</v>
      </c>
      <c r="G181">
        <f t="shared" si="2"/>
        <v>0</v>
      </c>
      <c r="H181" t="s">
        <v>1121</v>
      </c>
      <c r="K181" s="2">
        <v>1784.45</v>
      </c>
      <c r="L181" s="2">
        <v>1600.45</v>
      </c>
      <c r="M181">
        <v>90</v>
      </c>
      <c r="N181">
        <v>94</v>
      </c>
    </row>
    <row r="182" spans="1:14" x14ac:dyDescent="0.3">
      <c r="A182" t="s">
        <v>249</v>
      </c>
      <c r="B182">
        <v>500</v>
      </c>
      <c r="C182" t="s">
        <v>1417</v>
      </c>
      <c r="D182" t="s">
        <v>1119</v>
      </c>
      <c r="G182">
        <f t="shared" si="2"/>
        <v>0</v>
      </c>
      <c r="H182" t="s">
        <v>1121</v>
      </c>
      <c r="K182">
        <v>535.35</v>
      </c>
      <c r="L182">
        <v>351.35</v>
      </c>
      <c r="M182">
        <v>90</v>
      </c>
      <c r="N182">
        <v>94</v>
      </c>
    </row>
    <row r="183" spans="1:14" x14ac:dyDescent="0.3">
      <c r="A183" t="s">
        <v>251</v>
      </c>
      <c r="B183">
        <v>1000</v>
      </c>
      <c r="C183" t="s">
        <v>1418</v>
      </c>
      <c r="D183" t="s">
        <v>1119</v>
      </c>
      <c r="G183">
        <f t="shared" si="2"/>
        <v>0</v>
      </c>
      <c r="H183" t="s">
        <v>1121</v>
      </c>
      <c r="K183">
        <v>982.7</v>
      </c>
      <c r="L183">
        <v>798.7</v>
      </c>
      <c r="M183">
        <v>90</v>
      </c>
      <c r="N183">
        <v>94</v>
      </c>
    </row>
    <row r="184" spans="1:14" x14ac:dyDescent="0.3">
      <c r="A184" t="s">
        <v>252</v>
      </c>
      <c r="B184">
        <v>2000</v>
      </c>
      <c r="C184" t="s">
        <v>1411</v>
      </c>
      <c r="D184" t="s">
        <v>1119</v>
      </c>
      <c r="G184">
        <f t="shared" si="2"/>
        <v>0</v>
      </c>
      <c r="H184" t="s">
        <v>1121</v>
      </c>
      <c r="K184" s="2">
        <v>1720.45</v>
      </c>
      <c r="L184" s="2">
        <v>1536.45</v>
      </c>
      <c r="M184">
        <v>90</v>
      </c>
      <c r="N184">
        <v>94</v>
      </c>
    </row>
    <row r="185" spans="1:14" x14ac:dyDescent="0.3">
      <c r="A185" t="s">
        <v>253</v>
      </c>
      <c r="B185">
        <v>3000</v>
      </c>
      <c r="C185" t="s">
        <v>1412</v>
      </c>
      <c r="D185" t="s">
        <v>1119</v>
      </c>
      <c r="G185">
        <f t="shared" si="2"/>
        <v>0</v>
      </c>
      <c r="H185" t="s">
        <v>1121</v>
      </c>
      <c r="K185" s="2">
        <v>1784.45</v>
      </c>
      <c r="L185" s="2">
        <v>1600.45</v>
      </c>
      <c r="M185">
        <v>90</v>
      </c>
      <c r="N185">
        <v>94</v>
      </c>
    </row>
    <row r="186" spans="1:14" x14ac:dyDescent="0.3">
      <c r="A186" t="s">
        <v>254</v>
      </c>
      <c r="B186">
        <v>500</v>
      </c>
      <c r="C186" t="s">
        <v>1419</v>
      </c>
      <c r="D186" t="s">
        <v>1119</v>
      </c>
      <c r="G186">
        <f t="shared" si="2"/>
        <v>0</v>
      </c>
      <c r="H186" t="s">
        <v>1121</v>
      </c>
      <c r="K186">
        <v>578.65</v>
      </c>
      <c r="L186">
        <v>394.65</v>
      </c>
      <c r="M186">
        <v>90</v>
      </c>
      <c r="N186">
        <v>94</v>
      </c>
    </row>
    <row r="187" spans="1:14" x14ac:dyDescent="0.3">
      <c r="A187" t="s">
        <v>256</v>
      </c>
      <c r="B187">
        <v>1000</v>
      </c>
      <c r="C187" t="s">
        <v>1420</v>
      </c>
      <c r="D187" t="s">
        <v>1119</v>
      </c>
      <c r="G187">
        <f t="shared" si="2"/>
        <v>0</v>
      </c>
      <c r="H187" t="s">
        <v>1121</v>
      </c>
      <c r="K187">
        <v>982.7</v>
      </c>
      <c r="L187">
        <v>798.7</v>
      </c>
      <c r="M187">
        <v>90</v>
      </c>
      <c r="N187">
        <v>94</v>
      </c>
    </row>
    <row r="188" spans="1:14" x14ac:dyDescent="0.3">
      <c r="A188" t="s">
        <v>257</v>
      </c>
      <c r="B188">
        <v>2000</v>
      </c>
      <c r="C188" t="s">
        <v>1421</v>
      </c>
      <c r="D188" t="s">
        <v>1119</v>
      </c>
      <c r="G188">
        <f t="shared" si="2"/>
        <v>0</v>
      </c>
      <c r="H188" t="s">
        <v>1121</v>
      </c>
      <c r="K188" s="2">
        <v>1720.45</v>
      </c>
      <c r="L188" s="2">
        <v>1536.45</v>
      </c>
      <c r="M188">
        <v>90</v>
      </c>
      <c r="N188">
        <v>94</v>
      </c>
    </row>
    <row r="189" spans="1:14" x14ac:dyDescent="0.3">
      <c r="A189" t="s">
        <v>258</v>
      </c>
      <c r="B189">
        <v>3000</v>
      </c>
      <c r="C189" t="s">
        <v>1422</v>
      </c>
      <c r="D189" t="s">
        <v>1119</v>
      </c>
      <c r="G189">
        <f t="shared" si="2"/>
        <v>0</v>
      </c>
      <c r="H189" t="s">
        <v>1121</v>
      </c>
      <c r="K189" s="2">
        <v>1784.45</v>
      </c>
      <c r="L189" s="2">
        <v>1600.45</v>
      </c>
      <c r="M189">
        <v>90</v>
      </c>
      <c r="N189">
        <v>94</v>
      </c>
    </row>
    <row r="190" spans="1:14" x14ac:dyDescent="0.3">
      <c r="A190" t="s">
        <v>259</v>
      </c>
      <c r="B190" t="s">
        <v>1365</v>
      </c>
      <c r="C190" t="s">
        <v>1423</v>
      </c>
      <c r="D190" t="s">
        <v>1119</v>
      </c>
      <c r="E190" t="s">
        <v>1424</v>
      </c>
      <c r="F190">
        <v>1.2</v>
      </c>
      <c r="G190">
        <f t="shared" si="2"/>
        <v>1.3333333333333333</v>
      </c>
      <c r="H190" t="s">
        <v>1121</v>
      </c>
      <c r="K190">
        <v>649.5</v>
      </c>
      <c r="L190">
        <v>483.5</v>
      </c>
      <c r="M190">
        <v>72</v>
      </c>
      <c r="N190">
        <v>94</v>
      </c>
    </row>
    <row r="191" spans="1:14" x14ac:dyDescent="0.3">
      <c r="A191" t="s">
        <v>262</v>
      </c>
      <c r="B191" t="s">
        <v>1367</v>
      </c>
      <c r="C191" t="s">
        <v>1425</v>
      </c>
      <c r="D191" t="s">
        <v>1119</v>
      </c>
      <c r="E191" t="s">
        <v>1424</v>
      </c>
      <c r="F191">
        <v>1.2</v>
      </c>
      <c r="G191">
        <f t="shared" si="2"/>
        <v>1.3333333333333333</v>
      </c>
      <c r="H191" t="s">
        <v>1121</v>
      </c>
      <c r="K191" s="2">
        <v>1659.75</v>
      </c>
      <c r="L191" s="2">
        <v>1493.75</v>
      </c>
      <c r="M191">
        <v>72</v>
      </c>
      <c r="N191">
        <v>94</v>
      </c>
    </row>
    <row r="192" spans="1:14" x14ac:dyDescent="0.3">
      <c r="A192" t="s">
        <v>263</v>
      </c>
      <c r="B192" t="s">
        <v>1369</v>
      </c>
      <c r="C192" t="s">
        <v>1426</v>
      </c>
      <c r="D192" t="s">
        <v>1119</v>
      </c>
      <c r="E192" t="s">
        <v>1424</v>
      </c>
      <c r="F192">
        <v>1.2</v>
      </c>
      <c r="G192">
        <f t="shared" si="2"/>
        <v>1.3333333333333333</v>
      </c>
      <c r="H192" t="s">
        <v>1121</v>
      </c>
      <c r="K192" s="2">
        <v>1659.75</v>
      </c>
      <c r="L192" s="2">
        <v>1493.75</v>
      </c>
      <c r="M192">
        <v>72</v>
      </c>
      <c r="N192">
        <v>94</v>
      </c>
    </row>
    <row r="193" spans="1:14" x14ac:dyDescent="0.3">
      <c r="A193" t="s">
        <v>264</v>
      </c>
      <c r="B193" t="s">
        <v>1380</v>
      </c>
      <c r="C193" t="s">
        <v>1427</v>
      </c>
      <c r="D193" t="s">
        <v>1119</v>
      </c>
      <c r="E193" t="s">
        <v>1424</v>
      </c>
      <c r="F193">
        <v>1.2</v>
      </c>
      <c r="G193">
        <f t="shared" si="2"/>
        <v>1.3333333333333333</v>
      </c>
      <c r="H193" t="s">
        <v>1121</v>
      </c>
      <c r="K193" s="2">
        <v>1953.75</v>
      </c>
      <c r="L193" s="2">
        <v>1787.75</v>
      </c>
      <c r="M193">
        <v>72</v>
      </c>
      <c r="N193">
        <v>94</v>
      </c>
    </row>
    <row r="194" spans="1:14" x14ac:dyDescent="0.3">
      <c r="A194" t="s">
        <v>265</v>
      </c>
      <c r="B194" t="s">
        <v>1365</v>
      </c>
      <c r="C194" t="s">
        <v>1428</v>
      </c>
      <c r="D194" t="s">
        <v>1119</v>
      </c>
      <c r="E194" t="s">
        <v>1424</v>
      </c>
      <c r="F194">
        <v>1.2</v>
      </c>
      <c r="G194">
        <f t="shared" si="2"/>
        <v>1.3333333333333333</v>
      </c>
      <c r="H194" t="s">
        <v>1121</v>
      </c>
      <c r="K194">
        <v>649.5</v>
      </c>
      <c r="L194">
        <v>483.5</v>
      </c>
      <c r="M194">
        <v>72</v>
      </c>
      <c r="N194">
        <v>94</v>
      </c>
    </row>
    <row r="195" spans="1:14" x14ac:dyDescent="0.3">
      <c r="A195" t="s">
        <v>267</v>
      </c>
      <c r="B195" t="s">
        <v>1367</v>
      </c>
      <c r="C195" t="s">
        <v>1429</v>
      </c>
      <c r="D195" t="s">
        <v>1119</v>
      </c>
      <c r="E195" t="s">
        <v>1424</v>
      </c>
      <c r="F195">
        <v>1.2</v>
      </c>
      <c r="G195">
        <f t="shared" ref="G195:G258" si="3">(F195-INT(F195))*5/3+INT(F195)</f>
        <v>1.3333333333333333</v>
      </c>
      <c r="H195" t="s">
        <v>1121</v>
      </c>
      <c r="K195" s="2">
        <v>1659.75</v>
      </c>
      <c r="L195" s="2">
        <v>1493.75</v>
      </c>
      <c r="M195">
        <v>72</v>
      </c>
      <c r="N195">
        <v>94</v>
      </c>
    </row>
    <row r="196" spans="1:14" x14ac:dyDescent="0.3">
      <c r="A196" t="s">
        <v>268</v>
      </c>
      <c r="B196" t="s">
        <v>1369</v>
      </c>
      <c r="C196" t="s">
        <v>1430</v>
      </c>
      <c r="D196" t="s">
        <v>1119</v>
      </c>
      <c r="E196" t="s">
        <v>1424</v>
      </c>
      <c r="F196">
        <v>1.2</v>
      </c>
      <c r="G196">
        <f t="shared" si="3"/>
        <v>1.3333333333333333</v>
      </c>
      <c r="H196" t="s">
        <v>1121</v>
      </c>
      <c r="K196" s="2">
        <v>1659.75</v>
      </c>
      <c r="L196" s="2">
        <v>1493.75</v>
      </c>
      <c r="M196">
        <v>72</v>
      </c>
      <c r="N196">
        <v>94</v>
      </c>
    </row>
    <row r="197" spans="1:14" x14ac:dyDescent="0.3">
      <c r="A197" t="s">
        <v>269</v>
      </c>
      <c r="B197" t="s">
        <v>1380</v>
      </c>
      <c r="C197" t="s">
        <v>1431</v>
      </c>
      <c r="D197" t="s">
        <v>1119</v>
      </c>
      <c r="E197" t="s">
        <v>1424</v>
      </c>
      <c r="F197">
        <v>1.2</v>
      </c>
      <c r="G197">
        <f t="shared" si="3"/>
        <v>1.3333333333333333</v>
      </c>
      <c r="H197" t="s">
        <v>1121</v>
      </c>
      <c r="K197" s="2">
        <v>1953.75</v>
      </c>
      <c r="L197" s="2">
        <v>1787.75</v>
      </c>
      <c r="M197">
        <v>72</v>
      </c>
      <c r="N197">
        <v>94</v>
      </c>
    </row>
    <row r="198" spans="1:14" x14ac:dyDescent="0.3">
      <c r="A198" t="s">
        <v>271</v>
      </c>
      <c r="B198">
        <v>500</v>
      </c>
      <c r="C198" t="s">
        <v>1432</v>
      </c>
      <c r="D198" t="s">
        <v>1119</v>
      </c>
      <c r="G198">
        <f t="shared" si="3"/>
        <v>0</v>
      </c>
      <c r="H198" t="s">
        <v>1121</v>
      </c>
      <c r="K198">
        <v>440.45</v>
      </c>
      <c r="L198">
        <v>310.45</v>
      </c>
      <c r="M198">
        <v>36</v>
      </c>
      <c r="N198">
        <v>94</v>
      </c>
    </row>
    <row r="199" spans="1:14" x14ac:dyDescent="0.3">
      <c r="A199" t="s">
        <v>274</v>
      </c>
      <c r="B199">
        <v>1000</v>
      </c>
      <c r="C199" t="s">
        <v>1433</v>
      </c>
      <c r="D199" t="s">
        <v>1119</v>
      </c>
      <c r="G199">
        <f t="shared" si="3"/>
        <v>0</v>
      </c>
      <c r="H199" t="s">
        <v>1121</v>
      </c>
      <c r="K199">
        <v>901.3</v>
      </c>
      <c r="L199">
        <v>771.3</v>
      </c>
      <c r="M199">
        <v>36</v>
      </c>
      <c r="N199">
        <v>94</v>
      </c>
    </row>
    <row r="200" spans="1:14" x14ac:dyDescent="0.3">
      <c r="A200" t="s">
        <v>275</v>
      </c>
      <c r="B200">
        <v>2000</v>
      </c>
      <c r="C200" t="s">
        <v>1434</v>
      </c>
      <c r="D200" t="s">
        <v>1119</v>
      </c>
      <c r="G200">
        <f t="shared" si="3"/>
        <v>0</v>
      </c>
      <c r="H200" t="s">
        <v>1121</v>
      </c>
      <c r="K200" s="2">
        <v>1521.3</v>
      </c>
      <c r="L200" s="2">
        <v>1391.3</v>
      </c>
      <c r="M200">
        <v>36</v>
      </c>
      <c r="N200">
        <v>94</v>
      </c>
    </row>
    <row r="201" spans="1:14" x14ac:dyDescent="0.3">
      <c r="A201" t="s">
        <v>277</v>
      </c>
      <c r="B201">
        <v>500</v>
      </c>
      <c r="C201" t="s">
        <v>1435</v>
      </c>
      <c r="D201" t="s">
        <v>1119</v>
      </c>
      <c r="G201">
        <f t="shared" si="3"/>
        <v>0</v>
      </c>
      <c r="H201" t="s">
        <v>1121</v>
      </c>
      <c r="K201">
        <v>440.45</v>
      </c>
      <c r="L201">
        <v>310.45</v>
      </c>
      <c r="M201">
        <v>36</v>
      </c>
      <c r="N201">
        <v>94</v>
      </c>
    </row>
    <row r="202" spans="1:14" x14ac:dyDescent="0.3">
      <c r="A202" t="s">
        <v>279</v>
      </c>
      <c r="B202">
        <v>1000</v>
      </c>
      <c r="C202" t="s">
        <v>1436</v>
      </c>
      <c r="D202" t="s">
        <v>1119</v>
      </c>
      <c r="G202">
        <f t="shared" si="3"/>
        <v>0</v>
      </c>
      <c r="H202" t="s">
        <v>1121</v>
      </c>
      <c r="K202">
        <v>901.3</v>
      </c>
      <c r="L202">
        <v>771.3</v>
      </c>
      <c r="M202">
        <v>36</v>
      </c>
      <c r="N202">
        <v>94</v>
      </c>
    </row>
    <row r="203" spans="1:14" x14ac:dyDescent="0.3">
      <c r="A203" t="s">
        <v>280</v>
      </c>
      <c r="B203">
        <v>2000</v>
      </c>
      <c r="C203" t="s">
        <v>1437</v>
      </c>
      <c r="D203" t="s">
        <v>1119</v>
      </c>
      <c r="G203">
        <f t="shared" si="3"/>
        <v>0</v>
      </c>
      <c r="H203" t="s">
        <v>1121</v>
      </c>
      <c r="K203" s="2">
        <v>1521.3</v>
      </c>
      <c r="L203" s="2">
        <v>1391.3</v>
      </c>
      <c r="M203">
        <v>36</v>
      </c>
      <c r="N203">
        <v>94</v>
      </c>
    </row>
    <row r="204" spans="1:14" x14ac:dyDescent="0.3">
      <c r="A204" t="s">
        <v>282</v>
      </c>
      <c r="B204">
        <v>500</v>
      </c>
      <c r="C204" t="s">
        <v>1438</v>
      </c>
      <c r="D204" t="s">
        <v>1119</v>
      </c>
      <c r="G204">
        <f t="shared" si="3"/>
        <v>0</v>
      </c>
      <c r="H204" t="s">
        <v>1121</v>
      </c>
      <c r="K204">
        <v>440.45</v>
      </c>
      <c r="L204">
        <v>310.45</v>
      </c>
      <c r="M204">
        <v>36</v>
      </c>
      <c r="N204">
        <v>94</v>
      </c>
    </row>
    <row r="205" spans="1:14" x14ac:dyDescent="0.3">
      <c r="A205" t="s">
        <v>284</v>
      </c>
      <c r="B205">
        <v>1000</v>
      </c>
      <c r="C205" t="s">
        <v>1439</v>
      </c>
      <c r="D205" t="s">
        <v>1119</v>
      </c>
      <c r="G205">
        <f t="shared" si="3"/>
        <v>0</v>
      </c>
      <c r="H205" t="s">
        <v>1121</v>
      </c>
      <c r="K205">
        <v>901.3</v>
      </c>
      <c r="L205">
        <v>771.3</v>
      </c>
      <c r="M205">
        <v>36</v>
      </c>
      <c r="N205">
        <v>94</v>
      </c>
    </row>
    <row r="206" spans="1:14" x14ac:dyDescent="0.3">
      <c r="A206" t="s">
        <v>285</v>
      </c>
      <c r="B206">
        <v>2000</v>
      </c>
      <c r="C206" t="s">
        <v>1440</v>
      </c>
      <c r="D206" t="s">
        <v>1119</v>
      </c>
      <c r="G206">
        <f t="shared" si="3"/>
        <v>0</v>
      </c>
      <c r="H206" t="s">
        <v>1121</v>
      </c>
      <c r="K206" s="2">
        <v>1521.3</v>
      </c>
      <c r="L206" s="2">
        <v>1391.3</v>
      </c>
      <c r="M206">
        <v>36</v>
      </c>
      <c r="N206">
        <v>94</v>
      </c>
    </row>
    <row r="207" spans="1:14" x14ac:dyDescent="0.3">
      <c r="A207" t="s">
        <v>1441</v>
      </c>
      <c r="B207">
        <v>500</v>
      </c>
      <c r="C207" t="s">
        <v>1442</v>
      </c>
      <c r="D207" t="s">
        <v>1119</v>
      </c>
      <c r="G207">
        <f t="shared" si="3"/>
        <v>0</v>
      </c>
      <c r="H207" t="s">
        <v>1121</v>
      </c>
      <c r="K207">
        <v>459.75</v>
      </c>
      <c r="L207">
        <v>329.75</v>
      </c>
      <c r="M207">
        <v>36</v>
      </c>
      <c r="N207">
        <v>94</v>
      </c>
    </row>
    <row r="208" spans="1:14" x14ac:dyDescent="0.3">
      <c r="A208" t="s">
        <v>1443</v>
      </c>
      <c r="B208">
        <v>1000</v>
      </c>
      <c r="C208" t="s">
        <v>1444</v>
      </c>
      <c r="D208" t="s">
        <v>1119</v>
      </c>
      <c r="G208">
        <f t="shared" si="3"/>
        <v>0</v>
      </c>
      <c r="H208" t="s">
        <v>1121</v>
      </c>
      <c r="K208" s="2">
        <v>1006.7</v>
      </c>
      <c r="L208">
        <v>876.7</v>
      </c>
      <c r="M208">
        <v>36</v>
      </c>
      <c r="N208">
        <v>94</v>
      </c>
    </row>
    <row r="209" spans="1:14" x14ac:dyDescent="0.3">
      <c r="A209" t="s">
        <v>1445</v>
      </c>
      <c r="B209">
        <v>2000</v>
      </c>
      <c r="C209" t="s">
        <v>1446</v>
      </c>
      <c r="D209" t="s">
        <v>1119</v>
      </c>
      <c r="G209">
        <f t="shared" si="3"/>
        <v>0</v>
      </c>
      <c r="H209" t="s">
        <v>1121</v>
      </c>
      <c r="K209" s="2">
        <v>1006.7</v>
      </c>
      <c r="L209">
        <v>876.7</v>
      </c>
      <c r="M209">
        <v>36</v>
      </c>
      <c r="N209">
        <v>94</v>
      </c>
    </row>
    <row r="210" spans="1:14" x14ac:dyDescent="0.3">
      <c r="A210" t="s">
        <v>436</v>
      </c>
      <c r="B210" t="s">
        <v>1365</v>
      </c>
      <c r="C210" t="s">
        <v>1447</v>
      </c>
      <c r="D210" t="s">
        <v>1119</v>
      </c>
      <c r="E210" t="s">
        <v>1229</v>
      </c>
      <c r="F210">
        <v>3</v>
      </c>
      <c r="G210">
        <f t="shared" si="3"/>
        <v>3</v>
      </c>
      <c r="H210" t="s">
        <v>1121</v>
      </c>
      <c r="K210">
        <v>410.65</v>
      </c>
      <c r="L210">
        <v>194.65</v>
      </c>
      <c r="M210">
        <v>216</v>
      </c>
    </row>
    <row r="211" spans="1:14" x14ac:dyDescent="0.3">
      <c r="A211" t="s">
        <v>437</v>
      </c>
      <c r="B211" t="s">
        <v>1367</v>
      </c>
      <c r="C211" t="s">
        <v>1448</v>
      </c>
      <c r="D211" t="s">
        <v>1119</v>
      </c>
      <c r="E211" t="s">
        <v>1120</v>
      </c>
      <c r="F211">
        <v>7</v>
      </c>
      <c r="G211">
        <f t="shared" si="3"/>
        <v>7</v>
      </c>
      <c r="H211" t="s">
        <v>1121</v>
      </c>
      <c r="K211" s="2">
        <v>1314.9</v>
      </c>
      <c r="L211">
        <v>810.9</v>
      </c>
      <c r="M211">
        <v>504</v>
      </c>
    </row>
    <row r="212" spans="1:14" x14ac:dyDescent="0.3">
      <c r="A212" t="s">
        <v>438</v>
      </c>
      <c r="B212" t="s">
        <v>1369</v>
      </c>
      <c r="C212" t="s">
        <v>1449</v>
      </c>
      <c r="D212" t="s">
        <v>1119</v>
      </c>
      <c r="E212" t="s">
        <v>1120</v>
      </c>
      <c r="F212">
        <v>7</v>
      </c>
      <c r="G212">
        <f t="shared" si="3"/>
        <v>7</v>
      </c>
      <c r="H212" t="s">
        <v>1121</v>
      </c>
      <c r="K212" s="2">
        <v>1671.35</v>
      </c>
      <c r="L212" s="2">
        <v>1167.3499999999999</v>
      </c>
      <c r="M212">
        <v>504</v>
      </c>
    </row>
    <row r="213" spans="1:14" x14ac:dyDescent="0.3">
      <c r="A213" t="s">
        <v>457</v>
      </c>
      <c r="B213">
        <v>500</v>
      </c>
      <c r="C213" t="s">
        <v>1450</v>
      </c>
      <c r="D213" t="s">
        <v>1119</v>
      </c>
      <c r="E213" t="s">
        <v>1424</v>
      </c>
      <c r="F213">
        <v>1.2</v>
      </c>
      <c r="G213">
        <f t="shared" si="3"/>
        <v>1.3333333333333333</v>
      </c>
      <c r="H213" t="s">
        <v>1121</v>
      </c>
      <c r="K213">
        <v>611.1</v>
      </c>
      <c r="L213">
        <v>445.1</v>
      </c>
      <c r="M213">
        <v>72</v>
      </c>
      <c r="N213">
        <v>94</v>
      </c>
    </row>
    <row r="214" spans="1:14" x14ac:dyDescent="0.3">
      <c r="A214" t="s">
        <v>460</v>
      </c>
      <c r="B214">
        <v>1000</v>
      </c>
      <c r="C214" t="s">
        <v>1451</v>
      </c>
      <c r="D214" t="s">
        <v>1119</v>
      </c>
      <c r="E214" t="s">
        <v>1424</v>
      </c>
      <c r="F214">
        <v>1.2</v>
      </c>
      <c r="G214">
        <f t="shared" si="3"/>
        <v>1.3333333333333333</v>
      </c>
      <c r="H214" t="s">
        <v>1121</v>
      </c>
      <c r="K214" s="2">
        <v>1016.3</v>
      </c>
      <c r="L214">
        <v>850.3</v>
      </c>
      <c r="M214">
        <v>72</v>
      </c>
      <c r="N214">
        <v>94</v>
      </c>
    </row>
    <row r="215" spans="1:14" x14ac:dyDescent="0.3">
      <c r="A215" t="s">
        <v>461</v>
      </c>
      <c r="B215">
        <v>2000</v>
      </c>
      <c r="C215" t="s">
        <v>1452</v>
      </c>
      <c r="D215" t="s">
        <v>1119</v>
      </c>
      <c r="E215" t="s">
        <v>1424</v>
      </c>
      <c r="F215">
        <v>1.2</v>
      </c>
      <c r="G215">
        <f t="shared" si="3"/>
        <v>1.3333333333333333</v>
      </c>
      <c r="H215" t="s">
        <v>1121</v>
      </c>
      <c r="K215" s="2">
        <v>1754.05</v>
      </c>
      <c r="L215" s="2">
        <v>1588.05</v>
      </c>
      <c r="M215">
        <v>72</v>
      </c>
      <c r="N215">
        <v>94</v>
      </c>
    </row>
    <row r="216" spans="1:14" x14ac:dyDescent="0.3">
      <c r="A216" t="s">
        <v>462</v>
      </c>
      <c r="B216">
        <v>3000</v>
      </c>
      <c r="C216" t="s">
        <v>1453</v>
      </c>
      <c r="D216" t="s">
        <v>1119</v>
      </c>
      <c r="E216" t="s">
        <v>1424</v>
      </c>
      <c r="F216">
        <v>1.2</v>
      </c>
      <c r="G216">
        <f t="shared" si="3"/>
        <v>1.3333333333333333</v>
      </c>
      <c r="H216" t="s">
        <v>1121</v>
      </c>
      <c r="K216" s="2">
        <v>2048.0500000000002</v>
      </c>
      <c r="L216" s="2">
        <v>1882.05</v>
      </c>
      <c r="M216">
        <v>72</v>
      </c>
      <c r="N216">
        <v>94</v>
      </c>
    </row>
    <row r="217" spans="1:14" x14ac:dyDescent="0.3">
      <c r="A217" t="s">
        <v>463</v>
      </c>
      <c r="B217">
        <v>500</v>
      </c>
      <c r="C217" t="s">
        <v>1454</v>
      </c>
      <c r="D217" t="s">
        <v>1119</v>
      </c>
      <c r="E217" t="s">
        <v>1424</v>
      </c>
      <c r="F217">
        <v>1.2</v>
      </c>
      <c r="G217">
        <f t="shared" si="3"/>
        <v>1.3333333333333333</v>
      </c>
      <c r="H217" t="s">
        <v>1121</v>
      </c>
      <c r="K217">
        <v>585.6</v>
      </c>
      <c r="L217">
        <v>419.6</v>
      </c>
      <c r="M217">
        <v>72</v>
      </c>
      <c r="N217">
        <v>94</v>
      </c>
    </row>
    <row r="218" spans="1:14" x14ac:dyDescent="0.3">
      <c r="A218" t="s">
        <v>465</v>
      </c>
      <c r="B218">
        <v>1000</v>
      </c>
      <c r="C218" t="s">
        <v>1455</v>
      </c>
      <c r="D218" t="s">
        <v>1119</v>
      </c>
      <c r="E218" t="s">
        <v>1424</v>
      </c>
      <c r="F218">
        <v>1.2</v>
      </c>
      <c r="G218">
        <f t="shared" si="3"/>
        <v>1.3333333333333333</v>
      </c>
      <c r="H218" t="s">
        <v>1121</v>
      </c>
      <c r="K218" s="2">
        <v>1016.3</v>
      </c>
      <c r="L218">
        <v>850.3</v>
      </c>
      <c r="M218">
        <v>72</v>
      </c>
      <c r="N218">
        <v>94</v>
      </c>
    </row>
    <row r="219" spans="1:14" x14ac:dyDescent="0.3">
      <c r="A219" t="s">
        <v>466</v>
      </c>
      <c r="B219">
        <v>2000</v>
      </c>
      <c r="C219" t="s">
        <v>1456</v>
      </c>
      <c r="D219" t="s">
        <v>1119</v>
      </c>
      <c r="E219" t="s">
        <v>1424</v>
      </c>
      <c r="F219">
        <v>1.2</v>
      </c>
      <c r="G219">
        <f t="shared" si="3"/>
        <v>1.3333333333333333</v>
      </c>
      <c r="H219" t="s">
        <v>1121</v>
      </c>
      <c r="K219" s="2">
        <v>1754.05</v>
      </c>
      <c r="L219" s="2">
        <v>1588.05</v>
      </c>
      <c r="M219">
        <v>72</v>
      </c>
      <c r="N219">
        <v>94</v>
      </c>
    </row>
    <row r="220" spans="1:14" x14ac:dyDescent="0.3">
      <c r="A220" t="s">
        <v>467</v>
      </c>
      <c r="B220">
        <v>3000</v>
      </c>
      <c r="C220" t="s">
        <v>1457</v>
      </c>
      <c r="D220" t="s">
        <v>1119</v>
      </c>
      <c r="E220" t="s">
        <v>1424</v>
      </c>
      <c r="F220">
        <v>1.2</v>
      </c>
      <c r="G220">
        <f t="shared" si="3"/>
        <v>1.3333333333333333</v>
      </c>
      <c r="H220" t="s">
        <v>1121</v>
      </c>
      <c r="K220" s="2">
        <v>2048.0500000000002</v>
      </c>
      <c r="L220" s="2">
        <v>1882.05</v>
      </c>
      <c r="M220">
        <v>72</v>
      </c>
      <c r="N220">
        <v>94</v>
      </c>
    </row>
    <row r="221" spans="1:14" x14ac:dyDescent="0.3">
      <c r="A221" t="s">
        <v>494</v>
      </c>
      <c r="B221">
        <v>500</v>
      </c>
      <c r="C221" t="s">
        <v>1458</v>
      </c>
      <c r="D221" t="s">
        <v>1119</v>
      </c>
      <c r="E221" t="s">
        <v>1459</v>
      </c>
      <c r="F221">
        <v>1.25</v>
      </c>
      <c r="G221">
        <f t="shared" si="3"/>
        <v>1.4166666666666667</v>
      </c>
      <c r="H221" t="s">
        <v>1121</v>
      </c>
      <c r="K221">
        <v>496.8</v>
      </c>
      <c r="L221">
        <v>348.8</v>
      </c>
      <c r="M221">
        <v>54</v>
      </c>
      <c r="N221">
        <v>94</v>
      </c>
    </row>
    <row r="222" spans="1:14" x14ac:dyDescent="0.3">
      <c r="A222" t="s">
        <v>495</v>
      </c>
      <c r="B222">
        <v>1000</v>
      </c>
      <c r="C222" t="s">
        <v>1460</v>
      </c>
      <c r="D222" t="s">
        <v>1119</v>
      </c>
      <c r="E222" t="s">
        <v>1459</v>
      </c>
      <c r="F222">
        <v>1.25</v>
      </c>
      <c r="G222">
        <f t="shared" si="3"/>
        <v>1.4166666666666667</v>
      </c>
      <c r="H222" t="s">
        <v>1121</v>
      </c>
      <c r="K222">
        <v>937.5</v>
      </c>
      <c r="L222">
        <v>789.5</v>
      </c>
      <c r="M222">
        <v>54</v>
      </c>
      <c r="N222">
        <v>94</v>
      </c>
    </row>
    <row r="223" spans="1:14" x14ac:dyDescent="0.3">
      <c r="A223" t="s">
        <v>496</v>
      </c>
      <c r="B223">
        <v>2000</v>
      </c>
      <c r="C223" t="s">
        <v>1461</v>
      </c>
      <c r="D223" t="s">
        <v>1119</v>
      </c>
      <c r="E223" t="s">
        <v>1462</v>
      </c>
      <c r="F223">
        <v>2.15</v>
      </c>
      <c r="G223">
        <f t="shared" si="3"/>
        <v>2.25</v>
      </c>
      <c r="H223" t="s">
        <v>1121</v>
      </c>
      <c r="K223" s="2">
        <v>1735.75</v>
      </c>
      <c r="L223" s="2">
        <v>1527.75</v>
      </c>
      <c r="M223">
        <v>114</v>
      </c>
      <c r="N223">
        <v>94</v>
      </c>
    </row>
    <row r="224" spans="1:14" x14ac:dyDescent="0.3">
      <c r="A224" t="s">
        <v>497</v>
      </c>
      <c r="B224">
        <v>3000</v>
      </c>
      <c r="C224" t="s">
        <v>1463</v>
      </c>
      <c r="D224" t="s">
        <v>1119</v>
      </c>
      <c r="E224" t="s">
        <v>1462</v>
      </c>
      <c r="F224">
        <v>2.15</v>
      </c>
      <c r="G224">
        <f t="shared" si="3"/>
        <v>2.25</v>
      </c>
      <c r="H224" t="s">
        <v>1121</v>
      </c>
      <c r="K224" s="2">
        <v>2029.75</v>
      </c>
      <c r="L224" s="2">
        <v>1821.75</v>
      </c>
      <c r="M224">
        <v>114</v>
      </c>
      <c r="N224">
        <v>94</v>
      </c>
    </row>
    <row r="225" spans="1:14" x14ac:dyDescent="0.3">
      <c r="A225" t="s">
        <v>498</v>
      </c>
      <c r="B225">
        <v>500</v>
      </c>
      <c r="C225" t="s">
        <v>1464</v>
      </c>
      <c r="D225" t="s">
        <v>1119</v>
      </c>
      <c r="E225" t="s">
        <v>1459</v>
      </c>
      <c r="F225">
        <v>1.25</v>
      </c>
      <c r="G225">
        <f t="shared" si="3"/>
        <v>1.4166666666666667</v>
      </c>
      <c r="H225" t="s">
        <v>1121</v>
      </c>
      <c r="K225">
        <v>496.8</v>
      </c>
      <c r="L225">
        <v>348.8</v>
      </c>
      <c r="M225">
        <v>54</v>
      </c>
      <c r="N225">
        <v>94</v>
      </c>
    </row>
    <row r="226" spans="1:14" x14ac:dyDescent="0.3">
      <c r="A226" t="s">
        <v>500</v>
      </c>
      <c r="B226">
        <v>1000</v>
      </c>
      <c r="C226" t="s">
        <v>1465</v>
      </c>
      <c r="D226" t="s">
        <v>1119</v>
      </c>
      <c r="E226" t="s">
        <v>1459</v>
      </c>
      <c r="F226">
        <v>1.25</v>
      </c>
      <c r="G226">
        <f t="shared" si="3"/>
        <v>1.4166666666666667</v>
      </c>
      <c r="H226" t="s">
        <v>1121</v>
      </c>
      <c r="K226">
        <v>937.5</v>
      </c>
      <c r="L226">
        <v>789.5</v>
      </c>
      <c r="M226">
        <v>54</v>
      </c>
      <c r="N226">
        <v>94</v>
      </c>
    </row>
    <row r="227" spans="1:14" x14ac:dyDescent="0.3">
      <c r="A227" t="s">
        <v>501</v>
      </c>
      <c r="B227">
        <v>2000</v>
      </c>
      <c r="C227" t="s">
        <v>1466</v>
      </c>
      <c r="D227" t="s">
        <v>1119</v>
      </c>
      <c r="E227" t="s">
        <v>1462</v>
      </c>
      <c r="F227">
        <v>2.15</v>
      </c>
      <c r="G227">
        <f t="shared" si="3"/>
        <v>2.25</v>
      </c>
      <c r="H227" t="s">
        <v>1121</v>
      </c>
      <c r="K227" s="2">
        <v>1735.75</v>
      </c>
      <c r="L227" s="2">
        <v>1527.75</v>
      </c>
      <c r="M227">
        <v>114</v>
      </c>
      <c r="N227">
        <v>94</v>
      </c>
    </row>
    <row r="228" spans="1:14" x14ac:dyDescent="0.3">
      <c r="A228" t="s">
        <v>502</v>
      </c>
      <c r="B228">
        <v>3000</v>
      </c>
      <c r="C228" t="s">
        <v>1467</v>
      </c>
      <c r="D228" t="s">
        <v>1119</v>
      </c>
      <c r="E228" t="s">
        <v>1462</v>
      </c>
      <c r="F228">
        <v>2.15</v>
      </c>
      <c r="G228">
        <f t="shared" si="3"/>
        <v>2.25</v>
      </c>
      <c r="H228" t="s">
        <v>1121</v>
      </c>
      <c r="K228" s="2">
        <v>2029.75</v>
      </c>
      <c r="L228" s="2">
        <v>1821.75</v>
      </c>
      <c r="M228">
        <v>114</v>
      </c>
      <c r="N228">
        <v>94</v>
      </c>
    </row>
    <row r="229" spans="1:14" x14ac:dyDescent="0.3">
      <c r="A229" t="s">
        <v>503</v>
      </c>
      <c r="B229">
        <v>500</v>
      </c>
      <c r="C229" t="s">
        <v>1468</v>
      </c>
      <c r="D229" t="s">
        <v>1119</v>
      </c>
      <c r="E229" t="s">
        <v>1469</v>
      </c>
      <c r="F229">
        <v>1.1000000000000001</v>
      </c>
      <c r="G229">
        <f t="shared" si="3"/>
        <v>1.1666666666666667</v>
      </c>
      <c r="H229" t="s">
        <v>1121</v>
      </c>
      <c r="K229">
        <v>397.35</v>
      </c>
      <c r="L229">
        <v>267.35000000000002</v>
      </c>
      <c r="M229">
        <v>36</v>
      </c>
      <c r="N229">
        <v>94</v>
      </c>
    </row>
    <row r="230" spans="1:14" x14ac:dyDescent="0.3">
      <c r="A230" t="s">
        <v>1470</v>
      </c>
      <c r="C230" t="s">
        <v>1471</v>
      </c>
      <c r="D230" t="s">
        <v>1119</v>
      </c>
      <c r="E230" t="s">
        <v>1120</v>
      </c>
      <c r="F230">
        <v>7</v>
      </c>
      <c r="G230">
        <f t="shared" si="3"/>
        <v>7</v>
      </c>
      <c r="H230" t="s">
        <v>1121</v>
      </c>
      <c r="K230" s="2">
        <v>1706.25</v>
      </c>
      <c r="L230" s="2">
        <v>1202.25</v>
      </c>
      <c r="M230">
        <v>504</v>
      </c>
    </row>
    <row r="231" spans="1:14" x14ac:dyDescent="0.3">
      <c r="A231" t="s">
        <v>1472</v>
      </c>
      <c r="C231" t="s">
        <v>1473</v>
      </c>
      <c r="D231" t="s">
        <v>1119</v>
      </c>
      <c r="E231" t="s">
        <v>1120</v>
      </c>
      <c r="F231">
        <v>7</v>
      </c>
      <c r="G231">
        <f t="shared" si="3"/>
        <v>7</v>
      </c>
      <c r="H231" t="s">
        <v>1121</v>
      </c>
      <c r="K231" s="2">
        <v>1793.25</v>
      </c>
      <c r="L231" s="2">
        <v>1289.25</v>
      </c>
      <c r="M231">
        <v>504</v>
      </c>
    </row>
    <row r="232" spans="1:14" x14ac:dyDescent="0.3">
      <c r="A232" t="s">
        <v>1474</v>
      </c>
      <c r="C232" t="s">
        <v>1475</v>
      </c>
      <c r="D232" t="s">
        <v>1119</v>
      </c>
      <c r="E232" t="s">
        <v>1229</v>
      </c>
      <c r="F232">
        <v>3</v>
      </c>
      <c r="G232">
        <f t="shared" si="3"/>
        <v>3</v>
      </c>
      <c r="H232" t="s">
        <v>1121</v>
      </c>
      <c r="K232">
        <v>372</v>
      </c>
      <c r="L232">
        <v>156</v>
      </c>
      <c r="M232">
        <v>216</v>
      </c>
    </row>
    <row r="233" spans="1:14" x14ac:dyDescent="0.3">
      <c r="A233" t="s">
        <v>1476</v>
      </c>
      <c r="C233" t="s">
        <v>1477</v>
      </c>
      <c r="D233" t="s">
        <v>1119</v>
      </c>
      <c r="E233" t="s">
        <v>1120</v>
      </c>
      <c r="F233">
        <v>7</v>
      </c>
      <c r="G233">
        <f t="shared" si="3"/>
        <v>7</v>
      </c>
      <c r="H233" t="s">
        <v>1121</v>
      </c>
      <c r="K233" s="2">
        <v>1632.25</v>
      </c>
      <c r="L233" s="2">
        <v>1128.25</v>
      </c>
      <c r="M233">
        <v>504</v>
      </c>
    </row>
    <row r="234" spans="1:14" x14ac:dyDescent="0.3">
      <c r="A234" t="s">
        <v>1478</v>
      </c>
      <c r="C234" t="s">
        <v>1479</v>
      </c>
      <c r="D234" t="s">
        <v>1119</v>
      </c>
      <c r="E234" t="s">
        <v>1120</v>
      </c>
      <c r="F234">
        <v>7</v>
      </c>
      <c r="G234">
        <f t="shared" si="3"/>
        <v>7</v>
      </c>
      <c r="H234" t="s">
        <v>1121</v>
      </c>
      <c r="K234" s="2">
        <v>1719.25</v>
      </c>
      <c r="L234" s="2">
        <v>1215.25</v>
      </c>
      <c r="M234">
        <v>504</v>
      </c>
    </row>
    <row r="235" spans="1:14" x14ac:dyDescent="0.3">
      <c r="A235" t="s">
        <v>626</v>
      </c>
      <c r="C235" t="s">
        <v>1480</v>
      </c>
      <c r="D235" t="s">
        <v>1119</v>
      </c>
      <c r="E235" t="s">
        <v>1229</v>
      </c>
      <c r="F235">
        <v>3</v>
      </c>
      <c r="G235">
        <f t="shared" si="3"/>
        <v>3</v>
      </c>
      <c r="H235" t="s">
        <v>1121</v>
      </c>
      <c r="K235">
        <v>410.65</v>
      </c>
      <c r="L235">
        <v>194.65</v>
      </c>
      <c r="M235">
        <v>216</v>
      </c>
    </row>
    <row r="236" spans="1:14" x14ac:dyDescent="0.3">
      <c r="A236" t="s">
        <v>628</v>
      </c>
      <c r="C236" t="s">
        <v>1481</v>
      </c>
      <c r="D236" t="s">
        <v>1119</v>
      </c>
      <c r="E236" t="s">
        <v>1120</v>
      </c>
      <c r="F236">
        <v>7</v>
      </c>
      <c r="G236">
        <f t="shared" si="3"/>
        <v>7</v>
      </c>
      <c r="H236" t="s">
        <v>1121</v>
      </c>
      <c r="K236" s="2">
        <v>1314.9</v>
      </c>
      <c r="L236">
        <v>810.9</v>
      </c>
      <c r="M236">
        <v>504</v>
      </c>
    </row>
    <row r="237" spans="1:14" x14ac:dyDescent="0.3">
      <c r="A237" t="s">
        <v>629</v>
      </c>
      <c r="C237" t="s">
        <v>1482</v>
      </c>
      <c r="D237" t="s">
        <v>1119</v>
      </c>
      <c r="E237" t="s">
        <v>1120</v>
      </c>
      <c r="F237">
        <v>7</v>
      </c>
      <c r="G237">
        <f t="shared" si="3"/>
        <v>7</v>
      </c>
      <c r="H237" t="s">
        <v>1121</v>
      </c>
      <c r="K237" s="2">
        <v>1671.35</v>
      </c>
      <c r="L237" s="2">
        <v>1167.3499999999999</v>
      </c>
      <c r="M237">
        <v>504</v>
      </c>
    </row>
    <row r="238" spans="1:14" x14ac:dyDescent="0.3">
      <c r="A238" t="s">
        <v>1483</v>
      </c>
      <c r="C238" t="s">
        <v>1484</v>
      </c>
      <c r="D238" t="s">
        <v>1119</v>
      </c>
      <c r="E238" t="s">
        <v>1120</v>
      </c>
      <c r="F238">
        <v>7</v>
      </c>
      <c r="G238">
        <f t="shared" si="3"/>
        <v>7</v>
      </c>
      <c r="H238" t="s">
        <v>1121</v>
      </c>
      <c r="K238">
        <v>407.3</v>
      </c>
      <c r="L238">
        <v>191.3</v>
      </c>
      <c r="M238">
        <v>216</v>
      </c>
    </row>
    <row r="239" spans="1:14" x14ac:dyDescent="0.3">
      <c r="A239" t="s">
        <v>1485</v>
      </c>
      <c r="C239" t="s">
        <v>1486</v>
      </c>
      <c r="D239" t="s">
        <v>1119</v>
      </c>
      <c r="E239" t="s">
        <v>1229</v>
      </c>
      <c r="F239">
        <v>3</v>
      </c>
      <c r="G239">
        <f t="shared" si="3"/>
        <v>3</v>
      </c>
      <c r="H239" t="s">
        <v>1121</v>
      </c>
      <c r="K239">
        <v>485</v>
      </c>
      <c r="L239">
        <v>269</v>
      </c>
      <c r="M239">
        <v>216</v>
      </c>
    </row>
    <row r="240" spans="1:14" x14ac:dyDescent="0.3">
      <c r="A240" t="s">
        <v>1487</v>
      </c>
      <c r="C240" t="s">
        <v>1488</v>
      </c>
      <c r="D240" t="s">
        <v>1119</v>
      </c>
      <c r="E240" t="s">
        <v>1120</v>
      </c>
      <c r="F240">
        <v>7</v>
      </c>
      <c r="G240">
        <f t="shared" si="3"/>
        <v>7</v>
      </c>
      <c r="H240" t="s">
        <v>1121</v>
      </c>
      <c r="K240" s="2">
        <v>1487.3</v>
      </c>
      <c r="L240">
        <v>983.3</v>
      </c>
      <c r="M240">
        <v>504</v>
      </c>
    </row>
    <row r="241" spans="1:13" x14ac:dyDescent="0.3">
      <c r="A241" t="s">
        <v>1489</v>
      </c>
      <c r="C241" t="s">
        <v>1490</v>
      </c>
      <c r="D241" t="s">
        <v>1119</v>
      </c>
      <c r="E241" t="s">
        <v>1229</v>
      </c>
      <c r="F241">
        <v>3</v>
      </c>
      <c r="G241">
        <f t="shared" si="3"/>
        <v>3</v>
      </c>
      <c r="H241" t="s">
        <v>1121</v>
      </c>
      <c r="K241">
        <v>372.7</v>
      </c>
      <c r="L241">
        <v>156.69999999999999</v>
      </c>
      <c r="M241">
        <v>216</v>
      </c>
    </row>
    <row r="242" spans="1:13" x14ac:dyDescent="0.3">
      <c r="A242" t="s">
        <v>1491</v>
      </c>
      <c r="C242" t="s">
        <v>1492</v>
      </c>
      <c r="D242" t="s">
        <v>1119</v>
      </c>
      <c r="E242" t="s">
        <v>1120</v>
      </c>
      <c r="F242">
        <v>7</v>
      </c>
      <c r="G242">
        <f t="shared" si="3"/>
        <v>7</v>
      </c>
      <c r="H242" t="s">
        <v>1121</v>
      </c>
      <c r="K242" s="2">
        <v>1446.9</v>
      </c>
      <c r="L242">
        <v>942.9</v>
      </c>
      <c r="M242">
        <v>504</v>
      </c>
    </row>
    <row r="243" spans="1:13" x14ac:dyDescent="0.3">
      <c r="A243" t="s">
        <v>1493</v>
      </c>
      <c r="C243" t="s">
        <v>1494</v>
      </c>
      <c r="D243" t="s">
        <v>1119</v>
      </c>
      <c r="E243" t="s">
        <v>1136</v>
      </c>
      <c r="F243">
        <v>4</v>
      </c>
      <c r="G243">
        <f t="shared" si="3"/>
        <v>4</v>
      </c>
      <c r="H243" t="s">
        <v>1121</v>
      </c>
      <c r="K243">
        <v>521.95000000000005</v>
      </c>
      <c r="L243">
        <v>233.95</v>
      </c>
      <c r="M243">
        <v>288</v>
      </c>
    </row>
    <row r="244" spans="1:13" x14ac:dyDescent="0.3">
      <c r="A244" t="s">
        <v>1495</v>
      </c>
      <c r="C244" t="s">
        <v>1496</v>
      </c>
      <c r="D244" t="s">
        <v>1119</v>
      </c>
      <c r="E244" t="s">
        <v>1120</v>
      </c>
      <c r="F244">
        <v>7</v>
      </c>
      <c r="G244">
        <f t="shared" si="3"/>
        <v>7</v>
      </c>
      <c r="H244" t="s">
        <v>1121</v>
      </c>
      <c r="K244" s="2">
        <v>1347.65</v>
      </c>
      <c r="L244">
        <v>843.65</v>
      </c>
      <c r="M244">
        <v>504</v>
      </c>
    </row>
    <row r="245" spans="1:13" x14ac:dyDescent="0.3">
      <c r="A245" t="s">
        <v>1497</v>
      </c>
      <c r="C245" t="s">
        <v>1498</v>
      </c>
      <c r="D245" t="s">
        <v>1119</v>
      </c>
      <c r="E245" t="s">
        <v>1229</v>
      </c>
      <c r="F245">
        <v>3</v>
      </c>
      <c r="G245">
        <f t="shared" si="3"/>
        <v>3</v>
      </c>
      <c r="H245" t="s">
        <v>1121</v>
      </c>
      <c r="K245">
        <v>499.8</v>
      </c>
      <c r="L245">
        <v>283.8</v>
      </c>
      <c r="M245">
        <v>216</v>
      </c>
    </row>
    <row r="246" spans="1:13" x14ac:dyDescent="0.3">
      <c r="A246" t="s">
        <v>1499</v>
      </c>
      <c r="C246" t="s">
        <v>1500</v>
      </c>
      <c r="D246" t="s">
        <v>1119</v>
      </c>
      <c r="E246" t="s">
        <v>1120</v>
      </c>
      <c r="F246">
        <v>7</v>
      </c>
      <c r="G246">
        <f t="shared" si="3"/>
        <v>7</v>
      </c>
      <c r="H246" t="s">
        <v>1121</v>
      </c>
      <c r="K246" s="2">
        <v>1109</v>
      </c>
      <c r="L246" s="2">
        <v>1037</v>
      </c>
      <c r="M246">
        <v>72</v>
      </c>
    </row>
    <row r="247" spans="1:13" x14ac:dyDescent="0.3">
      <c r="A247" t="s">
        <v>1501</v>
      </c>
      <c r="C247" t="s">
        <v>1502</v>
      </c>
      <c r="D247" t="s">
        <v>1119</v>
      </c>
      <c r="E247" t="s">
        <v>1148</v>
      </c>
      <c r="F247">
        <v>8</v>
      </c>
      <c r="G247">
        <f t="shared" si="3"/>
        <v>8</v>
      </c>
      <c r="H247" t="s">
        <v>1121</v>
      </c>
      <c r="K247" s="2">
        <v>1169</v>
      </c>
      <c r="L247" s="2">
        <v>1097</v>
      </c>
      <c r="M247">
        <v>72</v>
      </c>
    </row>
    <row r="248" spans="1:13" x14ac:dyDescent="0.3">
      <c r="A248" t="s">
        <v>1503</v>
      </c>
      <c r="C248" t="s">
        <v>1504</v>
      </c>
      <c r="D248" t="s">
        <v>1119</v>
      </c>
      <c r="E248" t="s">
        <v>1229</v>
      </c>
      <c r="F248">
        <v>3</v>
      </c>
      <c r="G248">
        <f t="shared" si="3"/>
        <v>3</v>
      </c>
      <c r="H248" t="s">
        <v>1121</v>
      </c>
      <c r="K248">
        <v>450.6</v>
      </c>
      <c r="L248">
        <v>234.6</v>
      </c>
      <c r="M248">
        <v>216</v>
      </c>
    </row>
    <row r="249" spans="1:13" x14ac:dyDescent="0.3">
      <c r="A249" t="s">
        <v>1505</v>
      </c>
      <c r="C249" t="s">
        <v>1506</v>
      </c>
      <c r="D249" t="s">
        <v>1119</v>
      </c>
      <c r="E249" t="s">
        <v>1144</v>
      </c>
      <c r="F249">
        <v>6</v>
      </c>
      <c r="G249">
        <f t="shared" si="3"/>
        <v>6</v>
      </c>
      <c r="H249" t="s">
        <v>1121</v>
      </c>
      <c r="K249" s="2">
        <v>1467.8</v>
      </c>
      <c r="L249" s="2">
        <v>1035.8</v>
      </c>
      <c r="M249">
        <v>432</v>
      </c>
    </row>
    <row r="250" spans="1:13" x14ac:dyDescent="0.3">
      <c r="A250" t="s">
        <v>1507</v>
      </c>
      <c r="C250" t="s">
        <v>1508</v>
      </c>
      <c r="D250" t="s">
        <v>1119</v>
      </c>
      <c r="E250" t="s">
        <v>1148</v>
      </c>
      <c r="F250">
        <v>8</v>
      </c>
      <c r="G250">
        <f t="shared" si="3"/>
        <v>8</v>
      </c>
      <c r="H250" t="s">
        <v>1121</v>
      </c>
      <c r="K250" s="2">
        <v>2008.8</v>
      </c>
      <c r="L250" s="2">
        <v>1432.8</v>
      </c>
      <c r="M250">
        <v>576</v>
      </c>
    </row>
    <row r="251" spans="1:13" x14ac:dyDescent="0.3">
      <c r="A251" t="s">
        <v>1509</v>
      </c>
      <c r="C251" t="s">
        <v>1510</v>
      </c>
      <c r="D251" t="s">
        <v>1119</v>
      </c>
      <c r="E251" t="s">
        <v>1229</v>
      </c>
      <c r="F251">
        <v>3</v>
      </c>
      <c r="G251">
        <f t="shared" si="3"/>
        <v>3</v>
      </c>
      <c r="H251" t="s">
        <v>1121</v>
      </c>
      <c r="K251">
        <v>533.6</v>
      </c>
      <c r="L251">
        <v>317.60000000000002</v>
      </c>
      <c r="M251">
        <v>216</v>
      </c>
    </row>
    <row r="252" spans="1:13" x14ac:dyDescent="0.3">
      <c r="A252" t="s">
        <v>1511</v>
      </c>
      <c r="C252" t="s">
        <v>1512</v>
      </c>
      <c r="D252" t="s">
        <v>1119</v>
      </c>
      <c r="E252" t="s">
        <v>1144</v>
      </c>
      <c r="F252">
        <v>6</v>
      </c>
      <c r="G252">
        <f t="shared" si="3"/>
        <v>6</v>
      </c>
      <c r="H252" t="s">
        <v>1121</v>
      </c>
      <c r="K252" s="2">
        <v>1504.8</v>
      </c>
      <c r="L252" s="2">
        <v>1072.8</v>
      </c>
      <c r="M252">
        <v>432</v>
      </c>
    </row>
    <row r="253" spans="1:13" x14ac:dyDescent="0.3">
      <c r="A253" t="s">
        <v>1513</v>
      </c>
      <c r="C253" t="s">
        <v>1514</v>
      </c>
      <c r="D253" t="s">
        <v>1119</v>
      </c>
      <c r="E253" t="s">
        <v>1148</v>
      </c>
      <c r="F253">
        <v>8</v>
      </c>
      <c r="G253">
        <f t="shared" si="3"/>
        <v>8</v>
      </c>
      <c r="H253" t="s">
        <v>1121</v>
      </c>
      <c r="K253" s="2">
        <v>1637.8</v>
      </c>
      <c r="L253" s="2">
        <v>1061.8</v>
      </c>
      <c r="M253">
        <v>576</v>
      </c>
    </row>
    <row r="254" spans="1:13" x14ac:dyDescent="0.3">
      <c r="A254" t="s">
        <v>1515</v>
      </c>
      <c r="C254" t="s">
        <v>1516</v>
      </c>
      <c r="D254" t="s">
        <v>1119</v>
      </c>
      <c r="E254" t="s">
        <v>1133</v>
      </c>
      <c r="F254">
        <v>2</v>
      </c>
      <c r="G254">
        <f t="shared" si="3"/>
        <v>2</v>
      </c>
      <c r="K254">
        <v>69.5</v>
      </c>
      <c r="L254">
        <v>69.5</v>
      </c>
    </row>
    <row r="255" spans="1:13" x14ac:dyDescent="0.3">
      <c r="A255" t="s">
        <v>1517</v>
      </c>
      <c r="C255" t="s">
        <v>1518</v>
      </c>
      <c r="D255" t="s">
        <v>1119</v>
      </c>
      <c r="E255" t="s">
        <v>1136</v>
      </c>
      <c r="F255">
        <v>4</v>
      </c>
      <c r="G255">
        <f t="shared" si="3"/>
        <v>4</v>
      </c>
      <c r="H255" t="s">
        <v>1121</v>
      </c>
      <c r="K255">
        <v>698.1</v>
      </c>
      <c r="L255">
        <v>482.1</v>
      </c>
      <c r="M255">
        <v>216</v>
      </c>
    </row>
    <row r="256" spans="1:13" x14ac:dyDescent="0.3">
      <c r="A256" t="s">
        <v>1519</v>
      </c>
      <c r="C256" t="s">
        <v>1520</v>
      </c>
      <c r="D256" t="s">
        <v>1119</v>
      </c>
      <c r="E256" t="s">
        <v>1178</v>
      </c>
      <c r="F256">
        <v>5</v>
      </c>
      <c r="G256">
        <f t="shared" si="3"/>
        <v>5</v>
      </c>
      <c r="H256" t="s">
        <v>1121</v>
      </c>
      <c r="K256">
        <v>859.6</v>
      </c>
      <c r="L256">
        <v>643.6</v>
      </c>
      <c r="M256">
        <v>216</v>
      </c>
    </row>
    <row r="257" spans="1:14" x14ac:dyDescent="0.3">
      <c r="A257" t="s">
        <v>1521</v>
      </c>
      <c r="C257" t="s">
        <v>1522</v>
      </c>
      <c r="D257" t="s">
        <v>1119</v>
      </c>
      <c r="E257" t="s">
        <v>1120</v>
      </c>
      <c r="F257">
        <v>7</v>
      </c>
      <c r="G257">
        <f t="shared" si="3"/>
        <v>7</v>
      </c>
      <c r="H257" t="s">
        <v>1121</v>
      </c>
      <c r="K257">
        <v>594.75</v>
      </c>
      <c r="L257">
        <v>522.75</v>
      </c>
      <c r="M257">
        <v>72</v>
      </c>
    </row>
    <row r="258" spans="1:14" x14ac:dyDescent="0.3">
      <c r="A258" t="s">
        <v>1523</v>
      </c>
      <c r="C258" t="s">
        <v>1524</v>
      </c>
      <c r="D258" t="s">
        <v>1119</v>
      </c>
      <c r="E258" t="s">
        <v>1144</v>
      </c>
      <c r="F258">
        <v>6</v>
      </c>
      <c r="G258">
        <f t="shared" si="3"/>
        <v>6</v>
      </c>
      <c r="H258" t="s">
        <v>1121</v>
      </c>
      <c r="K258" s="2">
        <v>1344.6</v>
      </c>
      <c r="L258" s="2">
        <v>1128.5999999999999</v>
      </c>
      <c r="M258">
        <v>216</v>
      </c>
    </row>
    <row r="259" spans="1:14" x14ac:dyDescent="0.3">
      <c r="A259" t="s">
        <v>1525</v>
      </c>
      <c r="C259" t="s">
        <v>1526</v>
      </c>
      <c r="D259" t="s">
        <v>1119</v>
      </c>
      <c r="E259" t="s">
        <v>1229</v>
      </c>
      <c r="F259">
        <v>3</v>
      </c>
      <c r="G259">
        <f t="shared" ref="G259:G322" si="4">(F259-INT(F259))*5/3+INT(F259)</f>
        <v>3</v>
      </c>
      <c r="H259" t="s">
        <v>1121</v>
      </c>
      <c r="K259">
        <v>499.8</v>
      </c>
      <c r="L259">
        <v>283.8</v>
      </c>
      <c r="M259">
        <v>216</v>
      </c>
    </row>
    <row r="260" spans="1:14" x14ac:dyDescent="0.3">
      <c r="A260" t="s">
        <v>1527</v>
      </c>
      <c r="C260" t="s">
        <v>1528</v>
      </c>
      <c r="D260" t="s">
        <v>1119</v>
      </c>
      <c r="E260" t="s">
        <v>1120</v>
      </c>
      <c r="F260">
        <v>7</v>
      </c>
      <c r="G260">
        <f t="shared" si="4"/>
        <v>7</v>
      </c>
      <c r="H260" t="s">
        <v>1121</v>
      </c>
      <c r="K260" s="2">
        <v>1629.5</v>
      </c>
      <c r="L260" s="2">
        <v>1125.5</v>
      </c>
      <c r="M260">
        <v>504</v>
      </c>
    </row>
    <row r="261" spans="1:14" x14ac:dyDescent="0.3">
      <c r="A261" t="s">
        <v>1529</v>
      </c>
      <c r="C261" t="s">
        <v>1530</v>
      </c>
      <c r="D261" t="s">
        <v>1119</v>
      </c>
      <c r="E261" t="s">
        <v>1148</v>
      </c>
      <c r="F261">
        <v>8</v>
      </c>
      <c r="G261">
        <f t="shared" si="4"/>
        <v>8</v>
      </c>
      <c r="H261" t="s">
        <v>1121</v>
      </c>
      <c r="K261" s="2">
        <v>1761.5</v>
      </c>
      <c r="L261" s="2">
        <v>1185.5</v>
      </c>
      <c r="M261">
        <v>576</v>
      </c>
    </row>
    <row r="262" spans="1:14" x14ac:dyDescent="0.3">
      <c r="A262" t="s">
        <v>1531</v>
      </c>
      <c r="C262" t="s">
        <v>1532</v>
      </c>
      <c r="D262" t="s">
        <v>1119</v>
      </c>
      <c r="E262" t="s">
        <v>1120</v>
      </c>
      <c r="F262">
        <v>7</v>
      </c>
      <c r="G262">
        <f t="shared" si="4"/>
        <v>7</v>
      </c>
      <c r="H262" t="s">
        <v>1121</v>
      </c>
      <c r="K262">
        <v>594.75</v>
      </c>
      <c r="L262">
        <v>522.75</v>
      </c>
      <c r="M262">
        <v>72</v>
      </c>
    </row>
    <row r="263" spans="1:14" x14ac:dyDescent="0.3">
      <c r="A263" t="s">
        <v>1533</v>
      </c>
      <c r="C263" t="s">
        <v>1534</v>
      </c>
      <c r="D263" t="s">
        <v>1119</v>
      </c>
      <c r="E263" t="s">
        <v>1229</v>
      </c>
      <c r="F263">
        <v>3</v>
      </c>
      <c r="G263">
        <f t="shared" si="4"/>
        <v>3</v>
      </c>
      <c r="H263" t="s">
        <v>1121</v>
      </c>
      <c r="K263">
        <v>499.8</v>
      </c>
      <c r="L263">
        <v>283.8</v>
      </c>
      <c r="M263">
        <v>216</v>
      </c>
    </row>
    <row r="264" spans="1:14" x14ac:dyDescent="0.3">
      <c r="A264" t="s">
        <v>506</v>
      </c>
      <c r="B264">
        <v>1000</v>
      </c>
      <c r="C264" t="s">
        <v>1535</v>
      </c>
      <c r="D264" t="s">
        <v>1119</v>
      </c>
      <c r="E264" t="s">
        <v>1469</v>
      </c>
      <c r="F264">
        <v>1.1000000000000001</v>
      </c>
      <c r="G264">
        <f t="shared" si="4"/>
        <v>1.1666666666666667</v>
      </c>
      <c r="H264" t="s">
        <v>1121</v>
      </c>
      <c r="K264">
        <v>871.05</v>
      </c>
      <c r="L264">
        <v>741.05</v>
      </c>
      <c r="M264">
        <v>36</v>
      </c>
      <c r="N264">
        <v>94</v>
      </c>
    </row>
    <row r="265" spans="1:14" x14ac:dyDescent="0.3">
      <c r="A265" t="s">
        <v>507</v>
      </c>
      <c r="B265">
        <v>2000</v>
      </c>
      <c r="C265" t="s">
        <v>1536</v>
      </c>
      <c r="D265" t="s">
        <v>1119</v>
      </c>
      <c r="E265" t="s">
        <v>1469</v>
      </c>
      <c r="F265">
        <v>1.1000000000000001</v>
      </c>
      <c r="G265">
        <f t="shared" si="4"/>
        <v>1.1666666666666667</v>
      </c>
      <c r="H265" t="s">
        <v>1121</v>
      </c>
      <c r="K265" s="2">
        <v>1628.8</v>
      </c>
      <c r="L265" s="2">
        <v>1498.8</v>
      </c>
      <c r="M265">
        <v>36</v>
      </c>
      <c r="N265">
        <v>94</v>
      </c>
    </row>
    <row r="266" spans="1:14" x14ac:dyDescent="0.3">
      <c r="A266" t="s">
        <v>508</v>
      </c>
      <c r="B266">
        <v>500</v>
      </c>
      <c r="C266" t="s">
        <v>1537</v>
      </c>
      <c r="D266" t="s">
        <v>1119</v>
      </c>
      <c r="E266" t="s">
        <v>1469</v>
      </c>
      <c r="F266">
        <v>1.1000000000000001</v>
      </c>
      <c r="G266">
        <f t="shared" si="4"/>
        <v>1.1666666666666667</v>
      </c>
      <c r="H266" t="s">
        <v>1121</v>
      </c>
      <c r="K266">
        <v>397.35</v>
      </c>
      <c r="L266">
        <v>267.35000000000002</v>
      </c>
      <c r="M266">
        <v>36</v>
      </c>
      <c r="N266">
        <v>94</v>
      </c>
    </row>
    <row r="267" spans="1:14" x14ac:dyDescent="0.3">
      <c r="A267" t="s">
        <v>1538</v>
      </c>
      <c r="B267">
        <v>1000</v>
      </c>
      <c r="C267" t="s">
        <v>1539</v>
      </c>
      <c r="D267" t="s">
        <v>1119</v>
      </c>
      <c r="E267" t="s">
        <v>1469</v>
      </c>
      <c r="F267">
        <v>1.1000000000000001</v>
      </c>
      <c r="G267">
        <f t="shared" si="4"/>
        <v>1.1666666666666667</v>
      </c>
      <c r="H267" t="s">
        <v>1121</v>
      </c>
      <c r="K267">
        <v>871.05</v>
      </c>
      <c r="L267">
        <v>741.05</v>
      </c>
      <c r="M267">
        <v>36</v>
      </c>
      <c r="N267">
        <v>94</v>
      </c>
    </row>
    <row r="268" spans="1:14" x14ac:dyDescent="0.3">
      <c r="A268" t="s">
        <v>1540</v>
      </c>
      <c r="B268">
        <v>2000</v>
      </c>
      <c r="C268" t="s">
        <v>1541</v>
      </c>
      <c r="D268" t="s">
        <v>1119</v>
      </c>
      <c r="E268" t="s">
        <v>1469</v>
      </c>
      <c r="F268">
        <v>1.1000000000000001</v>
      </c>
      <c r="G268">
        <f t="shared" si="4"/>
        <v>1.1666666666666667</v>
      </c>
      <c r="H268" t="s">
        <v>1121</v>
      </c>
      <c r="K268" s="2">
        <v>1628.8</v>
      </c>
      <c r="L268" s="2">
        <v>1498.8</v>
      </c>
      <c r="M268">
        <v>36</v>
      </c>
      <c r="N268">
        <v>94</v>
      </c>
    </row>
    <row r="269" spans="1:14" x14ac:dyDescent="0.3">
      <c r="A269" t="s">
        <v>510</v>
      </c>
      <c r="B269">
        <v>500</v>
      </c>
      <c r="C269" t="s">
        <v>1542</v>
      </c>
      <c r="D269" t="s">
        <v>1119</v>
      </c>
      <c r="E269" t="s">
        <v>1469</v>
      </c>
      <c r="F269">
        <v>1.1000000000000001</v>
      </c>
      <c r="G269">
        <f t="shared" si="4"/>
        <v>1.1666666666666667</v>
      </c>
      <c r="H269" t="s">
        <v>1121</v>
      </c>
      <c r="K269">
        <v>397.35</v>
      </c>
      <c r="L269">
        <v>267.35000000000002</v>
      </c>
      <c r="M269">
        <v>36</v>
      </c>
      <c r="N269">
        <v>94</v>
      </c>
    </row>
    <row r="270" spans="1:14" x14ac:dyDescent="0.3">
      <c r="A270" t="s">
        <v>512</v>
      </c>
      <c r="B270">
        <v>1000</v>
      </c>
      <c r="C270" t="s">
        <v>1543</v>
      </c>
      <c r="D270" t="s">
        <v>1119</v>
      </c>
      <c r="E270" t="s">
        <v>1469</v>
      </c>
      <c r="F270">
        <v>1.1000000000000001</v>
      </c>
      <c r="G270">
        <f t="shared" si="4"/>
        <v>1.1666666666666667</v>
      </c>
      <c r="H270" t="s">
        <v>1121</v>
      </c>
      <c r="K270">
        <v>871.05</v>
      </c>
      <c r="L270">
        <v>741.05</v>
      </c>
      <c r="M270">
        <v>36</v>
      </c>
      <c r="N270">
        <v>94</v>
      </c>
    </row>
    <row r="271" spans="1:14" x14ac:dyDescent="0.3">
      <c r="A271" t="s">
        <v>513</v>
      </c>
      <c r="B271">
        <v>2000</v>
      </c>
      <c r="C271" t="s">
        <v>1544</v>
      </c>
      <c r="D271" t="s">
        <v>1119</v>
      </c>
      <c r="E271" t="s">
        <v>1469</v>
      </c>
      <c r="F271">
        <v>1.1000000000000001</v>
      </c>
      <c r="G271">
        <f t="shared" si="4"/>
        <v>1.1666666666666667</v>
      </c>
      <c r="H271" t="s">
        <v>1121</v>
      </c>
      <c r="K271" s="2">
        <v>1628.8</v>
      </c>
      <c r="L271" s="2">
        <v>1498.8</v>
      </c>
      <c r="M271">
        <v>36</v>
      </c>
      <c r="N271">
        <v>94</v>
      </c>
    </row>
    <row r="272" spans="1:14" x14ac:dyDescent="0.3">
      <c r="A272" t="s">
        <v>748</v>
      </c>
      <c r="B272" t="s">
        <v>748</v>
      </c>
      <c r="C272" t="s">
        <v>1545</v>
      </c>
      <c r="D272" t="s">
        <v>1119</v>
      </c>
      <c r="G272">
        <f t="shared" si="4"/>
        <v>0</v>
      </c>
      <c r="K272">
        <v>440.35</v>
      </c>
      <c r="L272">
        <v>440.35</v>
      </c>
    </row>
    <row r="273" spans="1:14" x14ac:dyDescent="0.3">
      <c r="A273" t="s">
        <v>747</v>
      </c>
      <c r="B273" t="s">
        <v>747</v>
      </c>
      <c r="C273" t="s">
        <v>1546</v>
      </c>
      <c r="D273" t="s">
        <v>1119</v>
      </c>
      <c r="G273">
        <f t="shared" si="4"/>
        <v>0</v>
      </c>
      <c r="K273">
        <v>277.35000000000002</v>
      </c>
      <c r="L273">
        <v>277.35000000000002</v>
      </c>
    </row>
    <row r="274" spans="1:14" x14ac:dyDescent="0.3">
      <c r="A274" t="s">
        <v>1547</v>
      </c>
      <c r="C274" t="s">
        <v>1548</v>
      </c>
      <c r="D274" t="s">
        <v>1119</v>
      </c>
      <c r="E274" t="s">
        <v>1120</v>
      </c>
      <c r="F274">
        <v>7</v>
      </c>
      <c r="G274">
        <f t="shared" si="4"/>
        <v>7</v>
      </c>
      <c r="H274" t="s">
        <v>1121</v>
      </c>
      <c r="K274" s="2">
        <v>1197.5</v>
      </c>
      <c r="L274" s="2">
        <v>1125.5</v>
      </c>
      <c r="M274">
        <v>72</v>
      </c>
    </row>
    <row r="275" spans="1:14" x14ac:dyDescent="0.3">
      <c r="A275" t="s">
        <v>845</v>
      </c>
      <c r="B275">
        <v>500</v>
      </c>
      <c r="C275" t="s">
        <v>1549</v>
      </c>
      <c r="D275" t="s">
        <v>1119</v>
      </c>
      <c r="E275" t="s">
        <v>1150</v>
      </c>
      <c r="F275">
        <v>1</v>
      </c>
      <c r="G275">
        <f t="shared" si="4"/>
        <v>1</v>
      </c>
      <c r="H275" t="s">
        <v>1121</v>
      </c>
      <c r="K275">
        <v>469.1</v>
      </c>
      <c r="L275">
        <v>421.1</v>
      </c>
      <c r="M275">
        <v>48</v>
      </c>
    </row>
    <row r="276" spans="1:14" x14ac:dyDescent="0.3">
      <c r="A276" t="s">
        <v>844</v>
      </c>
      <c r="B276">
        <v>500</v>
      </c>
      <c r="C276" t="s">
        <v>1550</v>
      </c>
      <c r="D276" t="s">
        <v>1119</v>
      </c>
      <c r="E276" t="s">
        <v>1150</v>
      </c>
      <c r="F276">
        <v>1</v>
      </c>
      <c r="G276">
        <f t="shared" si="4"/>
        <v>1</v>
      </c>
      <c r="H276" t="s">
        <v>1121</v>
      </c>
      <c r="K276">
        <v>956.5</v>
      </c>
      <c r="L276">
        <v>908.5</v>
      </c>
      <c r="M276">
        <v>48</v>
      </c>
    </row>
    <row r="277" spans="1:14" x14ac:dyDescent="0.3">
      <c r="A277" t="s">
        <v>846</v>
      </c>
      <c r="B277">
        <v>500</v>
      </c>
      <c r="C277" t="s">
        <v>1551</v>
      </c>
      <c r="D277" t="s">
        <v>1119</v>
      </c>
      <c r="E277" t="s">
        <v>1150</v>
      </c>
      <c r="F277">
        <v>1</v>
      </c>
      <c r="G277">
        <f t="shared" si="4"/>
        <v>1</v>
      </c>
      <c r="H277" t="s">
        <v>1121</v>
      </c>
      <c r="K277" s="2">
        <v>1780.75</v>
      </c>
      <c r="L277" s="2">
        <v>1732.75</v>
      </c>
      <c r="M277">
        <v>48</v>
      </c>
    </row>
    <row r="278" spans="1:14" x14ac:dyDescent="0.3">
      <c r="A278" t="s">
        <v>847</v>
      </c>
      <c r="B278">
        <v>500</v>
      </c>
      <c r="C278" t="s">
        <v>1552</v>
      </c>
      <c r="D278" t="s">
        <v>1119</v>
      </c>
      <c r="E278" t="s">
        <v>1150</v>
      </c>
      <c r="F278">
        <v>1</v>
      </c>
      <c r="G278">
        <f t="shared" si="4"/>
        <v>1</v>
      </c>
      <c r="H278" t="s">
        <v>1121</v>
      </c>
      <c r="K278">
        <v>469.1</v>
      </c>
      <c r="L278">
        <v>421.1</v>
      </c>
      <c r="M278">
        <v>48</v>
      </c>
    </row>
    <row r="279" spans="1:14" x14ac:dyDescent="0.3">
      <c r="A279" t="s">
        <v>848</v>
      </c>
      <c r="B279">
        <v>500</v>
      </c>
      <c r="C279" t="s">
        <v>1553</v>
      </c>
      <c r="D279" t="s">
        <v>1119</v>
      </c>
      <c r="E279" t="s">
        <v>1150</v>
      </c>
      <c r="F279">
        <v>1</v>
      </c>
      <c r="G279">
        <f t="shared" si="4"/>
        <v>1</v>
      </c>
      <c r="H279" t="s">
        <v>1121</v>
      </c>
      <c r="K279">
        <v>956.5</v>
      </c>
      <c r="L279">
        <v>908.5</v>
      </c>
      <c r="M279">
        <v>48</v>
      </c>
    </row>
    <row r="280" spans="1:14" x14ac:dyDescent="0.3">
      <c r="A280" t="s">
        <v>849</v>
      </c>
      <c r="B280">
        <v>500</v>
      </c>
      <c r="C280" t="s">
        <v>1554</v>
      </c>
      <c r="D280" t="s">
        <v>1119</v>
      </c>
      <c r="E280" t="s">
        <v>1150</v>
      </c>
      <c r="F280">
        <v>1</v>
      </c>
      <c r="G280">
        <f t="shared" si="4"/>
        <v>1</v>
      </c>
      <c r="H280" t="s">
        <v>1121</v>
      </c>
      <c r="K280" s="2">
        <v>1780.75</v>
      </c>
      <c r="L280" s="2">
        <v>1732.75</v>
      </c>
      <c r="M280">
        <v>48</v>
      </c>
    </row>
    <row r="281" spans="1:14" x14ac:dyDescent="0.3">
      <c r="A281" t="s">
        <v>1555</v>
      </c>
      <c r="B281">
        <v>500</v>
      </c>
      <c r="C281" t="s">
        <v>1556</v>
      </c>
      <c r="D281" t="s">
        <v>1119</v>
      </c>
      <c r="E281" t="s">
        <v>1150</v>
      </c>
      <c r="F281">
        <v>1</v>
      </c>
      <c r="G281">
        <f t="shared" si="4"/>
        <v>1</v>
      </c>
      <c r="H281" t="s">
        <v>1121</v>
      </c>
      <c r="K281">
        <v>455</v>
      </c>
      <c r="L281">
        <v>407</v>
      </c>
      <c r="M281">
        <v>48</v>
      </c>
    </row>
    <row r="282" spans="1:14" x14ac:dyDescent="0.3">
      <c r="A282" t="s">
        <v>1557</v>
      </c>
      <c r="B282">
        <v>500</v>
      </c>
      <c r="C282" t="s">
        <v>1558</v>
      </c>
      <c r="D282" t="s">
        <v>1119</v>
      </c>
      <c r="E282" t="s">
        <v>1150</v>
      </c>
      <c r="F282">
        <v>1</v>
      </c>
      <c r="G282">
        <f t="shared" si="4"/>
        <v>1</v>
      </c>
      <c r="H282" t="s">
        <v>1121</v>
      </c>
      <c r="K282">
        <v>775.9</v>
      </c>
      <c r="L282">
        <v>727.9</v>
      </c>
      <c r="M282">
        <v>48</v>
      </c>
    </row>
    <row r="283" spans="1:14" x14ac:dyDescent="0.3">
      <c r="A283" t="s">
        <v>1559</v>
      </c>
      <c r="B283">
        <v>500</v>
      </c>
      <c r="C283" t="s">
        <v>1560</v>
      </c>
      <c r="D283" t="s">
        <v>1119</v>
      </c>
      <c r="E283" t="s">
        <v>1150</v>
      </c>
      <c r="F283">
        <v>1</v>
      </c>
      <c r="G283">
        <f t="shared" si="4"/>
        <v>1</v>
      </c>
      <c r="H283" t="s">
        <v>1121</v>
      </c>
      <c r="K283" s="2">
        <v>1873.75</v>
      </c>
      <c r="L283" s="2">
        <v>1825.75</v>
      </c>
      <c r="M283">
        <v>48</v>
      </c>
    </row>
    <row r="284" spans="1:14" x14ac:dyDescent="0.3">
      <c r="A284" t="s">
        <v>1046</v>
      </c>
      <c r="B284">
        <v>500</v>
      </c>
      <c r="C284" t="s">
        <v>1561</v>
      </c>
      <c r="D284" t="s">
        <v>1119</v>
      </c>
      <c r="E284" t="s">
        <v>1150</v>
      </c>
      <c r="F284">
        <v>1</v>
      </c>
      <c r="G284">
        <f t="shared" si="4"/>
        <v>1</v>
      </c>
      <c r="H284" t="s">
        <v>1121</v>
      </c>
      <c r="K284">
        <v>455</v>
      </c>
      <c r="L284">
        <v>407</v>
      </c>
      <c r="M284">
        <v>48</v>
      </c>
    </row>
    <row r="285" spans="1:14" x14ac:dyDescent="0.3">
      <c r="A285" t="s">
        <v>1562</v>
      </c>
      <c r="C285" t="s">
        <v>1563</v>
      </c>
      <c r="D285" t="s">
        <v>1119</v>
      </c>
      <c r="E285" t="s">
        <v>1148</v>
      </c>
      <c r="F285">
        <v>8</v>
      </c>
      <c r="G285">
        <f t="shared" si="4"/>
        <v>8</v>
      </c>
      <c r="H285" t="s">
        <v>1121</v>
      </c>
      <c r="K285" s="2">
        <v>1761.5</v>
      </c>
      <c r="L285" s="2">
        <v>1185.5</v>
      </c>
      <c r="M285">
        <v>576</v>
      </c>
    </row>
    <row r="286" spans="1:14" x14ac:dyDescent="0.3">
      <c r="A286" t="s">
        <v>1047</v>
      </c>
      <c r="B286">
        <v>500</v>
      </c>
      <c r="C286" t="s">
        <v>1564</v>
      </c>
      <c r="D286" t="s">
        <v>1119</v>
      </c>
      <c r="E286" t="s">
        <v>1150</v>
      </c>
      <c r="F286">
        <v>1</v>
      </c>
      <c r="G286">
        <f t="shared" si="4"/>
        <v>1</v>
      </c>
      <c r="H286" t="s">
        <v>1121</v>
      </c>
      <c r="K286">
        <v>775.9</v>
      </c>
      <c r="L286">
        <v>727.9</v>
      </c>
      <c r="M286">
        <v>48</v>
      </c>
    </row>
    <row r="287" spans="1:14" x14ac:dyDescent="0.3">
      <c r="A287" t="s">
        <v>1048</v>
      </c>
      <c r="B287">
        <v>500</v>
      </c>
      <c r="C287" t="s">
        <v>1565</v>
      </c>
      <c r="D287" t="s">
        <v>1119</v>
      </c>
      <c r="E287" t="s">
        <v>1150</v>
      </c>
      <c r="F287">
        <v>1</v>
      </c>
      <c r="G287">
        <f t="shared" si="4"/>
        <v>1</v>
      </c>
      <c r="H287" t="s">
        <v>1121</v>
      </c>
      <c r="K287" s="2">
        <v>1873.75</v>
      </c>
      <c r="L287" s="2">
        <v>1825.75</v>
      </c>
      <c r="M287">
        <v>48</v>
      </c>
    </row>
    <row r="288" spans="1:14" x14ac:dyDescent="0.3">
      <c r="A288" t="s">
        <v>801</v>
      </c>
      <c r="C288" t="s">
        <v>1566</v>
      </c>
      <c r="D288" t="s">
        <v>1119</v>
      </c>
      <c r="E288" t="s">
        <v>1567</v>
      </c>
      <c r="F288">
        <v>1.5</v>
      </c>
      <c r="G288">
        <f t="shared" si="4"/>
        <v>1.8333333333333335</v>
      </c>
      <c r="H288" t="s">
        <v>1121</v>
      </c>
      <c r="K288">
        <v>629.85</v>
      </c>
      <c r="L288">
        <v>463.85</v>
      </c>
      <c r="M288">
        <v>72</v>
      </c>
      <c r="N288">
        <v>94</v>
      </c>
    </row>
    <row r="289" spans="1:14" x14ac:dyDescent="0.3">
      <c r="A289" t="s">
        <v>802</v>
      </c>
      <c r="C289" t="s">
        <v>1568</v>
      </c>
      <c r="D289" t="s">
        <v>1119</v>
      </c>
      <c r="E289" t="s">
        <v>1567</v>
      </c>
      <c r="F289">
        <v>1.5</v>
      </c>
      <c r="G289">
        <f t="shared" si="4"/>
        <v>1.8333333333333335</v>
      </c>
      <c r="H289" t="s">
        <v>1121</v>
      </c>
      <c r="K289">
        <v>713.35</v>
      </c>
      <c r="L289">
        <v>641.35</v>
      </c>
      <c r="M289">
        <v>72</v>
      </c>
    </row>
    <row r="290" spans="1:14" x14ac:dyDescent="0.3">
      <c r="A290" t="s">
        <v>803</v>
      </c>
      <c r="C290" t="s">
        <v>1569</v>
      </c>
      <c r="D290" t="s">
        <v>1119</v>
      </c>
      <c r="E290" t="s">
        <v>1567</v>
      </c>
      <c r="F290">
        <v>1.5</v>
      </c>
      <c r="G290">
        <f t="shared" si="4"/>
        <v>1.8333333333333335</v>
      </c>
      <c r="H290" t="s">
        <v>1121</v>
      </c>
      <c r="K290" s="2">
        <v>1434.35</v>
      </c>
      <c r="L290" s="2">
        <v>1268.3499999999999</v>
      </c>
      <c r="M290">
        <v>72</v>
      </c>
      <c r="N290">
        <v>94</v>
      </c>
    </row>
    <row r="291" spans="1:14" x14ac:dyDescent="0.3">
      <c r="A291" t="s">
        <v>1570</v>
      </c>
      <c r="B291" t="s">
        <v>576</v>
      </c>
      <c r="C291" t="s">
        <v>1571</v>
      </c>
      <c r="D291" t="s">
        <v>1119</v>
      </c>
      <c r="E291" t="s">
        <v>1178</v>
      </c>
      <c r="F291">
        <v>5</v>
      </c>
      <c r="G291">
        <f t="shared" si="4"/>
        <v>5</v>
      </c>
      <c r="H291" t="s">
        <v>1121</v>
      </c>
      <c r="K291">
        <v>391.82</v>
      </c>
      <c r="L291">
        <v>297.82</v>
      </c>
      <c r="N291">
        <v>94</v>
      </c>
    </row>
    <row r="292" spans="1:14" x14ac:dyDescent="0.3">
      <c r="A292" t="s">
        <v>1572</v>
      </c>
      <c r="B292" t="s">
        <v>577</v>
      </c>
      <c r="C292" t="s">
        <v>1573</v>
      </c>
      <c r="D292" t="s">
        <v>1119</v>
      </c>
      <c r="E292" t="s">
        <v>1178</v>
      </c>
      <c r="F292">
        <v>5</v>
      </c>
      <c r="G292">
        <f t="shared" si="4"/>
        <v>5</v>
      </c>
      <c r="H292" t="s">
        <v>1121</v>
      </c>
      <c r="K292">
        <v>391.82</v>
      </c>
      <c r="L292">
        <v>297.82</v>
      </c>
      <c r="N292">
        <v>94</v>
      </c>
    </row>
    <row r="293" spans="1:14" x14ac:dyDescent="0.3">
      <c r="A293" t="s">
        <v>951</v>
      </c>
      <c r="C293" t="s">
        <v>1574</v>
      </c>
      <c r="D293" t="s">
        <v>1119</v>
      </c>
      <c r="E293" t="s">
        <v>1144</v>
      </c>
      <c r="F293">
        <v>6</v>
      </c>
      <c r="G293">
        <f t="shared" si="4"/>
        <v>6</v>
      </c>
      <c r="H293" t="s">
        <v>1121</v>
      </c>
      <c r="K293">
        <v>408.2</v>
      </c>
      <c r="L293">
        <v>278.2</v>
      </c>
      <c r="M293">
        <v>36</v>
      </c>
      <c r="N293">
        <v>94</v>
      </c>
    </row>
    <row r="294" spans="1:14" x14ac:dyDescent="0.3">
      <c r="A294" t="s">
        <v>953</v>
      </c>
      <c r="C294" t="s">
        <v>1575</v>
      </c>
      <c r="D294" t="s">
        <v>1119</v>
      </c>
      <c r="E294" t="s">
        <v>1148</v>
      </c>
      <c r="F294">
        <v>8</v>
      </c>
      <c r="G294">
        <f t="shared" si="4"/>
        <v>8</v>
      </c>
      <c r="H294" t="s">
        <v>1121</v>
      </c>
      <c r="K294">
        <v>751.25</v>
      </c>
      <c r="L294">
        <v>621.25</v>
      </c>
      <c r="M294">
        <v>36</v>
      </c>
      <c r="N294">
        <v>94</v>
      </c>
    </row>
    <row r="295" spans="1:14" x14ac:dyDescent="0.3">
      <c r="A295" t="s">
        <v>954</v>
      </c>
      <c r="C295" t="s">
        <v>1576</v>
      </c>
      <c r="D295" t="s">
        <v>1119</v>
      </c>
      <c r="E295" t="s">
        <v>1148</v>
      </c>
      <c r="F295">
        <v>8</v>
      </c>
      <c r="G295">
        <f t="shared" si="4"/>
        <v>8</v>
      </c>
      <c r="H295" t="s">
        <v>1121</v>
      </c>
      <c r="K295" s="2">
        <v>1724.75</v>
      </c>
      <c r="L295" s="2">
        <v>1540.75</v>
      </c>
      <c r="M295">
        <v>90</v>
      </c>
      <c r="N295">
        <v>94</v>
      </c>
    </row>
    <row r="296" spans="1:14" x14ac:dyDescent="0.3">
      <c r="A296" t="s">
        <v>1577</v>
      </c>
      <c r="C296" t="s">
        <v>1578</v>
      </c>
      <c r="D296" t="s">
        <v>1119</v>
      </c>
      <c r="E296" t="s">
        <v>1120</v>
      </c>
      <c r="F296">
        <v>7</v>
      </c>
      <c r="G296">
        <f t="shared" si="4"/>
        <v>7</v>
      </c>
      <c r="H296" t="s">
        <v>1121</v>
      </c>
      <c r="K296">
        <v>594.75</v>
      </c>
      <c r="L296">
        <v>522.75</v>
      </c>
      <c r="M296">
        <v>72</v>
      </c>
    </row>
    <row r="297" spans="1:14" x14ac:dyDescent="0.3">
      <c r="A297" t="s">
        <v>955</v>
      </c>
      <c r="C297" t="s">
        <v>1579</v>
      </c>
      <c r="D297" t="s">
        <v>1119</v>
      </c>
      <c r="E297" t="s">
        <v>1178</v>
      </c>
      <c r="F297">
        <v>5</v>
      </c>
      <c r="G297">
        <f t="shared" si="4"/>
        <v>5</v>
      </c>
      <c r="H297" t="s">
        <v>1121</v>
      </c>
      <c r="K297">
        <v>791.85</v>
      </c>
      <c r="L297">
        <v>655.85</v>
      </c>
      <c r="M297">
        <v>42</v>
      </c>
      <c r="N297">
        <v>94</v>
      </c>
    </row>
    <row r="298" spans="1:14" x14ac:dyDescent="0.3">
      <c r="A298" t="s">
        <v>1041</v>
      </c>
      <c r="C298" t="s">
        <v>1580</v>
      </c>
      <c r="D298" t="s">
        <v>1581</v>
      </c>
      <c r="E298" t="s">
        <v>1133</v>
      </c>
      <c r="F298">
        <v>2</v>
      </c>
      <c r="G298">
        <f t="shared" si="4"/>
        <v>2</v>
      </c>
      <c r="H298" t="s">
        <v>1121</v>
      </c>
      <c r="K298">
        <v>350.6</v>
      </c>
      <c r="L298">
        <v>23.6</v>
      </c>
      <c r="M298">
        <v>198</v>
      </c>
      <c r="N298">
        <v>129</v>
      </c>
    </row>
    <row r="299" spans="1:14" x14ac:dyDescent="0.3">
      <c r="A299" t="s">
        <v>1043</v>
      </c>
      <c r="C299" t="s">
        <v>1582</v>
      </c>
      <c r="D299" t="s">
        <v>1581</v>
      </c>
      <c r="E299" t="s">
        <v>1136</v>
      </c>
      <c r="F299">
        <v>4</v>
      </c>
      <c r="G299">
        <f t="shared" si="4"/>
        <v>4</v>
      </c>
      <c r="H299" t="s">
        <v>1121</v>
      </c>
      <c r="K299">
        <v>797.7</v>
      </c>
      <c r="L299">
        <v>326.7</v>
      </c>
      <c r="M299">
        <v>342</v>
      </c>
      <c r="N299">
        <v>129</v>
      </c>
    </row>
    <row r="300" spans="1:14" x14ac:dyDescent="0.3">
      <c r="A300" t="s">
        <v>1018</v>
      </c>
      <c r="C300" t="s">
        <v>1583</v>
      </c>
      <c r="D300" t="s">
        <v>1581</v>
      </c>
      <c r="E300" t="s">
        <v>1127</v>
      </c>
      <c r="F300">
        <v>2.2999999999999998</v>
      </c>
      <c r="G300">
        <f t="shared" si="4"/>
        <v>2.4999999999999996</v>
      </c>
      <c r="H300" t="s">
        <v>1121</v>
      </c>
      <c r="K300">
        <v>350.6</v>
      </c>
      <c r="L300">
        <v>23.6</v>
      </c>
      <c r="M300">
        <v>198</v>
      </c>
      <c r="N300">
        <v>129</v>
      </c>
    </row>
    <row r="301" spans="1:14" x14ac:dyDescent="0.3">
      <c r="A301" t="s">
        <v>1021</v>
      </c>
      <c r="C301" t="s">
        <v>1584</v>
      </c>
      <c r="D301" t="s">
        <v>1119</v>
      </c>
      <c r="E301" t="s">
        <v>1127</v>
      </c>
      <c r="F301">
        <v>2.2999999999999998</v>
      </c>
      <c r="G301">
        <f t="shared" si="4"/>
        <v>2.4999999999999996</v>
      </c>
      <c r="K301">
        <v>438.1</v>
      </c>
      <c r="L301">
        <v>93.1</v>
      </c>
      <c r="M301">
        <v>216</v>
      </c>
      <c r="N301">
        <v>129</v>
      </c>
    </row>
    <row r="302" spans="1:14" x14ac:dyDescent="0.3">
      <c r="A302" t="s">
        <v>1022</v>
      </c>
      <c r="C302" t="s">
        <v>1585</v>
      </c>
      <c r="D302" t="s">
        <v>1119</v>
      </c>
      <c r="E302" t="s">
        <v>1136</v>
      </c>
      <c r="F302">
        <v>4</v>
      </c>
      <c r="G302">
        <f t="shared" si="4"/>
        <v>4</v>
      </c>
      <c r="H302" t="s">
        <v>1121</v>
      </c>
      <c r="K302">
        <v>918.25</v>
      </c>
      <c r="L302">
        <v>483.25</v>
      </c>
      <c r="M302">
        <v>306</v>
      </c>
      <c r="N302">
        <v>129</v>
      </c>
    </row>
    <row r="303" spans="1:14" x14ac:dyDescent="0.3">
      <c r="A303" t="s">
        <v>1023</v>
      </c>
      <c r="C303" t="s">
        <v>1586</v>
      </c>
      <c r="D303" t="s">
        <v>1119</v>
      </c>
      <c r="E303" t="s">
        <v>1144</v>
      </c>
      <c r="F303">
        <v>6</v>
      </c>
      <c r="G303">
        <f t="shared" si="4"/>
        <v>6</v>
      </c>
      <c r="H303" t="s">
        <v>1121</v>
      </c>
      <c r="K303" s="2">
        <v>1348.65</v>
      </c>
      <c r="L303">
        <v>733.65</v>
      </c>
      <c r="M303">
        <v>486</v>
      </c>
      <c r="N303">
        <v>129</v>
      </c>
    </row>
    <row r="304" spans="1:14" x14ac:dyDescent="0.3">
      <c r="A304" t="s">
        <v>1024</v>
      </c>
      <c r="C304" t="s">
        <v>1587</v>
      </c>
      <c r="D304" t="s">
        <v>1119</v>
      </c>
      <c r="E304" t="s">
        <v>1148</v>
      </c>
      <c r="F304">
        <v>8</v>
      </c>
      <c r="G304">
        <f t="shared" si="4"/>
        <v>8</v>
      </c>
      <c r="H304" t="s">
        <v>1121</v>
      </c>
      <c r="K304" s="2">
        <v>1492.65</v>
      </c>
      <c r="L304">
        <v>733.65</v>
      </c>
      <c r="M304">
        <v>630</v>
      </c>
      <c r="N304">
        <v>129</v>
      </c>
    </row>
    <row r="305" spans="1:14" x14ac:dyDescent="0.3">
      <c r="A305" t="s">
        <v>1028</v>
      </c>
      <c r="C305" t="s">
        <v>1588</v>
      </c>
      <c r="D305" t="s">
        <v>1119</v>
      </c>
      <c r="E305" t="s">
        <v>1178</v>
      </c>
      <c r="F305">
        <v>5</v>
      </c>
      <c r="G305">
        <f t="shared" si="4"/>
        <v>5</v>
      </c>
      <c r="H305" t="s">
        <v>1121</v>
      </c>
      <c r="K305">
        <v>961.15</v>
      </c>
      <c r="L305">
        <v>454.15</v>
      </c>
      <c r="M305">
        <v>378</v>
      </c>
      <c r="N305">
        <v>129</v>
      </c>
    </row>
    <row r="306" spans="1:14" x14ac:dyDescent="0.3">
      <c r="A306" t="s">
        <v>1030</v>
      </c>
      <c r="C306" t="s">
        <v>1589</v>
      </c>
      <c r="D306" t="s">
        <v>1119</v>
      </c>
      <c r="E306" t="s">
        <v>1120</v>
      </c>
      <c r="F306">
        <v>7</v>
      </c>
      <c r="G306">
        <f t="shared" si="4"/>
        <v>7</v>
      </c>
      <c r="H306" t="s">
        <v>1121</v>
      </c>
      <c r="K306" s="2">
        <v>1846.55</v>
      </c>
      <c r="L306" s="2">
        <v>1141.55</v>
      </c>
      <c r="M306">
        <v>576</v>
      </c>
      <c r="N306">
        <v>129</v>
      </c>
    </row>
    <row r="307" spans="1:14" x14ac:dyDescent="0.3">
      <c r="A307" t="s">
        <v>1590</v>
      </c>
      <c r="C307" t="s">
        <v>1591</v>
      </c>
      <c r="D307" t="s">
        <v>1119</v>
      </c>
      <c r="E307" t="s">
        <v>1229</v>
      </c>
      <c r="F307">
        <v>3</v>
      </c>
      <c r="G307">
        <f t="shared" si="4"/>
        <v>3</v>
      </c>
      <c r="H307" t="s">
        <v>1121</v>
      </c>
      <c r="K307">
        <v>499.8</v>
      </c>
      <c r="L307">
        <v>283.8</v>
      </c>
      <c r="M307">
        <v>216</v>
      </c>
    </row>
    <row r="308" spans="1:14" x14ac:dyDescent="0.3">
      <c r="A308" t="s">
        <v>1032</v>
      </c>
      <c r="C308" t="s">
        <v>1592</v>
      </c>
      <c r="D308" t="s">
        <v>1119</v>
      </c>
      <c r="E308" t="s">
        <v>1178</v>
      </c>
      <c r="F308">
        <v>5</v>
      </c>
      <c r="G308">
        <f t="shared" si="4"/>
        <v>5</v>
      </c>
      <c r="H308" t="s">
        <v>1121</v>
      </c>
      <c r="K308">
        <v>921.75</v>
      </c>
      <c r="L308">
        <v>414.75</v>
      </c>
      <c r="M308">
        <v>378</v>
      </c>
      <c r="N308">
        <v>129</v>
      </c>
    </row>
    <row r="309" spans="1:14" x14ac:dyDescent="0.3">
      <c r="A309" t="s">
        <v>1034</v>
      </c>
      <c r="C309" t="s">
        <v>1593</v>
      </c>
      <c r="D309" t="s">
        <v>1119</v>
      </c>
      <c r="E309" t="s">
        <v>1144</v>
      </c>
      <c r="F309">
        <v>6</v>
      </c>
      <c r="G309">
        <f t="shared" si="4"/>
        <v>6</v>
      </c>
      <c r="H309" t="s">
        <v>1121</v>
      </c>
      <c r="K309" s="2">
        <v>1351.15</v>
      </c>
      <c r="L309">
        <v>772.15</v>
      </c>
      <c r="M309">
        <v>450</v>
      </c>
      <c r="N309">
        <v>129</v>
      </c>
    </row>
    <row r="310" spans="1:14" x14ac:dyDescent="0.3">
      <c r="A310" t="s">
        <v>1035</v>
      </c>
      <c r="C310" t="s">
        <v>1594</v>
      </c>
      <c r="D310" t="s">
        <v>1119</v>
      </c>
      <c r="E310" t="s">
        <v>1148</v>
      </c>
      <c r="F310">
        <v>8</v>
      </c>
      <c r="G310">
        <f t="shared" si="4"/>
        <v>8</v>
      </c>
      <c r="H310" t="s">
        <v>1121</v>
      </c>
      <c r="K310" s="2">
        <v>2342.4</v>
      </c>
      <c r="L310" s="2">
        <v>1619.4</v>
      </c>
      <c r="M310">
        <v>594</v>
      </c>
      <c r="N310">
        <v>129</v>
      </c>
    </row>
    <row r="311" spans="1:14" x14ac:dyDescent="0.3">
      <c r="A311" t="s">
        <v>1038</v>
      </c>
      <c r="C311" t="s">
        <v>1595</v>
      </c>
      <c r="D311" t="s">
        <v>1119</v>
      </c>
      <c r="E311" t="s">
        <v>1120</v>
      </c>
      <c r="F311">
        <v>7</v>
      </c>
      <c r="G311">
        <f t="shared" si="4"/>
        <v>7</v>
      </c>
      <c r="H311" t="s">
        <v>1121</v>
      </c>
      <c r="K311" s="2">
        <v>1717.15</v>
      </c>
      <c r="L311" s="2">
        <v>1066.1500000000001</v>
      </c>
      <c r="M311">
        <v>522</v>
      </c>
      <c r="N311">
        <v>129</v>
      </c>
    </row>
    <row r="312" spans="1:14" x14ac:dyDescent="0.3">
      <c r="A312" t="s">
        <v>1044</v>
      </c>
      <c r="C312" t="s">
        <v>1596</v>
      </c>
      <c r="D312" t="s">
        <v>1581</v>
      </c>
      <c r="E312" t="s">
        <v>1120</v>
      </c>
      <c r="F312">
        <v>7</v>
      </c>
      <c r="G312">
        <f t="shared" si="4"/>
        <v>7</v>
      </c>
      <c r="H312" t="s">
        <v>1121</v>
      </c>
      <c r="K312" s="2">
        <v>1732.45</v>
      </c>
      <c r="L312">
        <v>991.45</v>
      </c>
      <c r="M312">
        <v>612</v>
      </c>
      <c r="N312">
        <v>129</v>
      </c>
    </row>
    <row r="313" spans="1:14" x14ac:dyDescent="0.3">
      <c r="A313" t="s">
        <v>1045</v>
      </c>
      <c r="C313" t="s">
        <v>1597</v>
      </c>
      <c r="D313" t="s">
        <v>1581</v>
      </c>
      <c r="E313" t="s">
        <v>1148</v>
      </c>
      <c r="F313">
        <v>8</v>
      </c>
      <c r="G313">
        <f t="shared" si="4"/>
        <v>8</v>
      </c>
      <c r="H313" t="s">
        <v>1121</v>
      </c>
      <c r="K313" s="2">
        <v>2579.1999999999998</v>
      </c>
      <c r="L313" s="2">
        <v>1766.2</v>
      </c>
      <c r="M313">
        <v>684</v>
      </c>
      <c r="N313">
        <v>129</v>
      </c>
    </row>
    <row r="314" spans="1:14" x14ac:dyDescent="0.3">
      <c r="A314" t="s">
        <v>1081</v>
      </c>
      <c r="C314" t="s">
        <v>1598</v>
      </c>
      <c r="D314" t="s">
        <v>1581</v>
      </c>
      <c r="E314" t="s">
        <v>1133</v>
      </c>
      <c r="F314">
        <v>2</v>
      </c>
      <c r="G314">
        <f t="shared" si="4"/>
        <v>2</v>
      </c>
      <c r="H314" t="s">
        <v>1121</v>
      </c>
      <c r="K314">
        <v>279.60000000000002</v>
      </c>
      <c r="L314">
        <v>23.6</v>
      </c>
      <c r="M314">
        <v>162</v>
      </c>
      <c r="N314">
        <v>94</v>
      </c>
    </row>
    <row r="315" spans="1:14" x14ac:dyDescent="0.3">
      <c r="A315" t="s">
        <v>1083</v>
      </c>
      <c r="C315" t="s">
        <v>1599</v>
      </c>
      <c r="D315" t="s">
        <v>1119</v>
      </c>
      <c r="E315" t="s">
        <v>1229</v>
      </c>
      <c r="F315">
        <v>3</v>
      </c>
      <c r="G315">
        <f t="shared" si="4"/>
        <v>3</v>
      </c>
      <c r="H315" t="s">
        <v>1121</v>
      </c>
      <c r="K315">
        <v>828.2</v>
      </c>
      <c r="L315">
        <v>482.2</v>
      </c>
      <c r="M315">
        <v>252</v>
      </c>
      <c r="N315">
        <v>94</v>
      </c>
    </row>
    <row r="316" spans="1:14" x14ac:dyDescent="0.3">
      <c r="A316" t="s">
        <v>1084</v>
      </c>
      <c r="C316" t="s">
        <v>1600</v>
      </c>
      <c r="D316" t="s">
        <v>1119</v>
      </c>
      <c r="E316" t="s">
        <v>1144</v>
      </c>
      <c r="F316">
        <v>6</v>
      </c>
      <c r="G316">
        <f t="shared" si="4"/>
        <v>6</v>
      </c>
      <c r="H316" t="s">
        <v>1121</v>
      </c>
      <c r="K316" s="2">
        <v>1739.6</v>
      </c>
      <c r="L316" s="2">
        <v>1141.5999999999999</v>
      </c>
      <c r="M316">
        <v>504</v>
      </c>
      <c r="N316">
        <v>94</v>
      </c>
    </row>
    <row r="317" spans="1:14" x14ac:dyDescent="0.3">
      <c r="A317" t="s">
        <v>1085</v>
      </c>
      <c r="C317" t="s">
        <v>1601</v>
      </c>
      <c r="D317" t="s">
        <v>1119</v>
      </c>
      <c r="E317" t="s">
        <v>1148</v>
      </c>
      <c r="F317">
        <v>8</v>
      </c>
      <c r="G317">
        <f t="shared" si="4"/>
        <v>8</v>
      </c>
      <c r="H317" t="s">
        <v>1121</v>
      </c>
      <c r="K317" s="2">
        <v>2758.85</v>
      </c>
      <c r="L317" s="2">
        <v>2016.85</v>
      </c>
      <c r="M317">
        <v>648</v>
      </c>
      <c r="N317">
        <v>94</v>
      </c>
    </row>
    <row r="318" spans="1:14" x14ac:dyDescent="0.3">
      <c r="A318" t="s">
        <v>1602</v>
      </c>
      <c r="C318" t="s">
        <v>1603</v>
      </c>
      <c r="D318" t="s">
        <v>1119</v>
      </c>
      <c r="E318" t="s">
        <v>1120</v>
      </c>
      <c r="F318">
        <v>7</v>
      </c>
      <c r="G318">
        <f t="shared" si="4"/>
        <v>7</v>
      </c>
      <c r="H318" t="s">
        <v>1121</v>
      </c>
      <c r="K318" s="2">
        <v>1197.5</v>
      </c>
      <c r="L318" s="2">
        <v>1125.5</v>
      </c>
      <c r="M318">
        <v>72</v>
      </c>
    </row>
    <row r="319" spans="1:14" x14ac:dyDescent="0.3">
      <c r="A319" t="s">
        <v>1094</v>
      </c>
      <c r="C319" t="s">
        <v>1604</v>
      </c>
      <c r="D319" t="s">
        <v>1119</v>
      </c>
      <c r="E319" t="s">
        <v>1178</v>
      </c>
      <c r="F319">
        <v>5</v>
      </c>
      <c r="G319">
        <f t="shared" si="4"/>
        <v>5</v>
      </c>
      <c r="H319" t="s">
        <v>1121</v>
      </c>
      <c r="K319">
        <v>823.55</v>
      </c>
      <c r="L319">
        <v>351.55</v>
      </c>
      <c r="M319">
        <v>378</v>
      </c>
      <c r="N319">
        <v>94</v>
      </c>
    </row>
    <row r="320" spans="1:14" x14ac:dyDescent="0.3">
      <c r="A320" t="s">
        <v>1096</v>
      </c>
      <c r="C320" t="s">
        <v>1605</v>
      </c>
      <c r="D320" t="s">
        <v>1119</v>
      </c>
      <c r="E320" t="s">
        <v>1120</v>
      </c>
      <c r="F320">
        <v>7</v>
      </c>
      <c r="G320">
        <f t="shared" si="4"/>
        <v>7</v>
      </c>
      <c r="H320" t="s">
        <v>1121</v>
      </c>
      <c r="K320" s="2">
        <v>1860.35</v>
      </c>
      <c r="L320" s="2">
        <v>1148.3499999999999</v>
      </c>
      <c r="M320">
        <v>618</v>
      </c>
      <c r="N320">
        <v>94</v>
      </c>
    </row>
    <row r="321" spans="1:14" x14ac:dyDescent="0.3">
      <c r="A321" t="s">
        <v>1097</v>
      </c>
      <c r="C321" t="s">
        <v>1606</v>
      </c>
      <c r="D321" t="s">
        <v>1119</v>
      </c>
      <c r="E321" t="s">
        <v>1148</v>
      </c>
      <c r="F321">
        <v>8</v>
      </c>
      <c r="G321">
        <f t="shared" si="4"/>
        <v>8</v>
      </c>
      <c r="H321" t="s">
        <v>1121</v>
      </c>
      <c r="K321" s="2">
        <v>2010.35</v>
      </c>
      <c r="L321" s="2">
        <v>1208.3499999999999</v>
      </c>
      <c r="M321">
        <v>708</v>
      </c>
      <c r="N321">
        <v>94</v>
      </c>
    </row>
    <row r="322" spans="1:14" x14ac:dyDescent="0.3">
      <c r="A322" t="s">
        <v>1607</v>
      </c>
      <c r="C322" t="s">
        <v>1608</v>
      </c>
      <c r="D322" t="s">
        <v>1119</v>
      </c>
      <c r="E322" t="s">
        <v>1148</v>
      </c>
      <c r="F322">
        <v>8</v>
      </c>
      <c r="G322">
        <f t="shared" si="4"/>
        <v>8</v>
      </c>
      <c r="H322" t="s">
        <v>1121</v>
      </c>
      <c r="K322" s="2">
        <v>1761.5</v>
      </c>
      <c r="L322" s="2">
        <v>1185.5</v>
      </c>
      <c r="M322">
        <v>576</v>
      </c>
    </row>
    <row r="323" spans="1:14" x14ac:dyDescent="0.3">
      <c r="A323" t="s">
        <v>1609</v>
      </c>
      <c r="C323" t="s">
        <v>1610</v>
      </c>
      <c r="D323" t="s">
        <v>1119</v>
      </c>
      <c r="E323" t="s">
        <v>1120</v>
      </c>
      <c r="F323">
        <v>7</v>
      </c>
      <c r="G323">
        <f t="shared" ref="G323:G386" si="5">(F323-INT(F323))*5/3+INT(F323)</f>
        <v>7</v>
      </c>
      <c r="H323" t="s">
        <v>1121</v>
      </c>
      <c r="K323">
        <v>594.75</v>
      </c>
      <c r="L323">
        <v>522.75</v>
      </c>
      <c r="M323">
        <v>72</v>
      </c>
    </row>
    <row r="324" spans="1:14" x14ac:dyDescent="0.3">
      <c r="A324" t="s">
        <v>1611</v>
      </c>
      <c r="C324" t="s">
        <v>1612</v>
      </c>
      <c r="D324" t="s">
        <v>1119</v>
      </c>
      <c r="E324" t="s">
        <v>1229</v>
      </c>
      <c r="F324">
        <v>3</v>
      </c>
      <c r="G324">
        <f t="shared" si="5"/>
        <v>3</v>
      </c>
      <c r="H324" t="s">
        <v>1121</v>
      </c>
      <c r="K324">
        <v>499.8</v>
      </c>
      <c r="L324">
        <v>283.8</v>
      </c>
      <c r="M324">
        <v>216</v>
      </c>
    </row>
    <row r="325" spans="1:14" x14ac:dyDescent="0.3">
      <c r="A325" t="s">
        <v>1613</v>
      </c>
      <c r="C325" t="s">
        <v>1614</v>
      </c>
      <c r="D325" t="s">
        <v>1119</v>
      </c>
      <c r="E325" t="s">
        <v>1120</v>
      </c>
      <c r="F325">
        <v>7</v>
      </c>
      <c r="G325">
        <f t="shared" si="5"/>
        <v>7</v>
      </c>
      <c r="H325" t="s">
        <v>1121</v>
      </c>
      <c r="K325" s="2">
        <v>1197.5</v>
      </c>
      <c r="L325" s="2">
        <v>1125.5</v>
      </c>
      <c r="M325">
        <v>72</v>
      </c>
    </row>
    <row r="326" spans="1:14" x14ac:dyDescent="0.3">
      <c r="A326" t="s">
        <v>1615</v>
      </c>
      <c r="C326" t="s">
        <v>1616</v>
      </c>
      <c r="D326" t="s">
        <v>1119</v>
      </c>
      <c r="E326" t="s">
        <v>1148</v>
      </c>
      <c r="F326">
        <v>8</v>
      </c>
      <c r="G326">
        <f t="shared" si="5"/>
        <v>8</v>
      </c>
      <c r="H326" t="s">
        <v>1121</v>
      </c>
      <c r="K326" s="2">
        <v>1761.5</v>
      </c>
      <c r="L326" s="2">
        <v>1185.5</v>
      </c>
      <c r="M326">
        <v>576</v>
      </c>
    </row>
    <row r="327" spans="1:14" x14ac:dyDescent="0.3">
      <c r="A327" t="s">
        <v>1617</v>
      </c>
      <c r="C327" t="s">
        <v>1618</v>
      </c>
      <c r="D327" t="s">
        <v>1119</v>
      </c>
      <c r="E327" t="s">
        <v>1120</v>
      </c>
      <c r="F327">
        <v>7</v>
      </c>
      <c r="G327">
        <f t="shared" si="5"/>
        <v>7</v>
      </c>
      <c r="H327" t="s">
        <v>1121</v>
      </c>
      <c r="K327">
        <v>688.75</v>
      </c>
      <c r="L327">
        <v>616.75</v>
      </c>
      <c r="M327">
        <v>72</v>
      </c>
    </row>
    <row r="328" spans="1:14" x14ac:dyDescent="0.3">
      <c r="A328" t="s">
        <v>1619</v>
      </c>
      <c r="C328" t="s">
        <v>1620</v>
      </c>
      <c r="D328" t="s">
        <v>1119</v>
      </c>
      <c r="E328" t="s">
        <v>1229</v>
      </c>
      <c r="F328">
        <v>3</v>
      </c>
      <c r="G328">
        <f t="shared" si="5"/>
        <v>3</v>
      </c>
      <c r="H328" t="s">
        <v>1121</v>
      </c>
      <c r="K328">
        <v>536.79999999999995</v>
      </c>
      <c r="L328">
        <v>320.8</v>
      </c>
      <c r="M328">
        <v>216</v>
      </c>
    </row>
    <row r="329" spans="1:14" x14ac:dyDescent="0.3">
      <c r="A329" t="s">
        <v>1621</v>
      </c>
      <c r="C329" t="s">
        <v>1622</v>
      </c>
      <c r="D329" t="s">
        <v>1119</v>
      </c>
      <c r="E329" t="s">
        <v>1229</v>
      </c>
      <c r="F329">
        <v>3</v>
      </c>
      <c r="G329">
        <f t="shared" si="5"/>
        <v>3</v>
      </c>
      <c r="H329" t="s">
        <v>1121</v>
      </c>
      <c r="K329">
        <v>587.1</v>
      </c>
      <c r="L329">
        <v>371.1</v>
      </c>
      <c r="M329">
        <v>216</v>
      </c>
    </row>
    <row r="330" spans="1:14" x14ac:dyDescent="0.3">
      <c r="A330" t="s">
        <v>1623</v>
      </c>
      <c r="C330" t="s">
        <v>1624</v>
      </c>
      <c r="D330" t="s">
        <v>1119</v>
      </c>
      <c r="E330" t="s">
        <v>1144</v>
      </c>
      <c r="F330">
        <v>6</v>
      </c>
      <c r="G330">
        <f t="shared" si="5"/>
        <v>6</v>
      </c>
      <c r="H330" t="s">
        <v>1121</v>
      </c>
      <c r="K330" s="2">
        <v>1246.55</v>
      </c>
      <c r="L330">
        <v>814.55</v>
      </c>
      <c r="M330">
        <v>432</v>
      </c>
    </row>
    <row r="331" spans="1:14" x14ac:dyDescent="0.3">
      <c r="A331" t="s">
        <v>1625</v>
      </c>
      <c r="C331" t="s">
        <v>1626</v>
      </c>
      <c r="D331" t="s">
        <v>1119</v>
      </c>
      <c r="E331" t="s">
        <v>1148</v>
      </c>
      <c r="F331">
        <v>8</v>
      </c>
      <c r="G331">
        <f t="shared" si="5"/>
        <v>8</v>
      </c>
      <c r="H331" t="s">
        <v>1121</v>
      </c>
      <c r="K331" s="2">
        <v>1908.3</v>
      </c>
      <c r="L331" s="2">
        <v>1332.3</v>
      </c>
      <c r="M331">
        <v>576</v>
      </c>
    </row>
    <row r="332" spans="1:14" x14ac:dyDescent="0.3">
      <c r="A332" t="s">
        <v>1627</v>
      </c>
      <c r="C332" t="s">
        <v>1628</v>
      </c>
      <c r="D332" t="s">
        <v>1119</v>
      </c>
      <c r="E332" t="s">
        <v>1120</v>
      </c>
      <c r="F332">
        <v>7</v>
      </c>
      <c r="G332">
        <f t="shared" si="5"/>
        <v>7</v>
      </c>
      <c r="H332" t="s">
        <v>1121</v>
      </c>
      <c r="K332">
        <v>688.75</v>
      </c>
      <c r="L332">
        <v>616.75</v>
      </c>
      <c r="M332">
        <v>72</v>
      </c>
    </row>
    <row r="333" spans="1:14" x14ac:dyDescent="0.3">
      <c r="A333" t="s">
        <v>1629</v>
      </c>
      <c r="C333" t="s">
        <v>1630</v>
      </c>
      <c r="D333" t="s">
        <v>1119</v>
      </c>
      <c r="E333" t="s">
        <v>1148</v>
      </c>
      <c r="F333">
        <v>8</v>
      </c>
      <c r="G333">
        <f t="shared" si="5"/>
        <v>8</v>
      </c>
      <c r="H333" t="s">
        <v>1121</v>
      </c>
      <c r="K333" s="2">
        <v>1761.5</v>
      </c>
      <c r="L333" s="2">
        <v>1185.5</v>
      </c>
      <c r="M333">
        <v>576</v>
      </c>
    </row>
    <row r="334" spans="1:14" x14ac:dyDescent="0.3">
      <c r="A334" t="s">
        <v>1631</v>
      </c>
      <c r="C334" t="s">
        <v>1632</v>
      </c>
      <c r="D334" t="s">
        <v>1119</v>
      </c>
      <c r="E334" t="s">
        <v>1120</v>
      </c>
      <c r="F334">
        <v>7</v>
      </c>
      <c r="G334">
        <f t="shared" si="5"/>
        <v>7</v>
      </c>
      <c r="H334" t="s">
        <v>1121</v>
      </c>
      <c r="K334">
        <v>688.75</v>
      </c>
      <c r="L334">
        <v>616.75</v>
      </c>
      <c r="M334">
        <v>72</v>
      </c>
    </row>
    <row r="335" spans="1:14" x14ac:dyDescent="0.3">
      <c r="A335" t="s">
        <v>1633</v>
      </c>
      <c r="C335" t="s">
        <v>1634</v>
      </c>
      <c r="D335" t="s">
        <v>1119</v>
      </c>
      <c r="E335" t="s">
        <v>1229</v>
      </c>
      <c r="F335">
        <v>3</v>
      </c>
      <c r="G335">
        <f t="shared" si="5"/>
        <v>3</v>
      </c>
      <c r="H335" t="s">
        <v>1121</v>
      </c>
      <c r="K335">
        <v>536.79999999999995</v>
      </c>
      <c r="L335">
        <v>320.8</v>
      </c>
      <c r="M335">
        <v>216</v>
      </c>
    </row>
    <row r="336" spans="1:14" x14ac:dyDescent="0.3">
      <c r="A336" t="s">
        <v>1635</v>
      </c>
      <c r="C336" t="s">
        <v>1636</v>
      </c>
      <c r="D336" t="s">
        <v>1119</v>
      </c>
      <c r="E336" t="s">
        <v>1120</v>
      </c>
      <c r="F336">
        <v>7</v>
      </c>
      <c r="G336">
        <f t="shared" si="5"/>
        <v>7</v>
      </c>
      <c r="H336" t="s">
        <v>1121</v>
      </c>
      <c r="K336">
        <v>688.75</v>
      </c>
      <c r="L336">
        <v>616.75</v>
      </c>
      <c r="M336">
        <v>72</v>
      </c>
    </row>
    <row r="337" spans="1:13" x14ac:dyDescent="0.3">
      <c r="A337" t="s">
        <v>1637</v>
      </c>
      <c r="C337" t="s">
        <v>1638</v>
      </c>
      <c r="D337" t="s">
        <v>1119</v>
      </c>
      <c r="E337" t="s">
        <v>1148</v>
      </c>
      <c r="F337">
        <v>8</v>
      </c>
      <c r="G337">
        <f t="shared" si="5"/>
        <v>8</v>
      </c>
      <c r="H337" t="s">
        <v>1121</v>
      </c>
      <c r="K337" s="2">
        <v>1761.5</v>
      </c>
      <c r="L337" s="2">
        <v>1185.5</v>
      </c>
      <c r="M337">
        <v>576</v>
      </c>
    </row>
    <row r="338" spans="1:13" x14ac:dyDescent="0.3">
      <c r="A338" t="s">
        <v>1639</v>
      </c>
      <c r="C338" t="s">
        <v>1640</v>
      </c>
      <c r="D338" t="s">
        <v>1119</v>
      </c>
      <c r="E338" t="s">
        <v>1120</v>
      </c>
      <c r="F338">
        <v>7</v>
      </c>
      <c r="G338">
        <f t="shared" si="5"/>
        <v>7</v>
      </c>
      <c r="H338" t="s">
        <v>1121</v>
      </c>
      <c r="K338">
        <v>688.75</v>
      </c>
      <c r="L338">
        <v>616.75</v>
      </c>
      <c r="M338">
        <v>72</v>
      </c>
    </row>
    <row r="339" spans="1:13" x14ac:dyDescent="0.3">
      <c r="A339" t="s">
        <v>1641</v>
      </c>
      <c r="C339" t="s">
        <v>1642</v>
      </c>
      <c r="D339" t="s">
        <v>1119</v>
      </c>
      <c r="E339" t="s">
        <v>1229</v>
      </c>
      <c r="F339">
        <v>3</v>
      </c>
      <c r="G339">
        <f t="shared" si="5"/>
        <v>3</v>
      </c>
      <c r="H339" t="s">
        <v>1121</v>
      </c>
      <c r="K339">
        <v>536.79999999999995</v>
      </c>
      <c r="L339">
        <v>320.8</v>
      </c>
      <c r="M339">
        <v>216</v>
      </c>
    </row>
    <row r="340" spans="1:13" x14ac:dyDescent="0.3">
      <c r="A340" t="s">
        <v>1643</v>
      </c>
      <c r="C340" t="s">
        <v>1644</v>
      </c>
      <c r="D340" t="s">
        <v>1119</v>
      </c>
      <c r="E340" t="s">
        <v>1120</v>
      </c>
      <c r="F340">
        <v>7</v>
      </c>
      <c r="G340">
        <f t="shared" si="5"/>
        <v>7</v>
      </c>
      <c r="H340" t="s">
        <v>1121</v>
      </c>
      <c r="K340">
        <v>688.75</v>
      </c>
      <c r="L340">
        <v>616.75</v>
      </c>
      <c r="M340">
        <v>72</v>
      </c>
    </row>
    <row r="341" spans="1:13" x14ac:dyDescent="0.3">
      <c r="A341" t="s">
        <v>547</v>
      </c>
      <c r="C341" t="s">
        <v>1645</v>
      </c>
      <c r="D341" t="s">
        <v>1119</v>
      </c>
      <c r="E341" t="s">
        <v>1133</v>
      </c>
      <c r="F341">
        <v>2</v>
      </c>
      <c r="G341">
        <f t="shared" si="5"/>
        <v>2</v>
      </c>
      <c r="H341" t="s">
        <v>1121</v>
      </c>
      <c r="K341" s="2">
        <v>1589.45</v>
      </c>
      <c r="L341">
        <v>725.45</v>
      </c>
      <c r="M341">
        <v>864</v>
      </c>
    </row>
    <row r="342" spans="1:13" x14ac:dyDescent="0.3">
      <c r="A342" t="s">
        <v>548</v>
      </c>
      <c r="C342" t="s">
        <v>1646</v>
      </c>
      <c r="D342" t="s">
        <v>1119</v>
      </c>
      <c r="E342" t="s">
        <v>1133</v>
      </c>
      <c r="F342">
        <v>2</v>
      </c>
      <c r="G342">
        <f t="shared" si="5"/>
        <v>2</v>
      </c>
      <c r="H342" t="s">
        <v>1121</v>
      </c>
      <c r="K342" s="2">
        <v>1717.45</v>
      </c>
      <c r="L342">
        <v>781.45</v>
      </c>
      <c r="M342">
        <v>936</v>
      </c>
    </row>
    <row r="343" spans="1:13" x14ac:dyDescent="0.3">
      <c r="A343" t="s">
        <v>1647</v>
      </c>
      <c r="C343" t="s">
        <v>1648</v>
      </c>
      <c r="D343" t="s">
        <v>1119</v>
      </c>
      <c r="E343" t="s">
        <v>1148</v>
      </c>
      <c r="F343">
        <v>8</v>
      </c>
      <c r="G343">
        <f t="shared" si="5"/>
        <v>8</v>
      </c>
      <c r="H343" t="s">
        <v>1121</v>
      </c>
      <c r="K343" s="2">
        <v>1761.5</v>
      </c>
      <c r="L343" s="2">
        <v>1185.5</v>
      </c>
      <c r="M343">
        <v>576</v>
      </c>
    </row>
    <row r="344" spans="1:13" x14ac:dyDescent="0.3">
      <c r="A344" t="s">
        <v>1649</v>
      </c>
      <c r="C344" t="s">
        <v>1650</v>
      </c>
      <c r="D344" t="s">
        <v>1119</v>
      </c>
      <c r="E344" t="s">
        <v>1229</v>
      </c>
      <c r="F344">
        <v>3</v>
      </c>
      <c r="G344">
        <f t="shared" si="5"/>
        <v>3</v>
      </c>
      <c r="H344" t="s">
        <v>1121</v>
      </c>
      <c r="K344">
        <v>536.79999999999995</v>
      </c>
      <c r="L344">
        <v>320.8</v>
      </c>
      <c r="M344">
        <v>216</v>
      </c>
    </row>
    <row r="345" spans="1:13" x14ac:dyDescent="0.3">
      <c r="A345" t="s">
        <v>1651</v>
      </c>
      <c r="C345" t="s">
        <v>1652</v>
      </c>
      <c r="D345" t="s">
        <v>1119</v>
      </c>
      <c r="E345" t="s">
        <v>1120</v>
      </c>
      <c r="F345">
        <v>7</v>
      </c>
      <c r="G345">
        <f t="shared" si="5"/>
        <v>7</v>
      </c>
      <c r="H345" t="s">
        <v>1121</v>
      </c>
      <c r="K345" s="2">
        <v>1249.25</v>
      </c>
      <c r="L345">
        <v>745.25</v>
      </c>
      <c r="M345">
        <v>504</v>
      </c>
    </row>
    <row r="346" spans="1:13" x14ac:dyDescent="0.3">
      <c r="A346" t="s">
        <v>1653</v>
      </c>
      <c r="C346" t="s">
        <v>1654</v>
      </c>
      <c r="D346" t="s">
        <v>1119</v>
      </c>
      <c r="E346" t="s">
        <v>1229</v>
      </c>
      <c r="F346">
        <v>3</v>
      </c>
      <c r="G346">
        <f t="shared" si="5"/>
        <v>3</v>
      </c>
      <c r="H346" t="s">
        <v>1121</v>
      </c>
      <c r="K346">
        <v>486.9</v>
      </c>
      <c r="L346">
        <v>270.89999999999998</v>
      </c>
      <c r="M346">
        <v>216</v>
      </c>
    </row>
    <row r="347" spans="1:13" x14ac:dyDescent="0.3">
      <c r="A347" t="s">
        <v>1655</v>
      </c>
      <c r="C347" t="s">
        <v>1656</v>
      </c>
      <c r="D347" t="s">
        <v>1119</v>
      </c>
      <c r="E347" t="s">
        <v>1120</v>
      </c>
      <c r="F347">
        <v>7</v>
      </c>
      <c r="G347">
        <f t="shared" si="5"/>
        <v>7</v>
      </c>
      <c r="H347" t="s">
        <v>1121</v>
      </c>
      <c r="K347" s="2">
        <v>1199.3499999999999</v>
      </c>
      <c r="L347">
        <v>695.35</v>
      </c>
      <c r="M347">
        <v>504</v>
      </c>
    </row>
    <row r="348" spans="1:13" x14ac:dyDescent="0.3">
      <c r="A348" t="s">
        <v>1657</v>
      </c>
      <c r="C348" t="s">
        <v>1658</v>
      </c>
      <c r="D348" t="s">
        <v>1119</v>
      </c>
      <c r="E348" t="s">
        <v>1120</v>
      </c>
      <c r="F348">
        <v>7</v>
      </c>
      <c r="G348">
        <f t="shared" si="5"/>
        <v>7</v>
      </c>
      <c r="H348" t="s">
        <v>1121</v>
      </c>
      <c r="K348">
        <v>688.75</v>
      </c>
      <c r="L348">
        <v>616.75</v>
      </c>
      <c r="M348">
        <v>72</v>
      </c>
    </row>
    <row r="349" spans="1:13" x14ac:dyDescent="0.3">
      <c r="A349" t="s">
        <v>685</v>
      </c>
      <c r="C349" t="s">
        <v>1659</v>
      </c>
      <c r="D349" t="s">
        <v>1119</v>
      </c>
      <c r="E349" t="s">
        <v>1229</v>
      </c>
      <c r="F349">
        <v>3</v>
      </c>
      <c r="G349">
        <f t="shared" si="5"/>
        <v>3</v>
      </c>
      <c r="H349" t="s">
        <v>1121</v>
      </c>
      <c r="K349">
        <v>536.79999999999995</v>
      </c>
      <c r="L349">
        <v>320.8</v>
      </c>
      <c r="M349">
        <v>216</v>
      </c>
    </row>
    <row r="350" spans="1:13" x14ac:dyDescent="0.3">
      <c r="A350" t="s">
        <v>687</v>
      </c>
      <c r="C350" t="s">
        <v>1660</v>
      </c>
      <c r="D350" t="s">
        <v>1119</v>
      </c>
      <c r="E350" t="s">
        <v>1120</v>
      </c>
      <c r="F350">
        <v>7</v>
      </c>
      <c r="G350">
        <f t="shared" si="5"/>
        <v>7</v>
      </c>
      <c r="H350" t="s">
        <v>1121</v>
      </c>
      <c r="K350">
        <v>688.75</v>
      </c>
      <c r="L350">
        <v>616.75</v>
      </c>
      <c r="M350">
        <v>72</v>
      </c>
    </row>
    <row r="351" spans="1:13" x14ac:dyDescent="0.3">
      <c r="A351" t="s">
        <v>688</v>
      </c>
      <c r="C351" t="s">
        <v>1661</v>
      </c>
      <c r="D351" t="s">
        <v>1119</v>
      </c>
      <c r="E351" t="s">
        <v>1148</v>
      </c>
      <c r="F351">
        <v>8</v>
      </c>
      <c r="G351">
        <f t="shared" si="5"/>
        <v>8</v>
      </c>
      <c r="H351" t="s">
        <v>1121</v>
      </c>
      <c r="K351" s="2">
        <v>1761.5</v>
      </c>
      <c r="L351" s="2">
        <v>1185.5</v>
      </c>
      <c r="M351">
        <v>576</v>
      </c>
    </row>
    <row r="352" spans="1:13" x14ac:dyDescent="0.3">
      <c r="A352" t="s">
        <v>1662</v>
      </c>
      <c r="C352" t="s">
        <v>1663</v>
      </c>
      <c r="D352" t="s">
        <v>1119</v>
      </c>
      <c r="E352" t="s">
        <v>1120</v>
      </c>
      <c r="F352">
        <v>7</v>
      </c>
      <c r="G352">
        <f t="shared" si="5"/>
        <v>7</v>
      </c>
      <c r="H352" t="s">
        <v>1121</v>
      </c>
      <c r="K352">
        <v>688.75</v>
      </c>
      <c r="L352">
        <v>616.75</v>
      </c>
      <c r="M352">
        <v>72</v>
      </c>
    </row>
    <row r="353" spans="1:13" x14ac:dyDescent="0.3">
      <c r="A353" t="s">
        <v>1664</v>
      </c>
      <c r="C353" t="s">
        <v>1665</v>
      </c>
      <c r="D353" t="s">
        <v>1119</v>
      </c>
      <c r="E353" t="s">
        <v>1229</v>
      </c>
      <c r="F353">
        <v>3</v>
      </c>
      <c r="G353">
        <f t="shared" si="5"/>
        <v>3</v>
      </c>
      <c r="H353" t="s">
        <v>1121</v>
      </c>
      <c r="K353">
        <v>536.79999999999995</v>
      </c>
      <c r="L353">
        <v>320.8</v>
      </c>
      <c r="M353">
        <v>216</v>
      </c>
    </row>
    <row r="354" spans="1:13" x14ac:dyDescent="0.3">
      <c r="A354" t="s">
        <v>1666</v>
      </c>
      <c r="C354" t="s">
        <v>1667</v>
      </c>
      <c r="D354" t="s">
        <v>1119</v>
      </c>
      <c r="E354" t="s">
        <v>1120</v>
      </c>
      <c r="F354">
        <v>7</v>
      </c>
      <c r="G354">
        <f t="shared" si="5"/>
        <v>7</v>
      </c>
      <c r="H354" t="s">
        <v>1121</v>
      </c>
      <c r="K354">
        <v>688.75</v>
      </c>
      <c r="L354">
        <v>616.75</v>
      </c>
      <c r="M354">
        <v>72</v>
      </c>
    </row>
    <row r="355" spans="1:13" x14ac:dyDescent="0.3">
      <c r="A355" t="s">
        <v>1668</v>
      </c>
      <c r="C355" t="s">
        <v>1669</v>
      </c>
      <c r="D355" t="s">
        <v>1119</v>
      </c>
      <c r="E355" t="s">
        <v>1148</v>
      </c>
      <c r="F355">
        <v>8</v>
      </c>
      <c r="G355">
        <f t="shared" si="5"/>
        <v>8</v>
      </c>
      <c r="H355" t="s">
        <v>1121</v>
      </c>
      <c r="K355" s="2">
        <v>1761.5</v>
      </c>
      <c r="L355" s="2">
        <v>1185.5</v>
      </c>
      <c r="M355">
        <v>576</v>
      </c>
    </row>
    <row r="356" spans="1:13" x14ac:dyDescent="0.3">
      <c r="A356" t="s">
        <v>1670</v>
      </c>
      <c r="C356" t="s">
        <v>1671</v>
      </c>
      <c r="D356" t="s">
        <v>1119</v>
      </c>
      <c r="E356" t="s">
        <v>1120</v>
      </c>
      <c r="F356">
        <v>7</v>
      </c>
      <c r="G356">
        <f t="shared" si="5"/>
        <v>7</v>
      </c>
      <c r="H356" t="s">
        <v>1121</v>
      </c>
      <c r="K356">
        <v>688.75</v>
      </c>
      <c r="L356">
        <v>616.75</v>
      </c>
      <c r="M356">
        <v>72</v>
      </c>
    </row>
    <row r="357" spans="1:13" x14ac:dyDescent="0.3">
      <c r="A357" t="s">
        <v>1672</v>
      </c>
      <c r="C357" t="s">
        <v>1673</v>
      </c>
      <c r="D357" t="s">
        <v>1119</v>
      </c>
      <c r="E357" t="s">
        <v>1229</v>
      </c>
      <c r="F357">
        <v>3</v>
      </c>
      <c r="G357">
        <f t="shared" si="5"/>
        <v>3</v>
      </c>
      <c r="H357" t="s">
        <v>1121</v>
      </c>
      <c r="K357">
        <v>536.79999999999995</v>
      </c>
      <c r="L357">
        <v>320.8</v>
      </c>
      <c r="M357">
        <v>216</v>
      </c>
    </row>
    <row r="358" spans="1:13" x14ac:dyDescent="0.3">
      <c r="A358" t="s">
        <v>1674</v>
      </c>
      <c r="C358" t="s">
        <v>1675</v>
      </c>
      <c r="D358" t="s">
        <v>1119</v>
      </c>
      <c r="E358" t="s">
        <v>1120</v>
      </c>
      <c r="F358">
        <v>7</v>
      </c>
      <c r="G358">
        <f t="shared" si="5"/>
        <v>7</v>
      </c>
      <c r="H358" t="s">
        <v>1121</v>
      </c>
      <c r="K358">
        <v>688.75</v>
      </c>
      <c r="L358">
        <v>616.75</v>
      </c>
      <c r="M358">
        <v>72</v>
      </c>
    </row>
    <row r="359" spans="1:13" x14ac:dyDescent="0.3">
      <c r="A359" t="s">
        <v>1676</v>
      </c>
      <c r="C359" t="s">
        <v>1677</v>
      </c>
      <c r="D359" t="s">
        <v>1119</v>
      </c>
      <c r="E359" t="s">
        <v>1148</v>
      </c>
      <c r="F359">
        <v>8</v>
      </c>
      <c r="G359">
        <f t="shared" si="5"/>
        <v>8</v>
      </c>
      <c r="H359" t="s">
        <v>1121</v>
      </c>
      <c r="K359" s="2">
        <v>1761.5</v>
      </c>
      <c r="L359" s="2">
        <v>1185.5</v>
      </c>
      <c r="M359">
        <v>576</v>
      </c>
    </row>
    <row r="360" spans="1:13" x14ac:dyDescent="0.3">
      <c r="A360" t="s">
        <v>1678</v>
      </c>
      <c r="C360" t="s">
        <v>1679</v>
      </c>
      <c r="D360" t="s">
        <v>1119</v>
      </c>
      <c r="E360" t="s">
        <v>1120</v>
      </c>
      <c r="F360">
        <v>7</v>
      </c>
      <c r="G360">
        <f t="shared" si="5"/>
        <v>7</v>
      </c>
      <c r="H360" t="s">
        <v>1121</v>
      </c>
      <c r="K360" s="2">
        <v>1140</v>
      </c>
      <c r="L360">
        <v>636</v>
      </c>
      <c r="M360">
        <v>504</v>
      </c>
    </row>
    <row r="361" spans="1:13" x14ac:dyDescent="0.3">
      <c r="A361" t="s">
        <v>1680</v>
      </c>
      <c r="C361" t="s">
        <v>1681</v>
      </c>
      <c r="D361" t="s">
        <v>1119</v>
      </c>
      <c r="E361" t="s">
        <v>1229</v>
      </c>
      <c r="F361">
        <v>3</v>
      </c>
      <c r="G361">
        <f t="shared" si="5"/>
        <v>3</v>
      </c>
      <c r="H361" t="s">
        <v>1121</v>
      </c>
      <c r="K361">
        <v>422.2</v>
      </c>
      <c r="L361">
        <v>206.2</v>
      </c>
      <c r="M361">
        <v>216</v>
      </c>
    </row>
    <row r="362" spans="1:13" x14ac:dyDescent="0.3">
      <c r="A362" t="s">
        <v>1682</v>
      </c>
      <c r="C362" t="s">
        <v>1683</v>
      </c>
      <c r="D362" t="s">
        <v>1119</v>
      </c>
      <c r="E362" t="s">
        <v>1148</v>
      </c>
      <c r="F362">
        <v>8</v>
      </c>
      <c r="G362">
        <f t="shared" si="5"/>
        <v>8</v>
      </c>
      <c r="H362" t="s">
        <v>1121</v>
      </c>
      <c r="K362" s="2">
        <v>1240.5</v>
      </c>
      <c r="L362">
        <v>664.5</v>
      </c>
      <c r="M362">
        <v>576</v>
      </c>
    </row>
    <row r="363" spans="1:13" x14ac:dyDescent="0.3">
      <c r="A363" t="s">
        <v>1684</v>
      </c>
      <c r="C363" t="s">
        <v>1685</v>
      </c>
      <c r="D363" t="s">
        <v>1119</v>
      </c>
      <c r="E363" t="s">
        <v>1148</v>
      </c>
      <c r="F363">
        <v>8</v>
      </c>
      <c r="G363">
        <f t="shared" si="5"/>
        <v>8</v>
      </c>
      <c r="H363" t="s">
        <v>1121</v>
      </c>
      <c r="K363" s="2">
        <v>1788.75</v>
      </c>
      <c r="L363" s="2">
        <v>1212.75</v>
      </c>
      <c r="M363">
        <v>576</v>
      </c>
    </row>
    <row r="364" spans="1:13" x14ac:dyDescent="0.3">
      <c r="A364" t="s">
        <v>1686</v>
      </c>
      <c r="C364" t="s">
        <v>1687</v>
      </c>
      <c r="D364" t="s">
        <v>1119</v>
      </c>
      <c r="E364" t="s">
        <v>1120</v>
      </c>
      <c r="F364">
        <v>7</v>
      </c>
      <c r="G364">
        <f t="shared" si="5"/>
        <v>7</v>
      </c>
      <c r="H364" t="s">
        <v>1121</v>
      </c>
      <c r="K364" s="2">
        <v>1080</v>
      </c>
      <c r="L364">
        <v>576</v>
      </c>
      <c r="M364">
        <v>504</v>
      </c>
    </row>
    <row r="365" spans="1:13" x14ac:dyDescent="0.3">
      <c r="A365" t="s">
        <v>1688</v>
      </c>
      <c r="C365" t="s">
        <v>1689</v>
      </c>
      <c r="D365" t="s">
        <v>1119</v>
      </c>
      <c r="E365" t="s">
        <v>1229</v>
      </c>
      <c r="F365">
        <v>3</v>
      </c>
      <c r="G365">
        <f t="shared" si="5"/>
        <v>3</v>
      </c>
      <c r="H365" t="s">
        <v>1121</v>
      </c>
      <c r="K365">
        <v>362.2</v>
      </c>
      <c r="L365">
        <v>146.19999999999999</v>
      </c>
      <c r="M365">
        <v>216</v>
      </c>
    </row>
    <row r="366" spans="1:13" x14ac:dyDescent="0.3">
      <c r="A366" t="s">
        <v>1690</v>
      </c>
      <c r="C366" t="s">
        <v>1691</v>
      </c>
      <c r="D366" t="s">
        <v>1119</v>
      </c>
      <c r="E366" t="s">
        <v>1148</v>
      </c>
      <c r="F366">
        <v>8</v>
      </c>
      <c r="G366">
        <f t="shared" si="5"/>
        <v>8</v>
      </c>
      <c r="H366" t="s">
        <v>1121</v>
      </c>
      <c r="K366" s="2">
        <v>1180.5</v>
      </c>
      <c r="L366">
        <v>604.5</v>
      </c>
      <c r="M366">
        <v>576</v>
      </c>
    </row>
    <row r="367" spans="1:13" x14ac:dyDescent="0.3">
      <c r="A367" t="s">
        <v>1692</v>
      </c>
      <c r="C367" t="s">
        <v>1693</v>
      </c>
      <c r="D367" t="s">
        <v>1119</v>
      </c>
      <c r="E367" t="s">
        <v>1148</v>
      </c>
      <c r="F367">
        <v>8</v>
      </c>
      <c r="G367">
        <f t="shared" si="5"/>
        <v>8</v>
      </c>
      <c r="H367" t="s">
        <v>1121</v>
      </c>
      <c r="K367" s="2">
        <v>1788.75</v>
      </c>
      <c r="L367" s="2">
        <v>1212.75</v>
      </c>
      <c r="M367">
        <v>576</v>
      </c>
    </row>
    <row r="368" spans="1:13" x14ac:dyDescent="0.3">
      <c r="A368" t="s">
        <v>1694</v>
      </c>
      <c r="C368" t="s">
        <v>1695</v>
      </c>
      <c r="D368" t="s">
        <v>1119</v>
      </c>
      <c r="E368" t="s">
        <v>1120</v>
      </c>
      <c r="F368">
        <v>7</v>
      </c>
      <c r="G368">
        <f t="shared" si="5"/>
        <v>7</v>
      </c>
      <c r="H368" t="s">
        <v>1121</v>
      </c>
      <c r="K368" s="2">
        <v>1080</v>
      </c>
      <c r="L368">
        <v>576</v>
      </c>
      <c r="M368">
        <v>504</v>
      </c>
    </row>
    <row r="369" spans="1:13" x14ac:dyDescent="0.3">
      <c r="A369" t="s">
        <v>1696</v>
      </c>
      <c r="C369" t="s">
        <v>1697</v>
      </c>
      <c r="D369" t="s">
        <v>1119</v>
      </c>
      <c r="E369" t="s">
        <v>1229</v>
      </c>
      <c r="F369">
        <v>3</v>
      </c>
      <c r="G369">
        <f t="shared" si="5"/>
        <v>3</v>
      </c>
      <c r="H369" t="s">
        <v>1121</v>
      </c>
      <c r="K369">
        <v>362.2</v>
      </c>
      <c r="L369">
        <v>146.19999999999999</v>
      </c>
      <c r="M369">
        <v>216</v>
      </c>
    </row>
    <row r="370" spans="1:13" x14ac:dyDescent="0.3">
      <c r="A370" t="s">
        <v>1698</v>
      </c>
      <c r="C370" t="s">
        <v>1699</v>
      </c>
      <c r="D370" t="s">
        <v>1119</v>
      </c>
      <c r="E370" t="s">
        <v>1148</v>
      </c>
      <c r="F370">
        <v>8</v>
      </c>
      <c r="G370">
        <f t="shared" si="5"/>
        <v>8</v>
      </c>
      <c r="H370" t="s">
        <v>1121</v>
      </c>
      <c r="K370" s="2">
        <v>1180.5</v>
      </c>
      <c r="L370">
        <v>604.5</v>
      </c>
      <c r="M370">
        <v>576</v>
      </c>
    </row>
    <row r="371" spans="1:13" x14ac:dyDescent="0.3">
      <c r="A371" t="s">
        <v>1700</v>
      </c>
      <c r="C371" t="s">
        <v>1701</v>
      </c>
      <c r="D371" t="s">
        <v>1119</v>
      </c>
      <c r="E371" t="s">
        <v>1148</v>
      </c>
      <c r="F371">
        <v>8</v>
      </c>
      <c r="G371">
        <f t="shared" si="5"/>
        <v>8</v>
      </c>
      <c r="H371" t="s">
        <v>1121</v>
      </c>
      <c r="K371" s="2">
        <v>1788.75</v>
      </c>
      <c r="L371" s="2">
        <v>1212.75</v>
      </c>
      <c r="M371">
        <v>576</v>
      </c>
    </row>
    <row r="372" spans="1:13" x14ac:dyDescent="0.3">
      <c r="A372" t="s">
        <v>1702</v>
      </c>
      <c r="C372" t="s">
        <v>1703</v>
      </c>
      <c r="D372" t="s">
        <v>1119</v>
      </c>
      <c r="E372" t="s">
        <v>1229</v>
      </c>
      <c r="F372">
        <v>3</v>
      </c>
      <c r="G372">
        <f t="shared" si="5"/>
        <v>3</v>
      </c>
      <c r="H372" t="s">
        <v>1121</v>
      </c>
      <c r="K372">
        <v>501.7</v>
      </c>
      <c r="L372">
        <v>285.7</v>
      </c>
      <c r="M372">
        <v>216</v>
      </c>
    </row>
    <row r="373" spans="1:13" x14ac:dyDescent="0.3">
      <c r="A373" t="s">
        <v>1704</v>
      </c>
      <c r="C373" t="s">
        <v>1705</v>
      </c>
      <c r="D373" t="s">
        <v>1119</v>
      </c>
      <c r="E373" t="s">
        <v>1144</v>
      </c>
      <c r="F373">
        <v>6</v>
      </c>
      <c r="G373">
        <f t="shared" si="5"/>
        <v>6</v>
      </c>
      <c r="H373" t="s">
        <v>1121</v>
      </c>
      <c r="K373" s="2">
        <v>1987.2</v>
      </c>
      <c r="L373" s="2">
        <v>1495.2</v>
      </c>
      <c r="M373">
        <v>492</v>
      </c>
    </row>
    <row r="374" spans="1:13" x14ac:dyDescent="0.3">
      <c r="A374" t="s">
        <v>1706</v>
      </c>
      <c r="C374" t="s">
        <v>1707</v>
      </c>
      <c r="D374" t="s">
        <v>1119</v>
      </c>
      <c r="E374" t="s">
        <v>1148</v>
      </c>
      <c r="F374">
        <v>8</v>
      </c>
      <c r="G374">
        <f t="shared" si="5"/>
        <v>8</v>
      </c>
      <c r="H374" t="s">
        <v>1121</v>
      </c>
      <c r="K374" s="2">
        <v>2347.1999999999998</v>
      </c>
      <c r="L374" s="2">
        <v>1711.2</v>
      </c>
      <c r="M374">
        <v>636</v>
      </c>
    </row>
    <row r="375" spans="1:13" x14ac:dyDescent="0.3">
      <c r="A375" t="s">
        <v>1708</v>
      </c>
      <c r="C375" t="s">
        <v>1709</v>
      </c>
      <c r="D375" t="s">
        <v>1119</v>
      </c>
      <c r="E375" t="s">
        <v>1120</v>
      </c>
      <c r="F375">
        <v>7</v>
      </c>
      <c r="G375">
        <f t="shared" si="5"/>
        <v>7</v>
      </c>
      <c r="H375" t="s">
        <v>1121</v>
      </c>
      <c r="K375" s="2">
        <v>1080</v>
      </c>
      <c r="L375">
        <v>576</v>
      </c>
      <c r="M375">
        <v>504</v>
      </c>
    </row>
    <row r="376" spans="1:13" x14ac:dyDescent="0.3">
      <c r="A376" t="s">
        <v>1710</v>
      </c>
      <c r="C376" t="s">
        <v>1711</v>
      </c>
      <c r="D376" t="s">
        <v>1119</v>
      </c>
      <c r="E376" t="s">
        <v>1229</v>
      </c>
      <c r="F376">
        <v>3</v>
      </c>
      <c r="G376">
        <f t="shared" si="5"/>
        <v>3</v>
      </c>
      <c r="H376" t="s">
        <v>1121</v>
      </c>
      <c r="K376">
        <v>362.2</v>
      </c>
      <c r="L376">
        <v>146.19999999999999</v>
      </c>
      <c r="M376">
        <v>216</v>
      </c>
    </row>
    <row r="377" spans="1:13" x14ac:dyDescent="0.3">
      <c r="A377" t="s">
        <v>1712</v>
      </c>
      <c r="C377" t="s">
        <v>1713</v>
      </c>
      <c r="D377" t="s">
        <v>1119</v>
      </c>
      <c r="E377" t="s">
        <v>1148</v>
      </c>
      <c r="F377">
        <v>8</v>
      </c>
      <c r="G377">
        <f t="shared" si="5"/>
        <v>8</v>
      </c>
      <c r="H377" t="s">
        <v>1121</v>
      </c>
      <c r="K377" s="2">
        <v>1180.5</v>
      </c>
      <c r="L377">
        <v>604.5</v>
      </c>
      <c r="M377">
        <v>576</v>
      </c>
    </row>
    <row r="378" spans="1:13" x14ac:dyDescent="0.3">
      <c r="A378" t="s">
        <v>1714</v>
      </c>
      <c r="C378" t="s">
        <v>1715</v>
      </c>
      <c r="D378" t="s">
        <v>1119</v>
      </c>
      <c r="E378" t="s">
        <v>1148</v>
      </c>
      <c r="F378">
        <v>8</v>
      </c>
      <c r="G378">
        <f t="shared" si="5"/>
        <v>8</v>
      </c>
      <c r="H378" t="s">
        <v>1121</v>
      </c>
      <c r="K378" s="2">
        <v>1788.75</v>
      </c>
      <c r="L378" s="2">
        <v>1212.75</v>
      </c>
      <c r="M378">
        <v>576</v>
      </c>
    </row>
    <row r="379" spans="1:13" x14ac:dyDescent="0.3">
      <c r="A379" t="s">
        <v>1716</v>
      </c>
      <c r="C379" t="s">
        <v>1717</v>
      </c>
      <c r="D379" t="s">
        <v>1119</v>
      </c>
      <c r="E379" t="s">
        <v>1120</v>
      </c>
      <c r="F379">
        <v>7</v>
      </c>
      <c r="G379">
        <f t="shared" si="5"/>
        <v>7</v>
      </c>
      <c r="H379" t="s">
        <v>1121</v>
      </c>
      <c r="K379" s="2">
        <v>1080</v>
      </c>
      <c r="L379">
        <v>576</v>
      </c>
      <c r="M379">
        <v>504</v>
      </c>
    </row>
    <row r="380" spans="1:13" x14ac:dyDescent="0.3">
      <c r="A380" t="s">
        <v>1718</v>
      </c>
      <c r="C380" t="s">
        <v>1719</v>
      </c>
      <c r="D380" t="s">
        <v>1119</v>
      </c>
      <c r="E380" t="s">
        <v>1229</v>
      </c>
      <c r="F380">
        <v>3</v>
      </c>
      <c r="G380">
        <f t="shared" si="5"/>
        <v>3</v>
      </c>
      <c r="H380" t="s">
        <v>1121</v>
      </c>
      <c r="K380">
        <v>362.2</v>
      </c>
      <c r="L380">
        <v>146.19999999999999</v>
      </c>
      <c r="M380">
        <v>216</v>
      </c>
    </row>
    <row r="381" spans="1:13" x14ac:dyDescent="0.3">
      <c r="A381" t="s">
        <v>1720</v>
      </c>
      <c r="C381" t="s">
        <v>1721</v>
      </c>
      <c r="D381" t="s">
        <v>1119</v>
      </c>
      <c r="E381" t="s">
        <v>1148</v>
      </c>
      <c r="F381">
        <v>8</v>
      </c>
      <c r="G381">
        <f t="shared" si="5"/>
        <v>8</v>
      </c>
      <c r="H381" t="s">
        <v>1121</v>
      </c>
      <c r="K381" s="2">
        <v>1180.5</v>
      </c>
      <c r="L381">
        <v>604.5</v>
      </c>
      <c r="M381">
        <v>576</v>
      </c>
    </row>
    <row r="382" spans="1:13" x14ac:dyDescent="0.3">
      <c r="A382" t="s">
        <v>1722</v>
      </c>
      <c r="C382" t="s">
        <v>1723</v>
      </c>
      <c r="D382" t="s">
        <v>1119</v>
      </c>
      <c r="E382" t="s">
        <v>1148</v>
      </c>
      <c r="F382">
        <v>8</v>
      </c>
      <c r="G382">
        <f t="shared" si="5"/>
        <v>8</v>
      </c>
      <c r="H382" t="s">
        <v>1121</v>
      </c>
      <c r="K382" s="2">
        <v>1788.75</v>
      </c>
      <c r="L382" s="2">
        <v>1212.75</v>
      </c>
      <c r="M382">
        <v>576</v>
      </c>
    </row>
    <row r="383" spans="1:13" x14ac:dyDescent="0.3">
      <c r="A383" t="s">
        <v>1724</v>
      </c>
      <c r="C383" t="s">
        <v>1725</v>
      </c>
      <c r="D383" t="s">
        <v>1119</v>
      </c>
      <c r="E383" t="s">
        <v>1120</v>
      </c>
      <c r="F383">
        <v>7</v>
      </c>
      <c r="G383">
        <f t="shared" si="5"/>
        <v>7</v>
      </c>
      <c r="H383" t="s">
        <v>1121</v>
      </c>
      <c r="K383" s="2">
        <v>1080</v>
      </c>
      <c r="L383">
        <v>576</v>
      </c>
      <c r="M383">
        <v>504</v>
      </c>
    </row>
    <row r="384" spans="1:13" x14ac:dyDescent="0.3">
      <c r="A384" t="s">
        <v>1726</v>
      </c>
      <c r="C384" t="s">
        <v>1727</v>
      </c>
      <c r="D384" t="s">
        <v>1119</v>
      </c>
      <c r="E384" t="s">
        <v>1229</v>
      </c>
      <c r="F384">
        <v>3</v>
      </c>
      <c r="G384">
        <f t="shared" si="5"/>
        <v>3</v>
      </c>
      <c r="H384" t="s">
        <v>1121</v>
      </c>
      <c r="K384">
        <v>362.2</v>
      </c>
      <c r="L384">
        <v>146.19999999999999</v>
      </c>
      <c r="M384">
        <v>216</v>
      </c>
    </row>
    <row r="385" spans="1:13" x14ac:dyDescent="0.3">
      <c r="A385" t="s">
        <v>1728</v>
      </c>
      <c r="C385" t="s">
        <v>1729</v>
      </c>
      <c r="D385" t="s">
        <v>1119</v>
      </c>
      <c r="E385" t="s">
        <v>1148</v>
      </c>
      <c r="F385">
        <v>8</v>
      </c>
      <c r="G385">
        <f t="shared" si="5"/>
        <v>8</v>
      </c>
      <c r="H385" t="s">
        <v>1121</v>
      </c>
      <c r="K385" s="2">
        <v>1180.5</v>
      </c>
      <c r="L385">
        <v>604.5</v>
      </c>
      <c r="M385">
        <v>576</v>
      </c>
    </row>
    <row r="386" spans="1:13" x14ac:dyDescent="0.3">
      <c r="A386" t="s">
        <v>1730</v>
      </c>
      <c r="C386" t="s">
        <v>1731</v>
      </c>
      <c r="D386" t="s">
        <v>1119</v>
      </c>
      <c r="E386" t="s">
        <v>1148</v>
      </c>
      <c r="F386">
        <v>8</v>
      </c>
      <c r="G386">
        <f t="shared" si="5"/>
        <v>8</v>
      </c>
      <c r="H386" t="s">
        <v>1121</v>
      </c>
      <c r="K386" s="2">
        <v>1788.75</v>
      </c>
      <c r="L386" s="2">
        <v>1212.75</v>
      </c>
      <c r="M386">
        <v>576</v>
      </c>
    </row>
    <row r="387" spans="1:13" x14ac:dyDescent="0.3">
      <c r="A387" t="s">
        <v>1732</v>
      </c>
      <c r="C387" t="s">
        <v>1733</v>
      </c>
      <c r="D387" t="s">
        <v>1119</v>
      </c>
      <c r="E387" t="s">
        <v>1120</v>
      </c>
      <c r="F387">
        <v>7</v>
      </c>
      <c r="G387">
        <f t="shared" ref="G387:G450" si="6">(F387-INT(F387))*5/3+INT(F387)</f>
        <v>7</v>
      </c>
      <c r="H387" t="s">
        <v>1121</v>
      </c>
      <c r="K387" s="2">
        <v>1080</v>
      </c>
      <c r="L387">
        <v>576</v>
      </c>
      <c r="M387">
        <v>504</v>
      </c>
    </row>
    <row r="388" spans="1:13" x14ac:dyDescent="0.3">
      <c r="A388" t="s">
        <v>1734</v>
      </c>
      <c r="C388" t="s">
        <v>1735</v>
      </c>
      <c r="D388" t="s">
        <v>1119</v>
      </c>
      <c r="E388" t="s">
        <v>1229</v>
      </c>
      <c r="F388">
        <v>3</v>
      </c>
      <c r="G388">
        <f t="shared" si="6"/>
        <v>3</v>
      </c>
      <c r="H388" t="s">
        <v>1121</v>
      </c>
      <c r="K388">
        <v>362.2</v>
      </c>
      <c r="L388">
        <v>146.19999999999999</v>
      </c>
      <c r="M388">
        <v>216</v>
      </c>
    </row>
    <row r="389" spans="1:13" x14ac:dyDescent="0.3">
      <c r="A389" t="s">
        <v>1736</v>
      </c>
      <c r="C389" t="s">
        <v>1737</v>
      </c>
      <c r="D389" t="s">
        <v>1119</v>
      </c>
      <c r="E389" t="s">
        <v>1148</v>
      </c>
      <c r="F389">
        <v>8</v>
      </c>
      <c r="G389">
        <f t="shared" si="6"/>
        <v>8</v>
      </c>
      <c r="H389" t="s">
        <v>1121</v>
      </c>
      <c r="K389" s="2">
        <v>1180.5</v>
      </c>
      <c r="L389">
        <v>604.5</v>
      </c>
      <c r="M389">
        <v>576</v>
      </c>
    </row>
    <row r="390" spans="1:13" x14ac:dyDescent="0.3">
      <c r="A390" t="s">
        <v>1738</v>
      </c>
      <c r="C390" t="s">
        <v>1739</v>
      </c>
      <c r="D390" t="s">
        <v>1119</v>
      </c>
      <c r="E390" t="s">
        <v>1148</v>
      </c>
      <c r="F390">
        <v>8</v>
      </c>
      <c r="G390">
        <f t="shared" si="6"/>
        <v>8</v>
      </c>
      <c r="H390" t="s">
        <v>1121</v>
      </c>
      <c r="K390" s="2">
        <v>1788.75</v>
      </c>
      <c r="L390" s="2">
        <v>1212.75</v>
      </c>
      <c r="M390">
        <v>576</v>
      </c>
    </row>
    <row r="391" spans="1:13" x14ac:dyDescent="0.3">
      <c r="A391" t="s">
        <v>1740</v>
      </c>
      <c r="C391" t="s">
        <v>1741</v>
      </c>
      <c r="D391" t="s">
        <v>1119</v>
      </c>
      <c r="E391" t="s">
        <v>1120</v>
      </c>
      <c r="F391">
        <v>7</v>
      </c>
      <c r="G391">
        <f t="shared" si="6"/>
        <v>7</v>
      </c>
      <c r="H391" t="s">
        <v>1121</v>
      </c>
      <c r="K391" s="2">
        <v>1080</v>
      </c>
      <c r="L391">
        <v>576</v>
      </c>
      <c r="M391">
        <v>504</v>
      </c>
    </row>
    <row r="392" spans="1:13" x14ac:dyDescent="0.3">
      <c r="A392" t="s">
        <v>1742</v>
      </c>
      <c r="C392" t="s">
        <v>1743</v>
      </c>
      <c r="D392" t="s">
        <v>1119</v>
      </c>
      <c r="E392" t="s">
        <v>1229</v>
      </c>
      <c r="F392">
        <v>3</v>
      </c>
      <c r="G392">
        <f t="shared" si="6"/>
        <v>3</v>
      </c>
      <c r="H392" t="s">
        <v>1121</v>
      </c>
      <c r="K392">
        <v>362.2</v>
      </c>
      <c r="L392">
        <v>146.19999999999999</v>
      </c>
      <c r="M392">
        <v>216</v>
      </c>
    </row>
    <row r="393" spans="1:13" x14ac:dyDescent="0.3">
      <c r="A393" t="s">
        <v>1744</v>
      </c>
      <c r="C393" t="s">
        <v>1745</v>
      </c>
      <c r="D393" t="s">
        <v>1119</v>
      </c>
      <c r="E393" t="s">
        <v>1148</v>
      </c>
      <c r="F393">
        <v>8</v>
      </c>
      <c r="G393">
        <f t="shared" si="6"/>
        <v>8</v>
      </c>
      <c r="H393" t="s">
        <v>1121</v>
      </c>
      <c r="K393" s="2">
        <v>1180.5</v>
      </c>
      <c r="L393">
        <v>604.5</v>
      </c>
      <c r="M393">
        <v>576</v>
      </c>
    </row>
    <row r="394" spans="1:13" x14ac:dyDescent="0.3">
      <c r="A394" t="s">
        <v>1746</v>
      </c>
      <c r="C394" t="s">
        <v>1747</v>
      </c>
      <c r="D394" t="s">
        <v>1119</v>
      </c>
      <c r="E394" t="s">
        <v>1148</v>
      </c>
      <c r="F394">
        <v>8</v>
      </c>
      <c r="G394">
        <f t="shared" si="6"/>
        <v>8</v>
      </c>
      <c r="H394" t="s">
        <v>1121</v>
      </c>
      <c r="K394" s="2">
        <v>1788.75</v>
      </c>
      <c r="L394" s="2">
        <v>1212.75</v>
      </c>
      <c r="M394">
        <v>576</v>
      </c>
    </row>
    <row r="395" spans="1:13" x14ac:dyDescent="0.3">
      <c r="A395" t="s">
        <v>1748</v>
      </c>
      <c r="C395" t="s">
        <v>1749</v>
      </c>
      <c r="D395" t="s">
        <v>1119</v>
      </c>
      <c r="E395" t="s">
        <v>1120</v>
      </c>
      <c r="F395">
        <v>7</v>
      </c>
      <c r="G395">
        <f t="shared" si="6"/>
        <v>7</v>
      </c>
      <c r="H395" t="s">
        <v>1121</v>
      </c>
      <c r="K395">
        <v>753.65</v>
      </c>
      <c r="L395">
        <v>681.65</v>
      </c>
      <c r="M395">
        <v>72</v>
      </c>
    </row>
    <row r="396" spans="1:13" x14ac:dyDescent="0.3">
      <c r="A396" t="s">
        <v>1750</v>
      </c>
      <c r="C396" t="s">
        <v>1751</v>
      </c>
      <c r="D396" t="s">
        <v>1119</v>
      </c>
      <c r="E396" t="s">
        <v>1229</v>
      </c>
      <c r="F396">
        <v>3</v>
      </c>
      <c r="G396">
        <f t="shared" si="6"/>
        <v>3</v>
      </c>
      <c r="H396" t="s">
        <v>1121</v>
      </c>
      <c r="K396">
        <v>580.1</v>
      </c>
      <c r="L396">
        <v>364.1</v>
      </c>
      <c r="M396">
        <v>216</v>
      </c>
    </row>
    <row r="397" spans="1:13" x14ac:dyDescent="0.3">
      <c r="A397" t="s">
        <v>1752</v>
      </c>
      <c r="C397" t="s">
        <v>1753</v>
      </c>
      <c r="D397" t="s">
        <v>1119</v>
      </c>
      <c r="E397" t="s">
        <v>1120</v>
      </c>
      <c r="F397">
        <v>7</v>
      </c>
      <c r="G397">
        <f t="shared" si="6"/>
        <v>7</v>
      </c>
      <c r="H397" t="s">
        <v>1121</v>
      </c>
      <c r="K397" s="2">
        <v>1345.9</v>
      </c>
      <c r="L397" s="2">
        <v>1273.9000000000001</v>
      </c>
      <c r="M397">
        <v>72</v>
      </c>
    </row>
    <row r="398" spans="1:13" x14ac:dyDescent="0.3">
      <c r="A398" t="s">
        <v>1754</v>
      </c>
      <c r="C398" t="s">
        <v>1755</v>
      </c>
      <c r="D398" t="s">
        <v>1119</v>
      </c>
      <c r="E398" t="s">
        <v>1120</v>
      </c>
      <c r="F398">
        <v>7</v>
      </c>
      <c r="G398">
        <f t="shared" si="6"/>
        <v>7</v>
      </c>
      <c r="H398" t="s">
        <v>1121</v>
      </c>
      <c r="K398" s="2">
        <v>1405.9</v>
      </c>
      <c r="L398" s="2">
        <v>1333.9</v>
      </c>
      <c r="M398">
        <v>72</v>
      </c>
    </row>
    <row r="399" spans="1:13" x14ac:dyDescent="0.3">
      <c r="A399" t="s">
        <v>1756</v>
      </c>
      <c r="C399" t="s">
        <v>1757</v>
      </c>
      <c r="D399" t="s">
        <v>1119</v>
      </c>
      <c r="E399" t="s">
        <v>1120</v>
      </c>
      <c r="F399">
        <v>7</v>
      </c>
      <c r="G399">
        <f t="shared" si="6"/>
        <v>7</v>
      </c>
      <c r="H399" t="s">
        <v>1121</v>
      </c>
      <c r="K399">
        <v>753.65</v>
      </c>
      <c r="L399">
        <v>681.65</v>
      </c>
      <c r="M399">
        <v>72</v>
      </c>
    </row>
    <row r="400" spans="1:13" x14ac:dyDescent="0.3">
      <c r="A400" t="s">
        <v>1758</v>
      </c>
      <c r="C400" t="s">
        <v>1759</v>
      </c>
      <c r="D400" t="s">
        <v>1119</v>
      </c>
      <c r="E400" t="s">
        <v>1229</v>
      </c>
      <c r="F400">
        <v>3</v>
      </c>
      <c r="G400">
        <f t="shared" si="6"/>
        <v>3</v>
      </c>
      <c r="H400" t="s">
        <v>1121</v>
      </c>
      <c r="K400">
        <v>580.1</v>
      </c>
      <c r="L400">
        <v>364.1</v>
      </c>
      <c r="M400">
        <v>216</v>
      </c>
    </row>
    <row r="401" spans="1:13" x14ac:dyDescent="0.3">
      <c r="A401" t="s">
        <v>1760</v>
      </c>
      <c r="C401" t="s">
        <v>1761</v>
      </c>
      <c r="D401" t="s">
        <v>1119</v>
      </c>
      <c r="E401" t="s">
        <v>1120</v>
      </c>
      <c r="F401">
        <v>7</v>
      </c>
      <c r="G401">
        <f t="shared" si="6"/>
        <v>7</v>
      </c>
      <c r="H401" t="s">
        <v>1121</v>
      </c>
      <c r="K401" s="2">
        <v>1345.9</v>
      </c>
      <c r="L401" s="2">
        <v>1273.9000000000001</v>
      </c>
      <c r="M401">
        <v>72</v>
      </c>
    </row>
    <row r="402" spans="1:13" x14ac:dyDescent="0.3">
      <c r="A402" t="s">
        <v>1762</v>
      </c>
      <c r="C402" t="s">
        <v>1763</v>
      </c>
      <c r="D402" t="s">
        <v>1119</v>
      </c>
      <c r="E402" t="s">
        <v>1120</v>
      </c>
      <c r="F402">
        <v>7</v>
      </c>
      <c r="G402">
        <f t="shared" si="6"/>
        <v>7</v>
      </c>
      <c r="H402" t="s">
        <v>1121</v>
      </c>
      <c r="K402" s="2">
        <v>1405.9</v>
      </c>
      <c r="L402" s="2">
        <v>1333.9</v>
      </c>
      <c r="M402">
        <v>72</v>
      </c>
    </row>
    <row r="403" spans="1:13" x14ac:dyDescent="0.3">
      <c r="A403" t="s">
        <v>1764</v>
      </c>
      <c r="C403" t="s">
        <v>1765</v>
      </c>
      <c r="D403" t="s">
        <v>1119</v>
      </c>
      <c r="E403" t="s">
        <v>1120</v>
      </c>
      <c r="F403">
        <v>7</v>
      </c>
      <c r="G403">
        <f t="shared" si="6"/>
        <v>7</v>
      </c>
      <c r="H403" t="s">
        <v>1121</v>
      </c>
      <c r="K403">
        <v>753.65</v>
      </c>
      <c r="L403">
        <v>681.65</v>
      </c>
      <c r="M403">
        <v>72</v>
      </c>
    </row>
    <row r="404" spans="1:13" x14ac:dyDescent="0.3">
      <c r="A404" t="s">
        <v>1766</v>
      </c>
      <c r="C404" t="s">
        <v>1767</v>
      </c>
      <c r="D404" t="s">
        <v>1119</v>
      </c>
      <c r="E404" t="s">
        <v>1229</v>
      </c>
      <c r="F404">
        <v>3</v>
      </c>
      <c r="G404">
        <f t="shared" si="6"/>
        <v>3</v>
      </c>
      <c r="H404" t="s">
        <v>1121</v>
      </c>
      <c r="K404">
        <v>580.1</v>
      </c>
      <c r="L404">
        <v>364.1</v>
      </c>
      <c r="M404">
        <v>216</v>
      </c>
    </row>
    <row r="405" spans="1:13" x14ac:dyDescent="0.3">
      <c r="A405" t="s">
        <v>1768</v>
      </c>
      <c r="C405" t="s">
        <v>1769</v>
      </c>
      <c r="D405" t="s">
        <v>1119</v>
      </c>
      <c r="E405" t="s">
        <v>1120</v>
      </c>
      <c r="F405">
        <v>7</v>
      </c>
      <c r="G405">
        <f t="shared" si="6"/>
        <v>7</v>
      </c>
      <c r="H405" t="s">
        <v>1121</v>
      </c>
      <c r="K405" s="2">
        <v>1777.9</v>
      </c>
      <c r="L405" s="2">
        <v>1273.9000000000001</v>
      </c>
      <c r="M405">
        <v>504</v>
      </c>
    </row>
    <row r="406" spans="1:13" x14ac:dyDescent="0.3">
      <c r="A406" t="s">
        <v>1770</v>
      </c>
      <c r="C406" t="s">
        <v>1771</v>
      </c>
      <c r="D406" t="s">
        <v>1119</v>
      </c>
      <c r="E406" t="s">
        <v>1120</v>
      </c>
      <c r="F406">
        <v>7</v>
      </c>
      <c r="G406">
        <f t="shared" si="6"/>
        <v>7</v>
      </c>
      <c r="H406" t="s">
        <v>1121</v>
      </c>
      <c r="K406" s="2">
        <v>1405.9</v>
      </c>
      <c r="L406" s="2">
        <v>1333.9</v>
      </c>
      <c r="M406">
        <v>72</v>
      </c>
    </row>
    <row r="407" spans="1:13" x14ac:dyDescent="0.3">
      <c r="A407" t="s">
        <v>1772</v>
      </c>
      <c r="C407" t="s">
        <v>1773</v>
      </c>
      <c r="D407" t="s">
        <v>1119</v>
      </c>
      <c r="E407" t="s">
        <v>1120</v>
      </c>
      <c r="F407">
        <v>7</v>
      </c>
      <c r="G407">
        <f t="shared" si="6"/>
        <v>7</v>
      </c>
      <c r="H407" t="s">
        <v>1121</v>
      </c>
      <c r="K407">
        <v>753.65</v>
      </c>
      <c r="L407">
        <v>681.65</v>
      </c>
      <c r="M407">
        <v>72</v>
      </c>
    </row>
    <row r="408" spans="1:13" x14ac:dyDescent="0.3">
      <c r="A408" t="s">
        <v>1774</v>
      </c>
      <c r="C408" t="s">
        <v>1775</v>
      </c>
      <c r="D408" t="s">
        <v>1119</v>
      </c>
      <c r="E408" t="s">
        <v>1229</v>
      </c>
      <c r="F408">
        <v>3</v>
      </c>
      <c r="G408">
        <f t="shared" si="6"/>
        <v>3</v>
      </c>
      <c r="H408" t="s">
        <v>1121</v>
      </c>
      <c r="K408">
        <v>580.1</v>
      </c>
      <c r="L408">
        <v>364.1</v>
      </c>
      <c r="M408">
        <v>216</v>
      </c>
    </row>
    <row r="409" spans="1:13" x14ac:dyDescent="0.3">
      <c r="A409" t="s">
        <v>1776</v>
      </c>
      <c r="C409" t="s">
        <v>1777</v>
      </c>
      <c r="D409" t="s">
        <v>1119</v>
      </c>
      <c r="E409" t="s">
        <v>1120</v>
      </c>
      <c r="F409">
        <v>7</v>
      </c>
      <c r="G409">
        <f t="shared" si="6"/>
        <v>7</v>
      </c>
      <c r="H409" t="s">
        <v>1121</v>
      </c>
      <c r="K409" s="2">
        <v>1345.9</v>
      </c>
      <c r="L409" s="2">
        <v>1273.9000000000001</v>
      </c>
      <c r="M409">
        <v>72</v>
      </c>
    </row>
    <row r="410" spans="1:13" x14ac:dyDescent="0.3">
      <c r="A410" t="s">
        <v>1778</v>
      </c>
      <c r="C410" t="s">
        <v>1779</v>
      </c>
      <c r="D410" t="s">
        <v>1119</v>
      </c>
      <c r="E410" t="s">
        <v>1120</v>
      </c>
      <c r="F410">
        <v>7</v>
      </c>
      <c r="G410">
        <f t="shared" si="6"/>
        <v>7</v>
      </c>
      <c r="H410" t="s">
        <v>1121</v>
      </c>
      <c r="K410" s="2">
        <v>1405.9</v>
      </c>
      <c r="L410" s="2">
        <v>1333.9</v>
      </c>
      <c r="M410">
        <v>72</v>
      </c>
    </row>
    <row r="411" spans="1:13" x14ac:dyDescent="0.3">
      <c r="A411" t="s">
        <v>1780</v>
      </c>
      <c r="C411" t="s">
        <v>1781</v>
      </c>
      <c r="D411" t="s">
        <v>1119</v>
      </c>
      <c r="E411" t="s">
        <v>1120</v>
      </c>
      <c r="F411">
        <v>7</v>
      </c>
      <c r="G411">
        <f t="shared" si="6"/>
        <v>7</v>
      </c>
      <c r="H411" t="s">
        <v>1121</v>
      </c>
      <c r="K411">
        <v>925.1</v>
      </c>
      <c r="L411">
        <v>853.1</v>
      </c>
      <c r="M411">
        <v>72</v>
      </c>
    </row>
    <row r="412" spans="1:13" x14ac:dyDescent="0.3">
      <c r="A412" t="s">
        <v>1782</v>
      </c>
      <c r="C412" t="s">
        <v>1783</v>
      </c>
      <c r="D412" t="s">
        <v>1119</v>
      </c>
      <c r="E412" t="s">
        <v>1136</v>
      </c>
      <c r="F412">
        <v>4</v>
      </c>
      <c r="G412">
        <f t="shared" si="6"/>
        <v>4</v>
      </c>
      <c r="H412" t="s">
        <v>1121</v>
      </c>
      <c r="K412">
        <v>503.1</v>
      </c>
      <c r="L412">
        <v>215.1</v>
      </c>
      <c r="M412">
        <v>288</v>
      </c>
    </row>
    <row r="413" spans="1:13" x14ac:dyDescent="0.3">
      <c r="A413" t="s">
        <v>1784</v>
      </c>
      <c r="C413" t="s">
        <v>1785</v>
      </c>
      <c r="D413" t="s">
        <v>1119</v>
      </c>
      <c r="E413" t="s">
        <v>1120</v>
      </c>
      <c r="F413">
        <v>7</v>
      </c>
      <c r="G413">
        <f t="shared" si="6"/>
        <v>7</v>
      </c>
      <c r="H413" t="s">
        <v>1121</v>
      </c>
      <c r="K413" s="2">
        <v>1544.85</v>
      </c>
      <c r="L413" s="2">
        <v>1472.85</v>
      </c>
      <c r="M413">
        <v>72</v>
      </c>
    </row>
    <row r="414" spans="1:13" x14ac:dyDescent="0.3">
      <c r="A414" t="s">
        <v>1786</v>
      </c>
      <c r="C414" t="s">
        <v>1787</v>
      </c>
      <c r="D414" t="s">
        <v>1119</v>
      </c>
      <c r="E414" t="s">
        <v>1148</v>
      </c>
      <c r="F414">
        <v>8</v>
      </c>
      <c r="G414">
        <f t="shared" si="6"/>
        <v>8</v>
      </c>
      <c r="H414" t="s">
        <v>1121</v>
      </c>
      <c r="K414" s="2">
        <v>1544.85</v>
      </c>
      <c r="L414" s="2">
        <v>1472.85</v>
      </c>
      <c r="M414">
        <v>72</v>
      </c>
    </row>
    <row r="415" spans="1:13" x14ac:dyDescent="0.3">
      <c r="A415" t="s">
        <v>1788</v>
      </c>
      <c r="C415" t="s">
        <v>1789</v>
      </c>
      <c r="D415" t="s">
        <v>1119</v>
      </c>
      <c r="E415" t="s">
        <v>1120</v>
      </c>
      <c r="F415">
        <v>7</v>
      </c>
      <c r="G415">
        <f t="shared" si="6"/>
        <v>7</v>
      </c>
      <c r="H415" t="s">
        <v>1121</v>
      </c>
      <c r="K415">
        <v>925.1</v>
      </c>
      <c r="L415">
        <v>853.1</v>
      </c>
      <c r="M415">
        <v>72</v>
      </c>
    </row>
    <row r="416" spans="1:13" x14ac:dyDescent="0.3">
      <c r="A416" t="s">
        <v>1790</v>
      </c>
      <c r="C416" t="s">
        <v>1791</v>
      </c>
      <c r="D416" t="s">
        <v>1119</v>
      </c>
      <c r="E416" t="s">
        <v>1136</v>
      </c>
      <c r="F416">
        <v>4</v>
      </c>
      <c r="G416">
        <f t="shared" si="6"/>
        <v>4</v>
      </c>
      <c r="H416" t="s">
        <v>1121</v>
      </c>
      <c r="K416">
        <v>503.1</v>
      </c>
      <c r="L416">
        <v>215.1</v>
      </c>
      <c r="M416">
        <v>288</v>
      </c>
    </row>
    <row r="417" spans="1:13" x14ac:dyDescent="0.3">
      <c r="A417" t="s">
        <v>1792</v>
      </c>
      <c r="C417" t="s">
        <v>1793</v>
      </c>
      <c r="D417" t="s">
        <v>1119</v>
      </c>
      <c r="E417" t="s">
        <v>1136</v>
      </c>
      <c r="F417">
        <v>4</v>
      </c>
      <c r="G417">
        <f t="shared" si="6"/>
        <v>4</v>
      </c>
      <c r="H417" t="s">
        <v>1121</v>
      </c>
      <c r="K417">
        <v>559.1</v>
      </c>
      <c r="L417">
        <v>271.10000000000002</v>
      </c>
      <c r="M417">
        <v>288</v>
      </c>
    </row>
    <row r="418" spans="1:13" x14ac:dyDescent="0.3">
      <c r="A418" t="s">
        <v>1794</v>
      </c>
      <c r="C418" t="s">
        <v>1795</v>
      </c>
      <c r="D418" t="s">
        <v>1119</v>
      </c>
      <c r="E418" t="s">
        <v>1144</v>
      </c>
      <c r="F418">
        <v>6</v>
      </c>
      <c r="G418">
        <f t="shared" si="6"/>
        <v>6</v>
      </c>
      <c r="H418" t="s">
        <v>1121</v>
      </c>
      <c r="K418" s="2">
        <v>1623.35</v>
      </c>
      <c r="L418" s="2">
        <v>1191.3499999999999</v>
      </c>
      <c r="M418">
        <v>432</v>
      </c>
    </row>
    <row r="419" spans="1:13" x14ac:dyDescent="0.3">
      <c r="A419" t="s">
        <v>1796</v>
      </c>
      <c r="C419" t="s">
        <v>1797</v>
      </c>
      <c r="D419" t="s">
        <v>1119</v>
      </c>
      <c r="E419" t="s">
        <v>1148</v>
      </c>
      <c r="F419">
        <v>8</v>
      </c>
      <c r="G419">
        <f t="shared" si="6"/>
        <v>8</v>
      </c>
      <c r="H419" t="s">
        <v>1121</v>
      </c>
      <c r="K419" s="2">
        <v>1530.35</v>
      </c>
      <c r="L419" s="2">
        <v>1458.35</v>
      </c>
      <c r="M419">
        <v>72</v>
      </c>
    </row>
    <row r="420" spans="1:13" x14ac:dyDescent="0.3">
      <c r="A420" t="s">
        <v>1798</v>
      </c>
      <c r="C420" t="s">
        <v>1799</v>
      </c>
      <c r="D420" t="s">
        <v>1119</v>
      </c>
      <c r="E420" t="s">
        <v>1120</v>
      </c>
      <c r="F420">
        <v>7</v>
      </c>
      <c r="G420">
        <f t="shared" si="6"/>
        <v>7</v>
      </c>
      <c r="H420" t="s">
        <v>1121</v>
      </c>
      <c r="K420" s="2">
        <v>1544.85</v>
      </c>
      <c r="L420" s="2">
        <v>1472.85</v>
      </c>
      <c r="M420">
        <v>72</v>
      </c>
    </row>
    <row r="421" spans="1:13" x14ac:dyDescent="0.3">
      <c r="A421" t="s">
        <v>1800</v>
      </c>
      <c r="C421" t="s">
        <v>1801</v>
      </c>
      <c r="D421" t="s">
        <v>1119</v>
      </c>
      <c r="E421" t="s">
        <v>1229</v>
      </c>
      <c r="F421">
        <v>3</v>
      </c>
      <c r="G421">
        <f t="shared" si="6"/>
        <v>3</v>
      </c>
      <c r="K421">
        <v>422.2</v>
      </c>
      <c r="L421">
        <v>206.2</v>
      </c>
      <c r="M421">
        <v>216</v>
      </c>
    </row>
    <row r="422" spans="1:13" x14ac:dyDescent="0.3">
      <c r="A422" t="s">
        <v>1802</v>
      </c>
      <c r="C422" t="s">
        <v>1803</v>
      </c>
      <c r="D422" t="s">
        <v>1119</v>
      </c>
      <c r="E422" t="s">
        <v>1144</v>
      </c>
      <c r="F422">
        <v>6</v>
      </c>
      <c r="G422">
        <f t="shared" si="6"/>
        <v>6</v>
      </c>
      <c r="K422" s="2">
        <v>1309</v>
      </c>
      <c r="L422">
        <v>841</v>
      </c>
      <c r="M422">
        <v>468</v>
      </c>
    </row>
    <row r="423" spans="1:13" x14ac:dyDescent="0.3">
      <c r="A423" t="s">
        <v>1804</v>
      </c>
      <c r="C423" t="s">
        <v>1805</v>
      </c>
      <c r="D423" t="s">
        <v>1119</v>
      </c>
      <c r="E423" t="s">
        <v>1120</v>
      </c>
      <c r="F423">
        <v>7</v>
      </c>
      <c r="G423">
        <f t="shared" si="6"/>
        <v>7</v>
      </c>
      <c r="K423" s="2">
        <v>1960.7</v>
      </c>
      <c r="L423" s="2">
        <v>1456.7</v>
      </c>
      <c r="M423">
        <v>504</v>
      </c>
    </row>
    <row r="424" spans="1:13" x14ac:dyDescent="0.3">
      <c r="A424" t="s">
        <v>1806</v>
      </c>
      <c r="C424" t="s">
        <v>1807</v>
      </c>
      <c r="D424" t="s">
        <v>1119</v>
      </c>
      <c r="E424" t="s">
        <v>1148</v>
      </c>
      <c r="F424">
        <v>8</v>
      </c>
      <c r="G424">
        <f t="shared" si="6"/>
        <v>8</v>
      </c>
      <c r="H424" t="s">
        <v>1121</v>
      </c>
      <c r="K424" s="2">
        <v>1544.85</v>
      </c>
      <c r="L424" s="2">
        <v>1472.85</v>
      </c>
      <c r="M424">
        <v>72</v>
      </c>
    </row>
    <row r="425" spans="1:13" x14ac:dyDescent="0.3">
      <c r="A425" t="s">
        <v>1808</v>
      </c>
      <c r="C425" t="s">
        <v>1809</v>
      </c>
      <c r="D425" t="s">
        <v>1119</v>
      </c>
      <c r="E425" t="s">
        <v>1120</v>
      </c>
      <c r="F425">
        <v>7</v>
      </c>
      <c r="G425">
        <f t="shared" si="6"/>
        <v>7</v>
      </c>
      <c r="H425" t="s">
        <v>1121</v>
      </c>
      <c r="K425">
        <v>962.2</v>
      </c>
      <c r="L425">
        <v>458.2</v>
      </c>
      <c r="M425">
        <v>504</v>
      </c>
    </row>
    <row r="426" spans="1:13" x14ac:dyDescent="0.3">
      <c r="A426" t="s">
        <v>1810</v>
      </c>
      <c r="C426" t="s">
        <v>1811</v>
      </c>
      <c r="D426" t="s">
        <v>1119</v>
      </c>
      <c r="E426" t="s">
        <v>1120</v>
      </c>
      <c r="F426">
        <v>7</v>
      </c>
      <c r="G426">
        <f t="shared" si="6"/>
        <v>7</v>
      </c>
      <c r="H426" t="s">
        <v>1121</v>
      </c>
      <c r="K426">
        <v>368.5</v>
      </c>
      <c r="L426">
        <v>152.5</v>
      </c>
      <c r="M426">
        <v>216</v>
      </c>
    </row>
    <row r="427" spans="1:13" x14ac:dyDescent="0.3">
      <c r="A427" t="s">
        <v>1812</v>
      </c>
      <c r="C427" t="s">
        <v>1813</v>
      </c>
      <c r="D427" t="s">
        <v>1119</v>
      </c>
      <c r="E427" t="s">
        <v>1148</v>
      </c>
      <c r="F427">
        <v>8</v>
      </c>
      <c r="G427">
        <f t="shared" si="6"/>
        <v>8</v>
      </c>
      <c r="H427" t="s">
        <v>1121</v>
      </c>
      <c r="K427" s="2">
        <v>58560.7</v>
      </c>
      <c r="L427">
        <v>960.7</v>
      </c>
      <c r="M427" s="2">
        <v>57600</v>
      </c>
    </row>
    <row r="428" spans="1:13" x14ac:dyDescent="0.3">
      <c r="A428" t="s">
        <v>1814</v>
      </c>
      <c r="C428" t="s">
        <v>1815</v>
      </c>
      <c r="D428" t="s">
        <v>1119</v>
      </c>
      <c r="E428" t="s">
        <v>1148</v>
      </c>
      <c r="F428">
        <v>8</v>
      </c>
      <c r="G428">
        <f t="shared" si="6"/>
        <v>8</v>
      </c>
      <c r="H428" t="s">
        <v>1121</v>
      </c>
      <c r="K428" s="2">
        <v>1536.7</v>
      </c>
      <c r="L428">
        <v>960.7</v>
      </c>
      <c r="M428">
        <v>576</v>
      </c>
    </row>
    <row r="429" spans="1:13" x14ac:dyDescent="0.3">
      <c r="A429" t="s">
        <v>1816</v>
      </c>
      <c r="C429" t="s">
        <v>1817</v>
      </c>
      <c r="D429" t="s">
        <v>1119</v>
      </c>
      <c r="E429" t="s">
        <v>1120</v>
      </c>
      <c r="F429">
        <v>7</v>
      </c>
      <c r="G429">
        <f t="shared" si="6"/>
        <v>7</v>
      </c>
      <c r="H429" t="s">
        <v>1121</v>
      </c>
      <c r="K429">
        <v>962.2</v>
      </c>
      <c r="L429">
        <v>458.2</v>
      </c>
      <c r="M429">
        <v>504</v>
      </c>
    </row>
    <row r="430" spans="1:13" x14ac:dyDescent="0.3">
      <c r="A430" t="s">
        <v>1818</v>
      </c>
      <c r="C430" t="s">
        <v>1819</v>
      </c>
      <c r="D430" t="s">
        <v>1119</v>
      </c>
      <c r="E430" t="s">
        <v>1120</v>
      </c>
      <c r="F430">
        <v>7</v>
      </c>
      <c r="G430">
        <f t="shared" si="6"/>
        <v>7</v>
      </c>
      <c r="H430" t="s">
        <v>1121</v>
      </c>
      <c r="K430">
        <v>368.5</v>
      </c>
      <c r="L430">
        <v>152.5</v>
      </c>
      <c r="M430">
        <v>216</v>
      </c>
    </row>
    <row r="431" spans="1:13" x14ac:dyDescent="0.3">
      <c r="A431" t="s">
        <v>1820</v>
      </c>
      <c r="C431" t="s">
        <v>1821</v>
      </c>
      <c r="D431" t="s">
        <v>1119</v>
      </c>
      <c r="E431" t="s">
        <v>1148</v>
      </c>
      <c r="F431">
        <v>8</v>
      </c>
      <c r="G431">
        <f t="shared" si="6"/>
        <v>8</v>
      </c>
      <c r="H431" t="s">
        <v>1121</v>
      </c>
      <c r="K431" s="2">
        <v>58560.7</v>
      </c>
      <c r="L431">
        <v>960.7</v>
      </c>
      <c r="M431" s="2">
        <v>57600</v>
      </c>
    </row>
    <row r="432" spans="1:13" x14ac:dyDescent="0.3">
      <c r="A432" t="s">
        <v>1822</v>
      </c>
      <c r="C432" t="s">
        <v>1823</v>
      </c>
      <c r="D432" t="s">
        <v>1119</v>
      </c>
      <c r="E432" t="s">
        <v>1148</v>
      </c>
      <c r="F432">
        <v>8</v>
      </c>
      <c r="G432">
        <f t="shared" si="6"/>
        <v>8</v>
      </c>
      <c r="H432" t="s">
        <v>1121</v>
      </c>
      <c r="K432" s="2">
        <v>1536.7</v>
      </c>
      <c r="L432">
        <v>960.7</v>
      </c>
      <c r="M432">
        <v>576</v>
      </c>
    </row>
    <row r="433" spans="1:13" x14ac:dyDescent="0.3">
      <c r="A433" t="s">
        <v>1824</v>
      </c>
      <c r="C433" t="s">
        <v>1825</v>
      </c>
      <c r="D433" t="s">
        <v>1119</v>
      </c>
      <c r="E433" t="s">
        <v>1120</v>
      </c>
      <c r="F433">
        <v>7</v>
      </c>
      <c r="G433">
        <f t="shared" si="6"/>
        <v>7</v>
      </c>
      <c r="H433" t="s">
        <v>1121</v>
      </c>
      <c r="K433">
        <v>962.2</v>
      </c>
      <c r="L433">
        <v>458.2</v>
      </c>
      <c r="M433">
        <v>504</v>
      </c>
    </row>
    <row r="434" spans="1:13" x14ac:dyDescent="0.3">
      <c r="A434" t="s">
        <v>1826</v>
      </c>
      <c r="C434" t="s">
        <v>1827</v>
      </c>
      <c r="D434" t="s">
        <v>1119</v>
      </c>
      <c r="E434" t="s">
        <v>1120</v>
      </c>
      <c r="F434">
        <v>7</v>
      </c>
      <c r="G434">
        <f t="shared" si="6"/>
        <v>7</v>
      </c>
      <c r="H434" t="s">
        <v>1121</v>
      </c>
      <c r="K434">
        <v>368.5</v>
      </c>
      <c r="L434">
        <v>152.5</v>
      </c>
      <c r="M434">
        <v>216</v>
      </c>
    </row>
    <row r="435" spans="1:13" x14ac:dyDescent="0.3">
      <c r="A435" t="s">
        <v>1828</v>
      </c>
      <c r="C435" t="s">
        <v>1829</v>
      </c>
      <c r="D435" t="s">
        <v>1119</v>
      </c>
      <c r="E435" t="s">
        <v>1148</v>
      </c>
      <c r="F435">
        <v>8</v>
      </c>
      <c r="G435">
        <f t="shared" si="6"/>
        <v>8</v>
      </c>
      <c r="H435" t="s">
        <v>1121</v>
      </c>
      <c r="K435" s="2">
        <v>58560.7</v>
      </c>
      <c r="L435">
        <v>960.7</v>
      </c>
      <c r="M435" s="2">
        <v>57600</v>
      </c>
    </row>
    <row r="436" spans="1:13" x14ac:dyDescent="0.3">
      <c r="A436" t="s">
        <v>1830</v>
      </c>
      <c r="C436" t="s">
        <v>1831</v>
      </c>
      <c r="D436" t="s">
        <v>1119</v>
      </c>
      <c r="E436" t="s">
        <v>1148</v>
      </c>
      <c r="F436">
        <v>8</v>
      </c>
      <c r="G436">
        <f t="shared" si="6"/>
        <v>8</v>
      </c>
      <c r="H436" t="s">
        <v>1121</v>
      </c>
      <c r="K436" s="2">
        <v>1536.7</v>
      </c>
      <c r="L436">
        <v>960.7</v>
      </c>
      <c r="M436">
        <v>576</v>
      </c>
    </row>
    <row r="437" spans="1:13" x14ac:dyDescent="0.3">
      <c r="A437" t="s">
        <v>1832</v>
      </c>
      <c r="C437" t="s">
        <v>1833</v>
      </c>
      <c r="D437" t="s">
        <v>1119</v>
      </c>
      <c r="E437" t="s">
        <v>1120</v>
      </c>
      <c r="F437">
        <v>7</v>
      </c>
      <c r="G437">
        <f t="shared" si="6"/>
        <v>7</v>
      </c>
      <c r="H437" t="s">
        <v>1121</v>
      </c>
      <c r="K437">
        <v>871.45</v>
      </c>
      <c r="L437">
        <v>367.45</v>
      </c>
      <c r="M437">
        <v>504</v>
      </c>
    </row>
    <row r="438" spans="1:13" x14ac:dyDescent="0.3">
      <c r="A438" t="s">
        <v>1834</v>
      </c>
      <c r="C438" t="s">
        <v>1835</v>
      </c>
      <c r="D438" t="s">
        <v>1119</v>
      </c>
      <c r="E438" t="s">
        <v>1120</v>
      </c>
      <c r="F438">
        <v>7</v>
      </c>
      <c r="G438">
        <f t="shared" si="6"/>
        <v>7</v>
      </c>
      <c r="H438" t="s">
        <v>1121</v>
      </c>
      <c r="K438">
        <v>368.5</v>
      </c>
      <c r="L438">
        <v>152.5</v>
      </c>
      <c r="M438">
        <v>216</v>
      </c>
    </row>
    <row r="439" spans="1:13" x14ac:dyDescent="0.3">
      <c r="A439" t="s">
        <v>1836</v>
      </c>
      <c r="C439" t="s">
        <v>1837</v>
      </c>
      <c r="D439" t="s">
        <v>1119</v>
      </c>
      <c r="E439" t="s">
        <v>1148</v>
      </c>
      <c r="F439">
        <v>8</v>
      </c>
      <c r="G439">
        <f t="shared" si="6"/>
        <v>8</v>
      </c>
      <c r="H439" t="s">
        <v>1121</v>
      </c>
      <c r="K439" s="2">
        <v>58560.7</v>
      </c>
      <c r="L439">
        <v>960.7</v>
      </c>
      <c r="M439" s="2">
        <v>57600</v>
      </c>
    </row>
    <row r="440" spans="1:13" x14ac:dyDescent="0.3">
      <c r="A440" t="s">
        <v>1838</v>
      </c>
      <c r="C440" t="s">
        <v>1839</v>
      </c>
      <c r="D440" t="s">
        <v>1119</v>
      </c>
      <c r="E440" t="s">
        <v>1148</v>
      </c>
      <c r="F440">
        <v>8</v>
      </c>
      <c r="G440">
        <f t="shared" si="6"/>
        <v>8</v>
      </c>
      <c r="H440" t="s">
        <v>1121</v>
      </c>
      <c r="K440" s="2">
        <v>1536.7</v>
      </c>
      <c r="L440">
        <v>960.7</v>
      </c>
      <c r="M440">
        <v>576</v>
      </c>
    </row>
    <row r="441" spans="1:13" x14ac:dyDescent="0.3">
      <c r="A441" t="s">
        <v>1840</v>
      </c>
      <c r="C441" t="s">
        <v>1841</v>
      </c>
      <c r="D441" t="s">
        <v>1119</v>
      </c>
      <c r="E441" t="s">
        <v>1120</v>
      </c>
      <c r="F441">
        <v>7</v>
      </c>
      <c r="G441">
        <f t="shared" si="6"/>
        <v>7</v>
      </c>
      <c r="K441" s="2">
        <v>1035.8499999999999</v>
      </c>
      <c r="L441">
        <v>531.85</v>
      </c>
      <c r="M441">
        <v>504</v>
      </c>
    </row>
    <row r="442" spans="1:13" x14ac:dyDescent="0.3">
      <c r="A442" t="s">
        <v>1842</v>
      </c>
      <c r="C442" t="s">
        <v>1843</v>
      </c>
      <c r="D442" t="s">
        <v>1119</v>
      </c>
      <c r="E442" t="s">
        <v>1229</v>
      </c>
      <c r="F442">
        <v>3</v>
      </c>
      <c r="G442">
        <f t="shared" si="6"/>
        <v>3</v>
      </c>
      <c r="K442">
        <v>448.85</v>
      </c>
      <c r="L442">
        <v>232.85</v>
      </c>
      <c r="M442">
        <v>216</v>
      </c>
    </row>
    <row r="443" spans="1:13" x14ac:dyDescent="0.3">
      <c r="A443" t="s">
        <v>1844</v>
      </c>
      <c r="C443" t="s">
        <v>1845</v>
      </c>
      <c r="D443" t="s">
        <v>1119</v>
      </c>
      <c r="E443" t="s">
        <v>1120</v>
      </c>
      <c r="F443">
        <v>7</v>
      </c>
      <c r="G443">
        <f t="shared" si="6"/>
        <v>7</v>
      </c>
      <c r="K443" s="2">
        <v>1583.35</v>
      </c>
      <c r="L443" s="2">
        <v>1079.3499999999999</v>
      </c>
      <c r="M443">
        <v>504</v>
      </c>
    </row>
    <row r="444" spans="1:13" x14ac:dyDescent="0.3">
      <c r="A444" t="s">
        <v>1846</v>
      </c>
      <c r="C444" t="s">
        <v>1847</v>
      </c>
      <c r="D444" t="s">
        <v>1119</v>
      </c>
      <c r="E444" t="s">
        <v>1148</v>
      </c>
      <c r="F444">
        <v>8</v>
      </c>
      <c r="G444">
        <f t="shared" si="6"/>
        <v>8</v>
      </c>
      <c r="K444" s="2">
        <v>1715.35</v>
      </c>
      <c r="L444" s="2">
        <v>1139.3499999999999</v>
      </c>
      <c r="M444">
        <v>576</v>
      </c>
    </row>
    <row r="445" spans="1:13" x14ac:dyDescent="0.3">
      <c r="A445" t="s">
        <v>1848</v>
      </c>
      <c r="C445" t="s">
        <v>1849</v>
      </c>
      <c r="D445" t="s">
        <v>1119</v>
      </c>
      <c r="E445" t="s">
        <v>1120</v>
      </c>
      <c r="F445">
        <v>7</v>
      </c>
      <c r="G445">
        <f t="shared" si="6"/>
        <v>7</v>
      </c>
      <c r="H445" t="s">
        <v>1121</v>
      </c>
      <c r="K445" s="2">
        <v>1072.45</v>
      </c>
      <c r="L445">
        <v>568.45000000000005</v>
      </c>
      <c r="M445">
        <v>504</v>
      </c>
    </row>
    <row r="446" spans="1:13" x14ac:dyDescent="0.3">
      <c r="A446" t="s">
        <v>1850</v>
      </c>
      <c r="C446" t="s">
        <v>1851</v>
      </c>
      <c r="D446" t="s">
        <v>1119</v>
      </c>
      <c r="E446" t="s">
        <v>1229</v>
      </c>
      <c r="F446">
        <v>3</v>
      </c>
      <c r="G446">
        <f t="shared" si="6"/>
        <v>3</v>
      </c>
      <c r="H446" t="s">
        <v>1121</v>
      </c>
      <c r="K446">
        <v>784.45</v>
      </c>
      <c r="L446">
        <v>568.45000000000005</v>
      </c>
      <c r="M446">
        <v>216</v>
      </c>
    </row>
    <row r="447" spans="1:13" x14ac:dyDescent="0.3">
      <c r="A447" t="s">
        <v>1852</v>
      </c>
      <c r="C447" t="s">
        <v>1853</v>
      </c>
      <c r="D447" t="s">
        <v>1119</v>
      </c>
      <c r="E447" t="s">
        <v>1120</v>
      </c>
      <c r="F447">
        <v>7</v>
      </c>
      <c r="G447">
        <f t="shared" si="6"/>
        <v>7</v>
      </c>
      <c r="H447" t="s">
        <v>1121</v>
      </c>
      <c r="K447" s="2">
        <v>1072.45</v>
      </c>
      <c r="L447">
        <v>568.45000000000005</v>
      </c>
      <c r="M447">
        <v>504</v>
      </c>
    </row>
    <row r="448" spans="1:13" x14ac:dyDescent="0.3">
      <c r="A448" t="s">
        <v>1854</v>
      </c>
      <c r="C448" t="s">
        <v>1855</v>
      </c>
      <c r="D448" t="s">
        <v>1119</v>
      </c>
      <c r="E448" t="s">
        <v>1148</v>
      </c>
      <c r="F448">
        <v>8</v>
      </c>
      <c r="G448">
        <f t="shared" si="6"/>
        <v>8</v>
      </c>
      <c r="H448" t="s">
        <v>1121</v>
      </c>
      <c r="K448" s="2">
        <v>1147.45</v>
      </c>
      <c r="L448">
        <v>643.45000000000005</v>
      </c>
      <c r="M448">
        <v>504</v>
      </c>
    </row>
    <row r="449" spans="1:13" x14ac:dyDescent="0.3">
      <c r="A449" t="s">
        <v>1856</v>
      </c>
      <c r="C449" t="s">
        <v>1857</v>
      </c>
      <c r="D449" t="s">
        <v>1119</v>
      </c>
      <c r="E449" t="s">
        <v>1120</v>
      </c>
      <c r="F449">
        <v>7</v>
      </c>
      <c r="G449">
        <f t="shared" si="6"/>
        <v>7</v>
      </c>
      <c r="H449" t="s">
        <v>1121</v>
      </c>
      <c r="K449">
        <v>496.4</v>
      </c>
      <c r="L449">
        <v>280.39999999999998</v>
      </c>
      <c r="M449">
        <v>216</v>
      </c>
    </row>
    <row r="450" spans="1:13" x14ac:dyDescent="0.3">
      <c r="A450" t="s">
        <v>1858</v>
      </c>
      <c r="C450" t="s">
        <v>1859</v>
      </c>
      <c r="D450" t="s">
        <v>1119</v>
      </c>
      <c r="E450" t="s">
        <v>1229</v>
      </c>
      <c r="F450">
        <v>3</v>
      </c>
      <c r="G450">
        <f t="shared" si="6"/>
        <v>3</v>
      </c>
      <c r="H450" t="s">
        <v>1121</v>
      </c>
      <c r="K450">
        <v>431.8</v>
      </c>
      <c r="L450">
        <v>215.8</v>
      </c>
      <c r="M450">
        <v>216</v>
      </c>
    </row>
    <row r="451" spans="1:13" x14ac:dyDescent="0.3">
      <c r="A451" t="s">
        <v>1860</v>
      </c>
      <c r="C451" t="s">
        <v>1861</v>
      </c>
      <c r="D451" t="s">
        <v>1119</v>
      </c>
      <c r="E451" t="s">
        <v>1120</v>
      </c>
      <c r="F451">
        <v>7</v>
      </c>
      <c r="G451">
        <f t="shared" ref="G451:G514" si="7">(F451-INT(F451))*5/3+INT(F451)</f>
        <v>7</v>
      </c>
      <c r="H451" t="s">
        <v>1121</v>
      </c>
      <c r="K451">
        <v>955.4</v>
      </c>
      <c r="L451">
        <v>739.4</v>
      </c>
      <c r="M451">
        <v>216</v>
      </c>
    </row>
    <row r="452" spans="1:13" x14ac:dyDescent="0.3">
      <c r="A452" t="s">
        <v>1862</v>
      </c>
      <c r="C452" t="s">
        <v>1863</v>
      </c>
      <c r="D452" t="s">
        <v>1119</v>
      </c>
      <c r="E452" t="s">
        <v>1148</v>
      </c>
      <c r="F452">
        <v>8</v>
      </c>
      <c r="G452">
        <f t="shared" si="7"/>
        <v>8</v>
      </c>
      <c r="H452" t="s">
        <v>1121</v>
      </c>
      <c r="K452" s="2">
        <v>1351.4</v>
      </c>
      <c r="L452">
        <v>775.4</v>
      </c>
      <c r="M452">
        <v>576</v>
      </c>
    </row>
    <row r="453" spans="1:13" x14ac:dyDescent="0.3">
      <c r="A453" t="s">
        <v>1864</v>
      </c>
      <c r="C453" t="s">
        <v>1865</v>
      </c>
      <c r="D453" t="s">
        <v>1119</v>
      </c>
      <c r="E453" t="s">
        <v>1120</v>
      </c>
      <c r="F453">
        <v>7</v>
      </c>
      <c r="G453">
        <f t="shared" si="7"/>
        <v>7</v>
      </c>
      <c r="H453" t="s">
        <v>1121</v>
      </c>
      <c r="K453">
        <v>938.3</v>
      </c>
      <c r="L453">
        <v>434.3</v>
      </c>
      <c r="M453">
        <v>504</v>
      </c>
    </row>
    <row r="454" spans="1:13" x14ac:dyDescent="0.3">
      <c r="A454" t="s">
        <v>1866</v>
      </c>
      <c r="C454" t="s">
        <v>1867</v>
      </c>
      <c r="D454" t="s">
        <v>1119</v>
      </c>
      <c r="E454" t="s">
        <v>1229</v>
      </c>
      <c r="F454">
        <v>3</v>
      </c>
      <c r="G454">
        <f t="shared" si="7"/>
        <v>3</v>
      </c>
      <c r="H454" t="s">
        <v>1121</v>
      </c>
      <c r="K454">
        <v>706.35</v>
      </c>
      <c r="L454">
        <v>202.35</v>
      </c>
      <c r="M454">
        <v>504</v>
      </c>
    </row>
    <row r="455" spans="1:13" x14ac:dyDescent="0.3">
      <c r="A455" t="s">
        <v>1868</v>
      </c>
      <c r="C455" t="s">
        <v>1869</v>
      </c>
      <c r="D455" t="s">
        <v>1119</v>
      </c>
      <c r="E455" t="s">
        <v>1120</v>
      </c>
      <c r="F455">
        <v>7</v>
      </c>
      <c r="G455">
        <f t="shared" si="7"/>
        <v>7</v>
      </c>
      <c r="H455" t="s">
        <v>1121</v>
      </c>
      <c r="K455" s="2">
        <v>1385.7</v>
      </c>
      <c r="L455">
        <v>881.7</v>
      </c>
      <c r="M455">
        <v>504</v>
      </c>
    </row>
    <row r="456" spans="1:13" x14ac:dyDescent="0.3">
      <c r="A456" t="s">
        <v>1870</v>
      </c>
      <c r="C456" t="s">
        <v>1871</v>
      </c>
      <c r="D456" t="s">
        <v>1119</v>
      </c>
      <c r="E456" t="s">
        <v>1120</v>
      </c>
      <c r="F456">
        <v>7</v>
      </c>
      <c r="G456">
        <f t="shared" si="7"/>
        <v>7</v>
      </c>
      <c r="H456" t="s">
        <v>1121</v>
      </c>
      <c r="K456" s="2">
        <v>1442.7</v>
      </c>
      <c r="L456">
        <v>938.7</v>
      </c>
      <c r="M456">
        <v>504</v>
      </c>
    </row>
    <row r="457" spans="1:13" x14ac:dyDescent="0.3">
      <c r="A457" t="s">
        <v>1872</v>
      </c>
      <c r="C457" t="s">
        <v>1873</v>
      </c>
      <c r="D457" t="s">
        <v>1119</v>
      </c>
      <c r="E457" t="s">
        <v>1120</v>
      </c>
      <c r="F457">
        <v>7</v>
      </c>
      <c r="G457">
        <f t="shared" si="7"/>
        <v>7</v>
      </c>
      <c r="H457" t="s">
        <v>1121</v>
      </c>
      <c r="K457">
        <v>938.3</v>
      </c>
      <c r="L457">
        <v>434.3</v>
      </c>
      <c r="M457">
        <v>504</v>
      </c>
    </row>
    <row r="458" spans="1:13" x14ac:dyDescent="0.3">
      <c r="A458" t="s">
        <v>1874</v>
      </c>
      <c r="C458" t="s">
        <v>1875</v>
      </c>
      <c r="D458" t="s">
        <v>1119</v>
      </c>
      <c r="E458" t="s">
        <v>1229</v>
      </c>
      <c r="F458">
        <v>3</v>
      </c>
      <c r="G458">
        <f t="shared" si="7"/>
        <v>3</v>
      </c>
      <c r="H458" t="s">
        <v>1121</v>
      </c>
      <c r="K458">
        <v>469.75</v>
      </c>
      <c r="L458">
        <v>253.75</v>
      </c>
      <c r="M458">
        <v>216</v>
      </c>
    </row>
    <row r="459" spans="1:13" x14ac:dyDescent="0.3">
      <c r="A459" t="s">
        <v>1876</v>
      </c>
      <c r="C459" t="s">
        <v>1877</v>
      </c>
      <c r="D459" t="s">
        <v>1119</v>
      </c>
      <c r="E459" t="s">
        <v>1178</v>
      </c>
      <c r="F459">
        <v>5</v>
      </c>
      <c r="G459">
        <f t="shared" si="7"/>
        <v>5</v>
      </c>
      <c r="H459" t="s">
        <v>1121</v>
      </c>
      <c r="K459" s="2">
        <v>1317.2</v>
      </c>
      <c r="L459">
        <v>957.2</v>
      </c>
      <c r="M459">
        <v>360</v>
      </c>
    </row>
    <row r="460" spans="1:13" x14ac:dyDescent="0.3">
      <c r="A460" t="s">
        <v>1878</v>
      </c>
      <c r="C460" t="s">
        <v>1879</v>
      </c>
      <c r="D460" t="s">
        <v>1119</v>
      </c>
      <c r="E460" t="s">
        <v>1144</v>
      </c>
      <c r="F460">
        <v>6</v>
      </c>
      <c r="G460">
        <f t="shared" si="7"/>
        <v>6</v>
      </c>
      <c r="H460" t="s">
        <v>1121</v>
      </c>
      <c r="K460" s="2">
        <v>1440.6</v>
      </c>
      <c r="L460" s="2">
        <v>1008.6</v>
      </c>
      <c r="M460">
        <v>432</v>
      </c>
    </row>
    <row r="461" spans="1:13" x14ac:dyDescent="0.3">
      <c r="A461" t="s">
        <v>1880</v>
      </c>
      <c r="C461" t="s">
        <v>1881</v>
      </c>
      <c r="D461" t="s">
        <v>1119</v>
      </c>
      <c r="E461" t="s">
        <v>1120</v>
      </c>
      <c r="F461">
        <v>7</v>
      </c>
      <c r="G461">
        <f t="shared" si="7"/>
        <v>7</v>
      </c>
      <c r="H461" t="s">
        <v>1121</v>
      </c>
      <c r="K461">
        <v>938.3</v>
      </c>
      <c r="L461">
        <v>434.3</v>
      </c>
      <c r="M461">
        <v>504</v>
      </c>
    </row>
    <row r="462" spans="1:13" x14ac:dyDescent="0.3">
      <c r="A462" t="s">
        <v>1882</v>
      </c>
      <c r="C462" t="s">
        <v>1883</v>
      </c>
      <c r="D462" t="s">
        <v>1119</v>
      </c>
      <c r="E462" t="s">
        <v>1229</v>
      </c>
      <c r="F462">
        <v>3</v>
      </c>
      <c r="G462">
        <f t="shared" si="7"/>
        <v>3</v>
      </c>
      <c r="H462" t="s">
        <v>1121</v>
      </c>
      <c r="K462">
        <v>706.35</v>
      </c>
      <c r="L462">
        <v>202.35</v>
      </c>
      <c r="M462">
        <v>504</v>
      </c>
    </row>
    <row r="463" spans="1:13" x14ac:dyDescent="0.3">
      <c r="A463" t="s">
        <v>1884</v>
      </c>
      <c r="C463" t="s">
        <v>1885</v>
      </c>
      <c r="D463" t="s">
        <v>1119</v>
      </c>
      <c r="E463" t="s">
        <v>1120</v>
      </c>
      <c r="F463">
        <v>7</v>
      </c>
      <c r="G463">
        <f t="shared" si="7"/>
        <v>7</v>
      </c>
      <c r="H463" t="s">
        <v>1121</v>
      </c>
      <c r="K463" s="2">
        <v>1385.7</v>
      </c>
      <c r="L463">
        <v>881.7</v>
      </c>
      <c r="M463">
        <v>504</v>
      </c>
    </row>
    <row r="464" spans="1:13" x14ac:dyDescent="0.3">
      <c r="A464" t="s">
        <v>1886</v>
      </c>
      <c r="C464" t="s">
        <v>1887</v>
      </c>
      <c r="D464" t="s">
        <v>1119</v>
      </c>
      <c r="E464" t="s">
        <v>1120</v>
      </c>
      <c r="F464">
        <v>7</v>
      </c>
      <c r="G464">
        <f t="shared" si="7"/>
        <v>7</v>
      </c>
      <c r="H464" t="s">
        <v>1121</v>
      </c>
      <c r="K464" s="2">
        <v>1442.7</v>
      </c>
      <c r="L464">
        <v>938.7</v>
      </c>
      <c r="M464">
        <v>504</v>
      </c>
    </row>
    <row r="465" spans="1:13" x14ac:dyDescent="0.3">
      <c r="A465" t="s">
        <v>1888</v>
      </c>
      <c r="C465" t="s">
        <v>1889</v>
      </c>
      <c r="D465" t="s">
        <v>1119</v>
      </c>
      <c r="E465" t="s">
        <v>1120</v>
      </c>
      <c r="F465">
        <v>7</v>
      </c>
      <c r="G465">
        <f t="shared" si="7"/>
        <v>7</v>
      </c>
      <c r="H465" t="s">
        <v>1121</v>
      </c>
      <c r="K465" s="2">
        <v>1016.35</v>
      </c>
      <c r="L465">
        <v>512.35</v>
      </c>
      <c r="M465">
        <v>504</v>
      </c>
    </row>
    <row r="466" spans="1:13" x14ac:dyDescent="0.3">
      <c r="A466" t="s">
        <v>1890</v>
      </c>
      <c r="C466" t="s">
        <v>1891</v>
      </c>
      <c r="D466" t="s">
        <v>1119</v>
      </c>
      <c r="E466" t="s">
        <v>1229</v>
      </c>
      <c r="F466">
        <v>3</v>
      </c>
      <c r="G466">
        <f t="shared" si="7"/>
        <v>3</v>
      </c>
      <c r="H466" t="s">
        <v>1121</v>
      </c>
      <c r="K466">
        <v>823.5</v>
      </c>
      <c r="L466">
        <v>319.5</v>
      </c>
      <c r="M466">
        <v>504</v>
      </c>
    </row>
    <row r="467" spans="1:13" x14ac:dyDescent="0.3">
      <c r="A467" t="s">
        <v>1892</v>
      </c>
      <c r="C467" t="s">
        <v>1893</v>
      </c>
      <c r="D467" t="s">
        <v>1119</v>
      </c>
      <c r="E467" t="s">
        <v>1120</v>
      </c>
      <c r="F467">
        <v>7</v>
      </c>
      <c r="G467">
        <f t="shared" si="7"/>
        <v>7</v>
      </c>
      <c r="H467" t="s">
        <v>1121</v>
      </c>
      <c r="K467" s="2">
        <v>1822.35</v>
      </c>
      <c r="L467" s="2">
        <v>1318.35</v>
      </c>
      <c r="M467">
        <v>504</v>
      </c>
    </row>
    <row r="468" spans="1:13" x14ac:dyDescent="0.3">
      <c r="A468" t="s">
        <v>1894</v>
      </c>
      <c r="C468" t="s">
        <v>1895</v>
      </c>
      <c r="D468" t="s">
        <v>1119</v>
      </c>
      <c r="E468" t="s">
        <v>1120</v>
      </c>
      <c r="F468">
        <v>7</v>
      </c>
      <c r="G468">
        <f t="shared" si="7"/>
        <v>7</v>
      </c>
      <c r="H468" t="s">
        <v>1121</v>
      </c>
      <c r="K468" s="2">
        <v>1873.35</v>
      </c>
      <c r="L468" s="2">
        <v>1369.35</v>
      </c>
      <c r="M468">
        <v>504</v>
      </c>
    </row>
    <row r="469" spans="1:13" x14ac:dyDescent="0.3">
      <c r="A469" t="s">
        <v>1896</v>
      </c>
      <c r="C469" t="s">
        <v>1897</v>
      </c>
      <c r="D469" t="s">
        <v>1119</v>
      </c>
      <c r="E469" t="s">
        <v>1120</v>
      </c>
      <c r="F469">
        <v>7</v>
      </c>
      <c r="G469">
        <f t="shared" si="7"/>
        <v>7</v>
      </c>
      <c r="H469" t="s">
        <v>1121</v>
      </c>
      <c r="K469" s="2">
        <v>1016.35</v>
      </c>
      <c r="L469">
        <v>512.35</v>
      </c>
      <c r="M469">
        <v>504</v>
      </c>
    </row>
    <row r="470" spans="1:13" x14ac:dyDescent="0.3">
      <c r="A470" t="s">
        <v>1898</v>
      </c>
      <c r="B470">
        <v>113</v>
      </c>
      <c r="C470" t="s">
        <v>1899</v>
      </c>
      <c r="D470" t="s">
        <v>1119</v>
      </c>
      <c r="E470" t="s">
        <v>1229</v>
      </c>
      <c r="F470">
        <v>3</v>
      </c>
      <c r="G470">
        <f t="shared" si="7"/>
        <v>3</v>
      </c>
      <c r="H470" t="s">
        <v>1121</v>
      </c>
      <c r="K470">
        <v>823.5</v>
      </c>
      <c r="L470">
        <v>319.5</v>
      </c>
      <c r="M470">
        <v>504</v>
      </c>
    </row>
    <row r="471" spans="1:13" x14ac:dyDescent="0.3">
      <c r="A471" t="s">
        <v>1900</v>
      </c>
      <c r="C471" t="s">
        <v>1901</v>
      </c>
      <c r="D471" t="s">
        <v>1119</v>
      </c>
      <c r="E471" t="s">
        <v>1120</v>
      </c>
      <c r="F471">
        <v>7</v>
      </c>
      <c r="G471">
        <f t="shared" si="7"/>
        <v>7</v>
      </c>
      <c r="H471" t="s">
        <v>1121</v>
      </c>
      <c r="K471" s="2">
        <v>1822.35</v>
      </c>
      <c r="L471" s="2">
        <v>1318.35</v>
      </c>
      <c r="M471">
        <v>504</v>
      </c>
    </row>
    <row r="472" spans="1:13" x14ac:dyDescent="0.3">
      <c r="A472" t="s">
        <v>1902</v>
      </c>
      <c r="C472" t="s">
        <v>1903</v>
      </c>
      <c r="D472" t="s">
        <v>1119</v>
      </c>
      <c r="E472" t="s">
        <v>1120</v>
      </c>
      <c r="F472">
        <v>7</v>
      </c>
      <c r="G472">
        <f t="shared" si="7"/>
        <v>7</v>
      </c>
      <c r="H472" t="s">
        <v>1121</v>
      </c>
      <c r="K472" s="2">
        <v>1873.35</v>
      </c>
      <c r="L472" s="2">
        <v>1369.35</v>
      </c>
      <c r="M472">
        <v>504</v>
      </c>
    </row>
    <row r="473" spans="1:13" x14ac:dyDescent="0.3">
      <c r="A473" t="s">
        <v>1904</v>
      </c>
      <c r="C473" t="s">
        <v>1905</v>
      </c>
      <c r="D473" t="s">
        <v>1119</v>
      </c>
      <c r="E473" t="s">
        <v>1120</v>
      </c>
      <c r="F473">
        <v>7</v>
      </c>
      <c r="G473">
        <f t="shared" si="7"/>
        <v>7</v>
      </c>
      <c r="H473" t="s">
        <v>1121</v>
      </c>
      <c r="K473" s="2">
        <v>1016.35</v>
      </c>
      <c r="L473">
        <v>512.35</v>
      </c>
      <c r="M473">
        <v>504</v>
      </c>
    </row>
    <row r="474" spans="1:13" x14ac:dyDescent="0.3">
      <c r="A474" t="s">
        <v>1906</v>
      </c>
      <c r="B474">
        <v>113</v>
      </c>
      <c r="C474" t="s">
        <v>1907</v>
      </c>
      <c r="D474" t="s">
        <v>1119</v>
      </c>
      <c r="E474" t="s">
        <v>1229</v>
      </c>
      <c r="F474">
        <v>3</v>
      </c>
      <c r="G474">
        <f t="shared" si="7"/>
        <v>3</v>
      </c>
      <c r="H474" t="s">
        <v>1121</v>
      </c>
      <c r="K474">
        <v>823.5</v>
      </c>
      <c r="L474">
        <v>319.5</v>
      </c>
      <c r="M474">
        <v>504</v>
      </c>
    </row>
    <row r="475" spans="1:13" x14ac:dyDescent="0.3">
      <c r="A475" t="s">
        <v>1908</v>
      </c>
      <c r="C475" t="s">
        <v>1909</v>
      </c>
      <c r="D475" t="s">
        <v>1119</v>
      </c>
      <c r="E475" t="s">
        <v>1120</v>
      </c>
      <c r="F475">
        <v>7</v>
      </c>
      <c r="G475">
        <f t="shared" si="7"/>
        <v>7</v>
      </c>
      <c r="H475" t="s">
        <v>1121</v>
      </c>
      <c r="K475" s="2">
        <v>1822.35</v>
      </c>
      <c r="L475" s="2">
        <v>1318.35</v>
      </c>
      <c r="M475">
        <v>504</v>
      </c>
    </row>
    <row r="476" spans="1:13" x14ac:dyDescent="0.3">
      <c r="A476" t="s">
        <v>1910</v>
      </c>
      <c r="C476" t="s">
        <v>1911</v>
      </c>
      <c r="D476" t="s">
        <v>1119</v>
      </c>
      <c r="E476" t="s">
        <v>1120</v>
      </c>
      <c r="F476">
        <v>7</v>
      </c>
      <c r="G476">
        <f t="shared" si="7"/>
        <v>7</v>
      </c>
      <c r="H476" t="s">
        <v>1121</v>
      </c>
      <c r="K476" s="2">
        <v>1873.35</v>
      </c>
      <c r="L476" s="2">
        <v>1369.35</v>
      </c>
      <c r="M476">
        <v>504</v>
      </c>
    </row>
    <row r="477" spans="1:13" x14ac:dyDescent="0.3">
      <c r="A477" t="s">
        <v>1912</v>
      </c>
      <c r="C477" t="s">
        <v>1913</v>
      </c>
      <c r="D477" t="s">
        <v>1119</v>
      </c>
      <c r="E477" t="s">
        <v>1120</v>
      </c>
      <c r="F477">
        <v>7</v>
      </c>
      <c r="G477">
        <f t="shared" si="7"/>
        <v>7</v>
      </c>
      <c r="H477" t="s">
        <v>1121</v>
      </c>
      <c r="K477" s="2">
        <v>1016.35</v>
      </c>
      <c r="L477">
        <v>512.35</v>
      </c>
      <c r="M477">
        <v>504</v>
      </c>
    </row>
    <row r="478" spans="1:13" x14ac:dyDescent="0.3">
      <c r="A478" t="s">
        <v>1914</v>
      </c>
      <c r="B478">
        <v>113</v>
      </c>
      <c r="C478" t="s">
        <v>1915</v>
      </c>
      <c r="D478" t="s">
        <v>1119</v>
      </c>
      <c r="E478" t="s">
        <v>1229</v>
      </c>
      <c r="F478">
        <v>3</v>
      </c>
      <c r="G478">
        <f t="shared" si="7"/>
        <v>3</v>
      </c>
      <c r="H478" t="s">
        <v>1121</v>
      </c>
      <c r="K478">
        <v>823.5</v>
      </c>
      <c r="L478">
        <v>319.5</v>
      </c>
      <c r="M478">
        <v>504</v>
      </c>
    </row>
    <row r="479" spans="1:13" x14ac:dyDescent="0.3">
      <c r="A479" t="s">
        <v>1916</v>
      </c>
      <c r="C479" t="s">
        <v>1917</v>
      </c>
      <c r="D479" t="s">
        <v>1119</v>
      </c>
      <c r="E479" t="s">
        <v>1120</v>
      </c>
      <c r="F479">
        <v>7</v>
      </c>
      <c r="G479">
        <f t="shared" si="7"/>
        <v>7</v>
      </c>
      <c r="H479" t="s">
        <v>1121</v>
      </c>
      <c r="K479" s="2">
        <v>1822.35</v>
      </c>
      <c r="L479" s="2">
        <v>1318.35</v>
      </c>
      <c r="M479">
        <v>504</v>
      </c>
    </row>
    <row r="480" spans="1:13" x14ac:dyDescent="0.3">
      <c r="A480" t="s">
        <v>1918</v>
      </c>
      <c r="C480" t="s">
        <v>1919</v>
      </c>
      <c r="D480" t="s">
        <v>1119</v>
      </c>
      <c r="E480" t="s">
        <v>1120</v>
      </c>
      <c r="F480">
        <v>7</v>
      </c>
      <c r="G480">
        <f t="shared" si="7"/>
        <v>7</v>
      </c>
      <c r="H480" t="s">
        <v>1121</v>
      </c>
      <c r="K480" s="2">
        <v>1873.35</v>
      </c>
      <c r="L480" s="2">
        <v>1369.35</v>
      </c>
      <c r="M480">
        <v>504</v>
      </c>
    </row>
    <row r="481" spans="1:13" x14ac:dyDescent="0.3">
      <c r="A481" t="s">
        <v>1920</v>
      </c>
      <c r="C481" t="s">
        <v>1921</v>
      </c>
      <c r="D481" t="s">
        <v>1119</v>
      </c>
      <c r="E481" t="s">
        <v>1120</v>
      </c>
      <c r="F481">
        <v>7</v>
      </c>
      <c r="G481">
        <f t="shared" si="7"/>
        <v>7</v>
      </c>
      <c r="H481" t="s">
        <v>1121</v>
      </c>
      <c r="K481" s="2">
        <v>1016.35</v>
      </c>
      <c r="L481">
        <v>512.35</v>
      </c>
      <c r="M481">
        <v>504</v>
      </c>
    </row>
    <row r="482" spans="1:13" x14ac:dyDescent="0.3">
      <c r="A482" t="s">
        <v>1922</v>
      </c>
      <c r="B482">
        <v>113</v>
      </c>
      <c r="C482" t="s">
        <v>1923</v>
      </c>
      <c r="D482" t="s">
        <v>1119</v>
      </c>
      <c r="E482" t="s">
        <v>1229</v>
      </c>
      <c r="F482">
        <v>3</v>
      </c>
      <c r="G482">
        <f t="shared" si="7"/>
        <v>3</v>
      </c>
      <c r="H482" t="s">
        <v>1121</v>
      </c>
      <c r="K482">
        <v>823.5</v>
      </c>
      <c r="L482">
        <v>319.5</v>
      </c>
      <c r="M482">
        <v>504</v>
      </c>
    </row>
    <row r="483" spans="1:13" x14ac:dyDescent="0.3">
      <c r="A483" t="s">
        <v>1924</v>
      </c>
      <c r="C483" t="s">
        <v>1925</v>
      </c>
      <c r="D483" t="s">
        <v>1119</v>
      </c>
      <c r="E483" t="s">
        <v>1120</v>
      </c>
      <c r="F483">
        <v>7</v>
      </c>
      <c r="G483">
        <f t="shared" si="7"/>
        <v>7</v>
      </c>
      <c r="H483" t="s">
        <v>1121</v>
      </c>
      <c r="K483" s="2">
        <v>1822.35</v>
      </c>
      <c r="L483" s="2">
        <v>1318.35</v>
      </c>
      <c r="M483">
        <v>504</v>
      </c>
    </row>
    <row r="484" spans="1:13" x14ac:dyDescent="0.3">
      <c r="A484" t="s">
        <v>1926</v>
      </c>
      <c r="C484" t="s">
        <v>1927</v>
      </c>
      <c r="D484" t="s">
        <v>1119</v>
      </c>
      <c r="E484" t="s">
        <v>1120</v>
      </c>
      <c r="F484">
        <v>7</v>
      </c>
      <c r="G484">
        <f t="shared" si="7"/>
        <v>7</v>
      </c>
      <c r="H484" t="s">
        <v>1121</v>
      </c>
      <c r="K484" s="2">
        <v>1873.35</v>
      </c>
      <c r="L484" s="2">
        <v>1369.35</v>
      </c>
      <c r="M484">
        <v>504</v>
      </c>
    </row>
    <row r="485" spans="1:13" x14ac:dyDescent="0.3">
      <c r="A485" t="s">
        <v>1928</v>
      </c>
      <c r="C485" t="s">
        <v>1929</v>
      </c>
      <c r="D485" t="s">
        <v>1119</v>
      </c>
      <c r="E485" t="s">
        <v>1120</v>
      </c>
      <c r="F485">
        <v>7</v>
      </c>
      <c r="G485">
        <f t="shared" si="7"/>
        <v>7</v>
      </c>
      <c r="H485" t="s">
        <v>1121</v>
      </c>
      <c r="K485" s="2">
        <v>1156.1500000000001</v>
      </c>
      <c r="L485">
        <v>652.15</v>
      </c>
      <c r="M485">
        <v>504</v>
      </c>
    </row>
    <row r="486" spans="1:13" x14ac:dyDescent="0.3">
      <c r="A486" t="s">
        <v>1930</v>
      </c>
      <c r="C486" t="s">
        <v>1931</v>
      </c>
      <c r="D486" t="s">
        <v>1119</v>
      </c>
      <c r="E486" t="s">
        <v>1120</v>
      </c>
      <c r="F486">
        <v>7</v>
      </c>
      <c r="G486">
        <f t="shared" si="7"/>
        <v>7</v>
      </c>
      <c r="H486" t="s">
        <v>1121</v>
      </c>
      <c r="K486">
        <v>776.1</v>
      </c>
      <c r="L486">
        <v>272.10000000000002</v>
      </c>
      <c r="M486">
        <v>504</v>
      </c>
    </row>
    <row r="487" spans="1:13" x14ac:dyDescent="0.3">
      <c r="A487" t="s">
        <v>1932</v>
      </c>
      <c r="C487" t="s">
        <v>1933</v>
      </c>
      <c r="D487" t="s">
        <v>1119</v>
      </c>
      <c r="E487" t="s">
        <v>1120</v>
      </c>
      <c r="F487">
        <v>7</v>
      </c>
      <c r="G487">
        <f t="shared" si="7"/>
        <v>7</v>
      </c>
      <c r="H487" t="s">
        <v>1121</v>
      </c>
      <c r="K487" s="2">
        <v>1646.15</v>
      </c>
      <c r="L487" s="2">
        <v>1142.1500000000001</v>
      </c>
      <c r="M487">
        <v>504</v>
      </c>
    </row>
    <row r="488" spans="1:13" x14ac:dyDescent="0.3">
      <c r="A488" t="s">
        <v>1934</v>
      </c>
      <c r="C488" t="s">
        <v>1935</v>
      </c>
      <c r="D488" t="s">
        <v>1119</v>
      </c>
      <c r="E488" t="s">
        <v>1120</v>
      </c>
      <c r="F488">
        <v>7</v>
      </c>
      <c r="G488">
        <f t="shared" si="7"/>
        <v>7</v>
      </c>
      <c r="H488" t="s">
        <v>1121</v>
      </c>
      <c r="K488" s="2">
        <v>1706.15</v>
      </c>
      <c r="L488" s="2">
        <v>1202.1500000000001</v>
      </c>
      <c r="M488">
        <v>504</v>
      </c>
    </row>
    <row r="489" spans="1:13" x14ac:dyDescent="0.3">
      <c r="A489" t="s">
        <v>1936</v>
      </c>
      <c r="C489" t="s">
        <v>1937</v>
      </c>
      <c r="D489" t="s">
        <v>1119</v>
      </c>
      <c r="E489" t="s">
        <v>1120</v>
      </c>
      <c r="F489">
        <v>7</v>
      </c>
      <c r="G489">
        <f t="shared" si="7"/>
        <v>7</v>
      </c>
      <c r="H489" t="s">
        <v>1121</v>
      </c>
      <c r="K489" s="2">
        <v>1156.1500000000001</v>
      </c>
      <c r="L489">
        <v>652.15</v>
      </c>
      <c r="M489">
        <v>504</v>
      </c>
    </row>
    <row r="490" spans="1:13" x14ac:dyDescent="0.3">
      <c r="A490" t="s">
        <v>1938</v>
      </c>
      <c r="C490" t="s">
        <v>1939</v>
      </c>
      <c r="D490" t="s">
        <v>1119</v>
      </c>
      <c r="E490" t="s">
        <v>1120</v>
      </c>
      <c r="F490">
        <v>7</v>
      </c>
      <c r="G490">
        <f t="shared" si="7"/>
        <v>7</v>
      </c>
      <c r="H490" t="s">
        <v>1121</v>
      </c>
      <c r="K490">
        <v>776.1</v>
      </c>
      <c r="L490">
        <v>272.10000000000002</v>
      </c>
      <c r="M490">
        <v>504</v>
      </c>
    </row>
    <row r="491" spans="1:13" x14ac:dyDescent="0.3">
      <c r="A491" t="s">
        <v>1940</v>
      </c>
      <c r="C491" t="s">
        <v>1941</v>
      </c>
      <c r="D491" t="s">
        <v>1119</v>
      </c>
      <c r="E491" t="s">
        <v>1120</v>
      </c>
      <c r="F491">
        <v>7</v>
      </c>
      <c r="G491">
        <f t="shared" si="7"/>
        <v>7</v>
      </c>
      <c r="H491" t="s">
        <v>1121</v>
      </c>
      <c r="K491" s="2">
        <v>1646.15</v>
      </c>
      <c r="L491" s="2">
        <v>1142.1500000000001</v>
      </c>
      <c r="M491">
        <v>504</v>
      </c>
    </row>
    <row r="492" spans="1:13" x14ac:dyDescent="0.3">
      <c r="A492" t="s">
        <v>1942</v>
      </c>
      <c r="C492" t="s">
        <v>1943</v>
      </c>
      <c r="D492" t="s">
        <v>1119</v>
      </c>
      <c r="E492" t="s">
        <v>1120</v>
      </c>
      <c r="F492">
        <v>7</v>
      </c>
      <c r="G492">
        <f t="shared" si="7"/>
        <v>7</v>
      </c>
      <c r="H492" t="s">
        <v>1121</v>
      </c>
      <c r="K492" s="2">
        <v>1706.15</v>
      </c>
      <c r="L492" s="2">
        <v>1202.1500000000001</v>
      </c>
      <c r="M492">
        <v>504</v>
      </c>
    </row>
    <row r="493" spans="1:13" x14ac:dyDescent="0.3">
      <c r="A493" t="s">
        <v>1944</v>
      </c>
      <c r="C493" t="s">
        <v>1945</v>
      </c>
      <c r="D493" t="s">
        <v>1119</v>
      </c>
      <c r="E493" t="s">
        <v>1120</v>
      </c>
      <c r="F493">
        <v>7</v>
      </c>
      <c r="G493">
        <f t="shared" si="7"/>
        <v>7</v>
      </c>
      <c r="H493" t="s">
        <v>1121</v>
      </c>
      <c r="K493" s="2">
        <v>1156.1500000000001</v>
      </c>
      <c r="L493">
        <v>652.15</v>
      </c>
      <c r="M493">
        <v>504</v>
      </c>
    </row>
    <row r="494" spans="1:13" x14ac:dyDescent="0.3">
      <c r="A494" t="s">
        <v>1946</v>
      </c>
      <c r="C494" t="s">
        <v>1947</v>
      </c>
      <c r="D494" t="s">
        <v>1119</v>
      </c>
      <c r="E494" t="s">
        <v>1120</v>
      </c>
      <c r="F494">
        <v>7</v>
      </c>
      <c r="G494">
        <f t="shared" si="7"/>
        <v>7</v>
      </c>
      <c r="H494" t="s">
        <v>1121</v>
      </c>
      <c r="K494" s="2">
        <v>1156.1500000000001</v>
      </c>
      <c r="L494">
        <v>652.15</v>
      </c>
      <c r="M494">
        <v>504</v>
      </c>
    </row>
    <row r="495" spans="1:13" x14ac:dyDescent="0.3">
      <c r="A495" t="s">
        <v>1948</v>
      </c>
      <c r="C495" t="s">
        <v>1949</v>
      </c>
      <c r="D495" t="s">
        <v>1119</v>
      </c>
      <c r="E495" t="s">
        <v>1120</v>
      </c>
      <c r="F495">
        <v>7</v>
      </c>
      <c r="G495">
        <f t="shared" si="7"/>
        <v>7</v>
      </c>
      <c r="H495" t="s">
        <v>1121</v>
      </c>
      <c r="K495" s="2">
        <v>1646.15</v>
      </c>
      <c r="L495" s="2">
        <v>1142.1500000000001</v>
      </c>
      <c r="M495">
        <v>504</v>
      </c>
    </row>
    <row r="496" spans="1:13" x14ac:dyDescent="0.3">
      <c r="A496" t="s">
        <v>1950</v>
      </c>
      <c r="C496" t="s">
        <v>1951</v>
      </c>
      <c r="D496" t="s">
        <v>1119</v>
      </c>
      <c r="E496" t="s">
        <v>1120</v>
      </c>
      <c r="F496">
        <v>7</v>
      </c>
      <c r="G496">
        <f t="shared" si="7"/>
        <v>7</v>
      </c>
      <c r="H496" t="s">
        <v>1121</v>
      </c>
      <c r="K496" s="2">
        <v>1706.15</v>
      </c>
      <c r="L496" s="2">
        <v>1202.1500000000001</v>
      </c>
      <c r="M496">
        <v>504</v>
      </c>
    </row>
    <row r="497" spans="1:13" x14ac:dyDescent="0.3">
      <c r="A497" t="s">
        <v>1952</v>
      </c>
      <c r="C497" t="s">
        <v>1953</v>
      </c>
      <c r="D497" t="s">
        <v>1119</v>
      </c>
      <c r="E497" t="s">
        <v>1120</v>
      </c>
      <c r="F497">
        <v>7</v>
      </c>
      <c r="G497">
        <f t="shared" si="7"/>
        <v>7</v>
      </c>
      <c r="H497" t="s">
        <v>1121</v>
      </c>
      <c r="K497" s="2">
        <v>1156.1500000000001</v>
      </c>
      <c r="L497">
        <v>652.15</v>
      </c>
      <c r="M497">
        <v>504</v>
      </c>
    </row>
    <row r="498" spans="1:13" x14ac:dyDescent="0.3">
      <c r="A498" t="s">
        <v>1954</v>
      </c>
      <c r="C498" t="s">
        <v>1955</v>
      </c>
      <c r="D498" t="s">
        <v>1119</v>
      </c>
      <c r="E498" t="s">
        <v>1120</v>
      </c>
      <c r="F498">
        <v>7</v>
      </c>
      <c r="G498">
        <f t="shared" si="7"/>
        <v>7</v>
      </c>
      <c r="H498" t="s">
        <v>1121</v>
      </c>
      <c r="K498" s="2">
        <v>1156.1500000000001</v>
      </c>
      <c r="L498">
        <v>652.15</v>
      </c>
      <c r="M498">
        <v>504</v>
      </c>
    </row>
    <row r="499" spans="1:13" x14ac:dyDescent="0.3">
      <c r="A499" t="s">
        <v>1956</v>
      </c>
      <c r="C499" t="s">
        <v>1957</v>
      </c>
      <c r="D499" t="s">
        <v>1119</v>
      </c>
      <c r="E499" t="s">
        <v>1120</v>
      </c>
      <c r="F499">
        <v>7</v>
      </c>
      <c r="G499">
        <f t="shared" si="7"/>
        <v>7</v>
      </c>
      <c r="H499" t="s">
        <v>1121</v>
      </c>
      <c r="K499" s="2">
        <v>1646.15</v>
      </c>
      <c r="L499" s="2">
        <v>1142.1500000000001</v>
      </c>
      <c r="M499">
        <v>504</v>
      </c>
    </row>
    <row r="500" spans="1:13" x14ac:dyDescent="0.3">
      <c r="A500" t="s">
        <v>1958</v>
      </c>
      <c r="C500" t="s">
        <v>1959</v>
      </c>
      <c r="D500" t="s">
        <v>1119</v>
      </c>
      <c r="E500" t="s">
        <v>1120</v>
      </c>
      <c r="F500">
        <v>7</v>
      </c>
      <c r="G500">
        <f t="shared" si="7"/>
        <v>7</v>
      </c>
      <c r="H500" t="s">
        <v>1121</v>
      </c>
      <c r="K500" s="2">
        <v>1706.15</v>
      </c>
      <c r="L500" s="2">
        <v>1202.1500000000001</v>
      </c>
      <c r="M500">
        <v>504</v>
      </c>
    </row>
    <row r="501" spans="1:13" x14ac:dyDescent="0.3">
      <c r="A501" t="s">
        <v>1960</v>
      </c>
      <c r="C501" t="s">
        <v>1961</v>
      </c>
      <c r="D501" t="s">
        <v>1119</v>
      </c>
      <c r="E501" t="s">
        <v>1120</v>
      </c>
      <c r="F501">
        <v>7</v>
      </c>
      <c r="G501">
        <f t="shared" si="7"/>
        <v>7</v>
      </c>
      <c r="H501" t="s">
        <v>1121</v>
      </c>
      <c r="K501" s="2">
        <v>1016.35</v>
      </c>
      <c r="L501">
        <v>512.35</v>
      </c>
      <c r="M501">
        <v>504</v>
      </c>
    </row>
    <row r="502" spans="1:13" x14ac:dyDescent="0.3">
      <c r="A502" t="s">
        <v>1962</v>
      </c>
      <c r="B502">
        <v>113</v>
      </c>
      <c r="C502" t="s">
        <v>1963</v>
      </c>
      <c r="D502" t="s">
        <v>1119</v>
      </c>
      <c r="E502" t="s">
        <v>1229</v>
      </c>
      <c r="F502">
        <v>3</v>
      </c>
      <c r="G502">
        <f t="shared" si="7"/>
        <v>3</v>
      </c>
      <c r="H502" t="s">
        <v>1121</v>
      </c>
      <c r="K502">
        <v>823.5</v>
      </c>
      <c r="L502">
        <v>319.5</v>
      </c>
      <c r="M502">
        <v>504</v>
      </c>
    </row>
    <row r="503" spans="1:13" x14ac:dyDescent="0.3">
      <c r="A503" t="s">
        <v>1964</v>
      </c>
      <c r="C503" t="s">
        <v>1965</v>
      </c>
      <c r="D503" t="s">
        <v>1119</v>
      </c>
      <c r="E503" t="s">
        <v>1120</v>
      </c>
      <c r="F503">
        <v>7</v>
      </c>
      <c r="G503">
        <f t="shared" si="7"/>
        <v>7</v>
      </c>
      <c r="H503" t="s">
        <v>1121</v>
      </c>
      <c r="K503" s="2">
        <v>1822.35</v>
      </c>
      <c r="L503" s="2">
        <v>1318.35</v>
      </c>
      <c r="M503">
        <v>504</v>
      </c>
    </row>
    <row r="504" spans="1:13" x14ac:dyDescent="0.3">
      <c r="A504" t="s">
        <v>1966</v>
      </c>
      <c r="C504" t="s">
        <v>1967</v>
      </c>
      <c r="D504" t="s">
        <v>1119</v>
      </c>
      <c r="E504" t="s">
        <v>1120</v>
      </c>
      <c r="F504">
        <v>7</v>
      </c>
      <c r="G504">
        <f t="shared" si="7"/>
        <v>7</v>
      </c>
      <c r="H504" t="s">
        <v>1121</v>
      </c>
      <c r="K504" s="2">
        <v>1873.35</v>
      </c>
      <c r="L504" s="2">
        <v>1369.35</v>
      </c>
      <c r="M504">
        <v>504</v>
      </c>
    </row>
    <row r="505" spans="1:13" x14ac:dyDescent="0.3">
      <c r="A505" t="s">
        <v>1968</v>
      </c>
      <c r="C505" t="s">
        <v>1969</v>
      </c>
      <c r="D505" t="s">
        <v>1119</v>
      </c>
      <c r="E505" t="s">
        <v>1120</v>
      </c>
      <c r="F505">
        <v>7</v>
      </c>
      <c r="G505">
        <f t="shared" si="7"/>
        <v>7</v>
      </c>
      <c r="H505" t="s">
        <v>1121</v>
      </c>
      <c r="K505" s="2">
        <v>1016.35</v>
      </c>
      <c r="L505">
        <v>512.35</v>
      </c>
      <c r="M505">
        <v>504</v>
      </c>
    </row>
    <row r="506" spans="1:13" x14ac:dyDescent="0.3">
      <c r="A506" t="s">
        <v>1970</v>
      </c>
      <c r="B506">
        <v>113</v>
      </c>
      <c r="C506" t="s">
        <v>1971</v>
      </c>
      <c r="D506" t="s">
        <v>1119</v>
      </c>
      <c r="E506" t="s">
        <v>1229</v>
      </c>
      <c r="F506">
        <v>3</v>
      </c>
      <c r="G506">
        <f t="shared" si="7"/>
        <v>3</v>
      </c>
      <c r="H506" t="s">
        <v>1121</v>
      </c>
      <c r="K506">
        <v>823.5</v>
      </c>
      <c r="L506">
        <v>319.5</v>
      </c>
      <c r="M506">
        <v>504</v>
      </c>
    </row>
    <row r="507" spans="1:13" x14ac:dyDescent="0.3">
      <c r="A507" t="s">
        <v>1972</v>
      </c>
      <c r="C507" t="s">
        <v>1973</v>
      </c>
      <c r="D507" t="s">
        <v>1119</v>
      </c>
      <c r="E507" t="s">
        <v>1120</v>
      </c>
      <c r="F507">
        <v>7</v>
      </c>
      <c r="G507">
        <f t="shared" si="7"/>
        <v>7</v>
      </c>
      <c r="H507" t="s">
        <v>1121</v>
      </c>
      <c r="K507" s="2">
        <v>1822.35</v>
      </c>
      <c r="L507" s="2">
        <v>1318.35</v>
      </c>
      <c r="M507">
        <v>504</v>
      </c>
    </row>
    <row r="508" spans="1:13" x14ac:dyDescent="0.3">
      <c r="A508" t="s">
        <v>1974</v>
      </c>
      <c r="C508" t="s">
        <v>1975</v>
      </c>
      <c r="D508" t="s">
        <v>1119</v>
      </c>
      <c r="E508" t="s">
        <v>1120</v>
      </c>
      <c r="F508">
        <v>7</v>
      </c>
      <c r="G508">
        <f t="shared" si="7"/>
        <v>7</v>
      </c>
      <c r="H508" t="s">
        <v>1121</v>
      </c>
      <c r="K508" s="2">
        <v>1873.35</v>
      </c>
      <c r="L508" s="2">
        <v>1369.35</v>
      </c>
      <c r="M508">
        <v>504</v>
      </c>
    </row>
    <row r="509" spans="1:13" x14ac:dyDescent="0.3">
      <c r="A509" t="s">
        <v>1976</v>
      </c>
      <c r="C509" t="s">
        <v>1977</v>
      </c>
      <c r="D509" t="s">
        <v>1119</v>
      </c>
      <c r="E509" t="s">
        <v>1120</v>
      </c>
      <c r="F509">
        <v>7</v>
      </c>
      <c r="G509">
        <f t="shared" si="7"/>
        <v>7</v>
      </c>
      <c r="H509" t="s">
        <v>1121</v>
      </c>
      <c r="K509" s="2">
        <v>1156.1500000000001</v>
      </c>
      <c r="L509">
        <v>652.15</v>
      </c>
      <c r="M509">
        <v>504</v>
      </c>
    </row>
    <row r="510" spans="1:13" x14ac:dyDescent="0.3">
      <c r="A510" t="s">
        <v>1978</v>
      </c>
      <c r="C510" t="s">
        <v>1979</v>
      </c>
      <c r="D510" t="s">
        <v>1119</v>
      </c>
      <c r="E510" t="s">
        <v>1120</v>
      </c>
      <c r="F510">
        <v>7</v>
      </c>
      <c r="G510">
        <f t="shared" si="7"/>
        <v>7</v>
      </c>
      <c r="H510" t="s">
        <v>1121</v>
      </c>
      <c r="K510">
        <v>987.65</v>
      </c>
      <c r="L510">
        <v>483.65</v>
      </c>
      <c r="M510">
        <v>504</v>
      </c>
    </row>
    <row r="511" spans="1:13" x14ac:dyDescent="0.3">
      <c r="A511" t="s">
        <v>1980</v>
      </c>
      <c r="C511" t="s">
        <v>1981</v>
      </c>
      <c r="D511" t="s">
        <v>1119</v>
      </c>
      <c r="E511" t="s">
        <v>1120</v>
      </c>
      <c r="F511">
        <v>7</v>
      </c>
      <c r="G511">
        <f t="shared" si="7"/>
        <v>7</v>
      </c>
      <c r="H511" t="s">
        <v>1121</v>
      </c>
      <c r="K511" s="2">
        <v>1719.65</v>
      </c>
      <c r="L511" s="2">
        <v>1215.6500000000001</v>
      </c>
      <c r="M511">
        <v>504</v>
      </c>
    </row>
    <row r="512" spans="1:13" x14ac:dyDescent="0.3">
      <c r="A512" t="s">
        <v>1982</v>
      </c>
      <c r="C512" t="s">
        <v>1983</v>
      </c>
      <c r="D512" t="s">
        <v>1119</v>
      </c>
      <c r="E512" t="s">
        <v>1120</v>
      </c>
      <c r="F512">
        <v>7</v>
      </c>
      <c r="G512">
        <f t="shared" si="7"/>
        <v>7</v>
      </c>
      <c r="H512" t="s">
        <v>1121</v>
      </c>
      <c r="K512" s="2">
        <v>2030.15</v>
      </c>
      <c r="L512" s="2">
        <v>1526.15</v>
      </c>
      <c r="M512">
        <v>504</v>
      </c>
    </row>
    <row r="513" spans="1:13" x14ac:dyDescent="0.3">
      <c r="A513" t="s">
        <v>1984</v>
      </c>
      <c r="C513" t="s">
        <v>1985</v>
      </c>
      <c r="D513" t="s">
        <v>1119</v>
      </c>
      <c r="E513" t="s">
        <v>1120</v>
      </c>
      <c r="F513">
        <v>7</v>
      </c>
      <c r="G513">
        <f t="shared" si="7"/>
        <v>7</v>
      </c>
      <c r="H513" t="s">
        <v>1121</v>
      </c>
      <c r="K513" s="2">
        <v>1156.1500000000001</v>
      </c>
      <c r="L513">
        <v>652.15</v>
      </c>
      <c r="M513">
        <v>504</v>
      </c>
    </row>
    <row r="514" spans="1:13" x14ac:dyDescent="0.3">
      <c r="A514" t="s">
        <v>1986</v>
      </c>
      <c r="C514" t="s">
        <v>1987</v>
      </c>
      <c r="D514" t="s">
        <v>1119</v>
      </c>
      <c r="E514" t="s">
        <v>1120</v>
      </c>
      <c r="F514">
        <v>7</v>
      </c>
      <c r="G514">
        <f t="shared" si="7"/>
        <v>7</v>
      </c>
      <c r="H514" t="s">
        <v>1121</v>
      </c>
      <c r="K514">
        <v>987.65</v>
      </c>
      <c r="L514">
        <v>483.65</v>
      </c>
      <c r="M514">
        <v>504</v>
      </c>
    </row>
    <row r="515" spans="1:13" x14ac:dyDescent="0.3">
      <c r="A515" t="s">
        <v>1988</v>
      </c>
      <c r="C515" t="s">
        <v>1989</v>
      </c>
      <c r="D515" t="s">
        <v>1119</v>
      </c>
      <c r="E515" t="s">
        <v>1120</v>
      </c>
      <c r="F515">
        <v>7</v>
      </c>
      <c r="G515">
        <f t="shared" ref="G515:G578" si="8">(F515-INT(F515))*5/3+INT(F515)</f>
        <v>7</v>
      </c>
      <c r="H515" t="s">
        <v>1121</v>
      </c>
      <c r="K515" s="2">
        <v>1719.65</v>
      </c>
      <c r="L515" s="2">
        <v>1215.6500000000001</v>
      </c>
      <c r="M515">
        <v>504</v>
      </c>
    </row>
    <row r="516" spans="1:13" x14ac:dyDescent="0.3">
      <c r="A516" t="s">
        <v>1990</v>
      </c>
      <c r="C516" t="s">
        <v>1991</v>
      </c>
      <c r="D516" t="s">
        <v>1119</v>
      </c>
      <c r="E516" t="s">
        <v>1120</v>
      </c>
      <c r="F516">
        <v>7</v>
      </c>
      <c r="G516">
        <f t="shared" si="8"/>
        <v>7</v>
      </c>
      <c r="H516" t="s">
        <v>1121</v>
      </c>
      <c r="K516" s="2">
        <v>2249.15</v>
      </c>
      <c r="L516" s="2">
        <v>1745.15</v>
      </c>
      <c r="M516">
        <v>504</v>
      </c>
    </row>
    <row r="517" spans="1:13" x14ac:dyDescent="0.3">
      <c r="A517" t="s">
        <v>1992</v>
      </c>
      <c r="C517" t="s">
        <v>1993</v>
      </c>
      <c r="D517" t="s">
        <v>1119</v>
      </c>
      <c r="E517" t="s">
        <v>1120</v>
      </c>
      <c r="F517">
        <v>7</v>
      </c>
      <c r="G517">
        <f t="shared" si="8"/>
        <v>7</v>
      </c>
      <c r="H517" t="s">
        <v>1121</v>
      </c>
      <c r="K517">
        <v>924.9</v>
      </c>
      <c r="L517">
        <v>420.9</v>
      </c>
      <c r="M517">
        <v>504</v>
      </c>
    </row>
    <row r="518" spans="1:13" x14ac:dyDescent="0.3">
      <c r="A518" t="s">
        <v>1994</v>
      </c>
      <c r="C518" t="s">
        <v>1995</v>
      </c>
      <c r="D518" t="s">
        <v>1119</v>
      </c>
      <c r="E518" t="s">
        <v>1229</v>
      </c>
      <c r="F518">
        <v>3</v>
      </c>
      <c r="G518">
        <f t="shared" si="8"/>
        <v>3</v>
      </c>
      <c r="H518" t="s">
        <v>1121</v>
      </c>
      <c r="K518">
        <v>519.15</v>
      </c>
      <c r="L518">
        <v>303.14999999999998</v>
      </c>
      <c r="M518">
        <v>216</v>
      </c>
    </row>
    <row r="519" spans="1:13" x14ac:dyDescent="0.3">
      <c r="A519" t="s">
        <v>1996</v>
      </c>
      <c r="C519" t="s">
        <v>1997</v>
      </c>
      <c r="D519" t="s">
        <v>1119</v>
      </c>
      <c r="E519" t="s">
        <v>1120</v>
      </c>
      <c r="F519">
        <v>7</v>
      </c>
      <c r="G519">
        <f t="shared" si="8"/>
        <v>7</v>
      </c>
      <c r="H519" t="s">
        <v>1121</v>
      </c>
      <c r="K519" s="2">
        <v>1648.4</v>
      </c>
      <c r="L519" s="2">
        <v>1144.4000000000001</v>
      </c>
      <c r="M519">
        <v>504</v>
      </c>
    </row>
    <row r="520" spans="1:13" x14ac:dyDescent="0.3">
      <c r="A520" t="s">
        <v>1998</v>
      </c>
      <c r="C520" t="s">
        <v>1999</v>
      </c>
      <c r="D520" t="s">
        <v>1119</v>
      </c>
      <c r="E520" t="s">
        <v>1148</v>
      </c>
      <c r="F520">
        <v>8</v>
      </c>
      <c r="G520">
        <f t="shared" si="8"/>
        <v>8</v>
      </c>
      <c r="H520" t="s">
        <v>1121</v>
      </c>
      <c r="K520" s="2">
        <v>1708.4</v>
      </c>
      <c r="L520" s="2">
        <v>1204.4000000000001</v>
      </c>
      <c r="M520">
        <v>504</v>
      </c>
    </row>
    <row r="521" spans="1:13" x14ac:dyDescent="0.3">
      <c r="A521" t="s">
        <v>2000</v>
      </c>
      <c r="C521" t="s">
        <v>2001</v>
      </c>
      <c r="D521" t="s">
        <v>1119</v>
      </c>
      <c r="E521" t="s">
        <v>1229</v>
      </c>
      <c r="F521">
        <v>3</v>
      </c>
      <c r="G521">
        <f t="shared" si="8"/>
        <v>3</v>
      </c>
      <c r="H521" t="s">
        <v>1121</v>
      </c>
      <c r="K521">
        <v>519.15</v>
      </c>
      <c r="L521">
        <v>303.14999999999998</v>
      </c>
      <c r="M521">
        <v>216</v>
      </c>
    </row>
    <row r="522" spans="1:13" x14ac:dyDescent="0.3">
      <c r="A522" t="s">
        <v>2002</v>
      </c>
      <c r="C522" t="s">
        <v>2003</v>
      </c>
      <c r="D522" t="s">
        <v>1119</v>
      </c>
      <c r="E522" t="s">
        <v>1150</v>
      </c>
      <c r="F522">
        <v>1</v>
      </c>
      <c r="G522">
        <f t="shared" si="8"/>
        <v>1</v>
      </c>
      <c r="H522" t="s">
        <v>1121</v>
      </c>
      <c r="K522">
        <v>144</v>
      </c>
      <c r="M522">
        <v>144</v>
      </c>
    </row>
    <row r="523" spans="1:13" x14ac:dyDescent="0.3">
      <c r="A523" t="s">
        <v>2004</v>
      </c>
      <c r="B523" t="s">
        <v>399</v>
      </c>
      <c r="C523" t="s">
        <v>2005</v>
      </c>
      <c r="D523" t="s">
        <v>1207</v>
      </c>
      <c r="G523">
        <f t="shared" si="8"/>
        <v>0</v>
      </c>
      <c r="H523" t="s">
        <v>1121</v>
      </c>
    </row>
    <row r="524" spans="1:13" x14ac:dyDescent="0.3">
      <c r="A524" t="s">
        <v>2006</v>
      </c>
      <c r="C524" t="s">
        <v>2007</v>
      </c>
      <c r="D524" t="s">
        <v>1119</v>
      </c>
      <c r="E524" t="s">
        <v>1133</v>
      </c>
      <c r="F524">
        <v>2</v>
      </c>
      <c r="G524">
        <f t="shared" si="8"/>
        <v>2</v>
      </c>
      <c r="K524">
        <v>395.05</v>
      </c>
      <c r="L524">
        <v>251.05</v>
      </c>
      <c r="M524">
        <v>144</v>
      </c>
    </row>
    <row r="525" spans="1:13" x14ac:dyDescent="0.3">
      <c r="A525" t="s">
        <v>2008</v>
      </c>
      <c r="C525" t="s">
        <v>2009</v>
      </c>
      <c r="D525" t="s">
        <v>1119</v>
      </c>
      <c r="E525" t="s">
        <v>1136</v>
      </c>
      <c r="F525">
        <v>4</v>
      </c>
      <c r="G525">
        <f t="shared" si="8"/>
        <v>4</v>
      </c>
      <c r="H525" t="s">
        <v>1121</v>
      </c>
      <c r="K525">
        <v>983.25</v>
      </c>
      <c r="L525">
        <v>719.25</v>
      </c>
      <c r="M525">
        <v>264</v>
      </c>
    </row>
    <row r="526" spans="1:13" x14ac:dyDescent="0.3">
      <c r="A526" t="s">
        <v>2010</v>
      </c>
      <c r="C526" t="s">
        <v>2011</v>
      </c>
      <c r="D526" t="s">
        <v>1119</v>
      </c>
      <c r="E526" t="s">
        <v>1136</v>
      </c>
      <c r="F526">
        <v>4</v>
      </c>
      <c r="G526">
        <f t="shared" si="8"/>
        <v>4</v>
      </c>
      <c r="H526" t="s">
        <v>1121</v>
      </c>
      <c r="K526" s="2">
        <v>1043.25</v>
      </c>
      <c r="L526">
        <v>779.25</v>
      </c>
      <c r="M526">
        <v>264</v>
      </c>
    </row>
    <row r="527" spans="1:13" x14ac:dyDescent="0.3">
      <c r="A527" t="s">
        <v>2012</v>
      </c>
      <c r="C527" t="s">
        <v>2013</v>
      </c>
      <c r="D527" t="s">
        <v>1119</v>
      </c>
      <c r="E527" t="s">
        <v>1133</v>
      </c>
      <c r="F527">
        <v>2</v>
      </c>
      <c r="G527">
        <f t="shared" si="8"/>
        <v>2</v>
      </c>
      <c r="K527">
        <v>395.05</v>
      </c>
      <c r="L527">
        <v>251.05</v>
      </c>
      <c r="M527">
        <v>144</v>
      </c>
    </row>
    <row r="528" spans="1:13" x14ac:dyDescent="0.3">
      <c r="A528" t="s">
        <v>2014</v>
      </c>
      <c r="C528" t="s">
        <v>2015</v>
      </c>
      <c r="D528" t="s">
        <v>1119</v>
      </c>
      <c r="E528" t="s">
        <v>1136</v>
      </c>
      <c r="F528">
        <v>4</v>
      </c>
      <c r="G528">
        <f t="shared" si="8"/>
        <v>4</v>
      </c>
      <c r="H528" t="s">
        <v>1121</v>
      </c>
      <c r="K528">
        <v>983.25</v>
      </c>
      <c r="L528">
        <v>719.25</v>
      </c>
      <c r="M528">
        <v>264</v>
      </c>
    </row>
    <row r="529" spans="1:13" x14ac:dyDescent="0.3">
      <c r="A529" t="s">
        <v>2016</v>
      </c>
      <c r="C529" t="s">
        <v>2017</v>
      </c>
      <c r="D529" t="s">
        <v>1119</v>
      </c>
      <c r="E529" t="s">
        <v>1136</v>
      </c>
      <c r="F529">
        <v>4</v>
      </c>
      <c r="G529">
        <f t="shared" si="8"/>
        <v>4</v>
      </c>
      <c r="H529" t="s">
        <v>1121</v>
      </c>
      <c r="K529" s="2">
        <v>1043.25</v>
      </c>
      <c r="L529">
        <v>779.25</v>
      </c>
      <c r="M529">
        <v>264</v>
      </c>
    </row>
    <row r="530" spans="1:13" x14ac:dyDescent="0.3">
      <c r="A530" t="s">
        <v>2018</v>
      </c>
      <c r="C530" t="s">
        <v>2019</v>
      </c>
      <c r="D530" t="s">
        <v>1119</v>
      </c>
      <c r="E530" t="s">
        <v>1133</v>
      </c>
      <c r="F530">
        <v>2</v>
      </c>
      <c r="G530">
        <f t="shared" si="8"/>
        <v>2</v>
      </c>
      <c r="K530">
        <v>395.05</v>
      </c>
      <c r="L530">
        <v>251.05</v>
      </c>
      <c r="M530">
        <v>144</v>
      </c>
    </row>
    <row r="531" spans="1:13" x14ac:dyDescent="0.3">
      <c r="A531" t="s">
        <v>2020</v>
      </c>
      <c r="C531" t="s">
        <v>2021</v>
      </c>
      <c r="D531" t="s">
        <v>1119</v>
      </c>
      <c r="E531" t="s">
        <v>1136</v>
      </c>
      <c r="F531">
        <v>4</v>
      </c>
      <c r="G531">
        <f t="shared" si="8"/>
        <v>4</v>
      </c>
      <c r="H531" t="s">
        <v>1121</v>
      </c>
      <c r="K531">
        <v>983.25</v>
      </c>
      <c r="L531">
        <v>719.25</v>
      </c>
      <c r="M531">
        <v>264</v>
      </c>
    </row>
    <row r="532" spans="1:13" x14ac:dyDescent="0.3">
      <c r="A532" t="s">
        <v>2022</v>
      </c>
      <c r="C532" t="s">
        <v>2023</v>
      </c>
      <c r="D532" t="s">
        <v>1119</v>
      </c>
      <c r="E532" t="s">
        <v>1136</v>
      </c>
      <c r="F532">
        <v>4</v>
      </c>
      <c r="G532">
        <f t="shared" si="8"/>
        <v>4</v>
      </c>
      <c r="H532" t="s">
        <v>1121</v>
      </c>
      <c r="K532" s="2">
        <v>1043.25</v>
      </c>
      <c r="L532">
        <v>779.25</v>
      </c>
      <c r="M532">
        <v>264</v>
      </c>
    </row>
    <row r="533" spans="1:13" x14ac:dyDescent="0.3">
      <c r="A533" t="s">
        <v>2024</v>
      </c>
      <c r="C533" t="s">
        <v>2025</v>
      </c>
      <c r="D533" t="s">
        <v>1119</v>
      </c>
      <c r="E533" t="s">
        <v>1133</v>
      </c>
      <c r="F533">
        <v>2</v>
      </c>
      <c r="G533">
        <f t="shared" si="8"/>
        <v>2</v>
      </c>
      <c r="K533">
        <v>395.05</v>
      </c>
      <c r="L533">
        <v>251.05</v>
      </c>
      <c r="M533">
        <v>144</v>
      </c>
    </row>
    <row r="534" spans="1:13" x14ac:dyDescent="0.3">
      <c r="A534" t="s">
        <v>2026</v>
      </c>
      <c r="C534" t="s">
        <v>2027</v>
      </c>
      <c r="D534" t="s">
        <v>1119</v>
      </c>
      <c r="E534" t="s">
        <v>1136</v>
      </c>
      <c r="F534">
        <v>4</v>
      </c>
      <c r="G534">
        <f t="shared" si="8"/>
        <v>4</v>
      </c>
      <c r="H534" t="s">
        <v>1121</v>
      </c>
      <c r="K534" s="2">
        <v>1015.65</v>
      </c>
      <c r="L534">
        <v>751.65</v>
      </c>
      <c r="M534">
        <v>264</v>
      </c>
    </row>
    <row r="535" spans="1:13" x14ac:dyDescent="0.3">
      <c r="A535" t="s">
        <v>2028</v>
      </c>
      <c r="C535" t="s">
        <v>2029</v>
      </c>
      <c r="D535" t="s">
        <v>1119</v>
      </c>
      <c r="E535" t="s">
        <v>1136</v>
      </c>
      <c r="F535">
        <v>4</v>
      </c>
      <c r="G535">
        <f t="shared" si="8"/>
        <v>4</v>
      </c>
      <c r="H535" t="s">
        <v>1121</v>
      </c>
      <c r="K535" s="2">
        <v>1075.6500000000001</v>
      </c>
      <c r="L535">
        <v>811.65</v>
      </c>
      <c r="M535">
        <v>264</v>
      </c>
    </row>
    <row r="536" spans="1:13" x14ac:dyDescent="0.3">
      <c r="A536" t="s">
        <v>2030</v>
      </c>
      <c r="C536" t="s">
        <v>2031</v>
      </c>
      <c r="D536" t="s">
        <v>1119</v>
      </c>
      <c r="E536" t="s">
        <v>1133</v>
      </c>
      <c r="F536">
        <v>2</v>
      </c>
      <c r="G536">
        <f t="shared" si="8"/>
        <v>2</v>
      </c>
      <c r="K536">
        <v>395.05</v>
      </c>
      <c r="L536">
        <v>251.05</v>
      </c>
      <c r="M536">
        <v>144</v>
      </c>
    </row>
    <row r="537" spans="1:13" x14ac:dyDescent="0.3">
      <c r="A537" t="s">
        <v>2032</v>
      </c>
      <c r="C537" t="s">
        <v>2033</v>
      </c>
      <c r="D537" t="s">
        <v>1119</v>
      </c>
      <c r="E537" t="s">
        <v>1136</v>
      </c>
      <c r="F537">
        <v>4</v>
      </c>
      <c r="G537">
        <f t="shared" si="8"/>
        <v>4</v>
      </c>
      <c r="H537" t="s">
        <v>1121</v>
      </c>
      <c r="K537" s="2">
        <v>1015.65</v>
      </c>
      <c r="L537">
        <v>751.65</v>
      </c>
      <c r="M537">
        <v>264</v>
      </c>
    </row>
    <row r="538" spans="1:13" x14ac:dyDescent="0.3">
      <c r="A538" t="s">
        <v>2034</v>
      </c>
      <c r="C538" t="s">
        <v>2035</v>
      </c>
      <c r="D538" t="s">
        <v>1119</v>
      </c>
      <c r="E538" t="s">
        <v>1136</v>
      </c>
      <c r="F538">
        <v>4</v>
      </c>
      <c r="G538">
        <f t="shared" si="8"/>
        <v>4</v>
      </c>
      <c r="H538" t="s">
        <v>1121</v>
      </c>
      <c r="K538" s="2">
        <v>1075.6500000000001</v>
      </c>
      <c r="L538">
        <v>811.65</v>
      </c>
      <c r="M538">
        <v>264</v>
      </c>
    </row>
    <row r="539" spans="1:13" x14ac:dyDescent="0.3">
      <c r="A539" t="s">
        <v>2036</v>
      </c>
      <c r="C539" t="s">
        <v>2037</v>
      </c>
      <c r="D539" t="s">
        <v>1119</v>
      </c>
      <c r="E539" t="s">
        <v>1133</v>
      </c>
      <c r="F539">
        <v>2</v>
      </c>
      <c r="G539">
        <f t="shared" si="8"/>
        <v>2</v>
      </c>
      <c r="K539">
        <v>395.05</v>
      </c>
      <c r="L539">
        <v>251.05</v>
      </c>
      <c r="M539">
        <v>144</v>
      </c>
    </row>
    <row r="540" spans="1:13" x14ac:dyDescent="0.3">
      <c r="A540" t="s">
        <v>2038</v>
      </c>
      <c r="C540" t="s">
        <v>2039</v>
      </c>
      <c r="D540" t="s">
        <v>1119</v>
      </c>
      <c r="E540" t="s">
        <v>1136</v>
      </c>
      <c r="F540">
        <v>4</v>
      </c>
      <c r="G540">
        <f t="shared" si="8"/>
        <v>4</v>
      </c>
      <c r="H540" t="s">
        <v>1121</v>
      </c>
      <c r="K540" s="2">
        <v>1015.65</v>
      </c>
      <c r="L540">
        <v>751.65</v>
      </c>
      <c r="M540">
        <v>264</v>
      </c>
    </row>
    <row r="541" spans="1:13" x14ac:dyDescent="0.3">
      <c r="A541" t="s">
        <v>2040</v>
      </c>
      <c r="C541" t="s">
        <v>2041</v>
      </c>
      <c r="D541" t="s">
        <v>1119</v>
      </c>
      <c r="E541" t="s">
        <v>1136</v>
      </c>
      <c r="F541">
        <v>4</v>
      </c>
      <c r="G541">
        <f t="shared" si="8"/>
        <v>4</v>
      </c>
      <c r="H541" t="s">
        <v>1121</v>
      </c>
      <c r="K541" s="2">
        <v>1075.6500000000001</v>
      </c>
      <c r="L541">
        <v>811.65</v>
      </c>
      <c r="M541">
        <v>264</v>
      </c>
    </row>
    <row r="542" spans="1:13" x14ac:dyDescent="0.3">
      <c r="A542" t="s">
        <v>2042</v>
      </c>
      <c r="C542" t="s">
        <v>2043</v>
      </c>
      <c r="D542" t="s">
        <v>1119</v>
      </c>
      <c r="E542" t="s">
        <v>1133</v>
      </c>
      <c r="F542">
        <v>2</v>
      </c>
      <c r="G542">
        <f t="shared" si="8"/>
        <v>2</v>
      </c>
      <c r="K542">
        <v>395.05</v>
      </c>
      <c r="L542">
        <v>251.05</v>
      </c>
      <c r="M542">
        <v>144</v>
      </c>
    </row>
    <row r="543" spans="1:13" x14ac:dyDescent="0.3">
      <c r="A543" t="s">
        <v>2044</v>
      </c>
      <c r="C543" t="s">
        <v>2045</v>
      </c>
      <c r="D543" t="s">
        <v>1119</v>
      </c>
      <c r="E543" t="s">
        <v>1136</v>
      </c>
      <c r="F543">
        <v>4</v>
      </c>
      <c r="G543">
        <f t="shared" si="8"/>
        <v>4</v>
      </c>
      <c r="H543" t="s">
        <v>1121</v>
      </c>
      <c r="K543" s="2">
        <v>1015.65</v>
      </c>
      <c r="L543">
        <v>751.65</v>
      </c>
      <c r="M543">
        <v>264</v>
      </c>
    </row>
    <row r="544" spans="1:13" x14ac:dyDescent="0.3">
      <c r="A544" t="s">
        <v>2046</v>
      </c>
      <c r="C544" t="s">
        <v>2047</v>
      </c>
      <c r="D544" t="s">
        <v>1119</v>
      </c>
      <c r="E544" t="s">
        <v>1136</v>
      </c>
      <c r="F544">
        <v>4</v>
      </c>
      <c r="G544">
        <f t="shared" si="8"/>
        <v>4</v>
      </c>
      <c r="H544" t="s">
        <v>1121</v>
      </c>
      <c r="K544" s="2">
        <v>1075.6500000000001</v>
      </c>
      <c r="L544">
        <v>811.65</v>
      </c>
      <c r="M544">
        <v>264</v>
      </c>
    </row>
    <row r="545" spans="1:14" x14ac:dyDescent="0.3">
      <c r="A545" t="s">
        <v>2048</v>
      </c>
      <c r="C545" t="s">
        <v>2049</v>
      </c>
      <c r="D545" t="s">
        <v>1119</v>
      </c>
      <c r="E545" t="s">
        <v>1133</v>
      </c>
      <c r="F545">
        <v>2</v>
      </c>
      <c r="G545">
        <f t="shared" si="8"/>
        <v>2</v>
      </c>
      <c r="K545">
        <v>608.54999999999995</v>
      </c>
      <c r="L545">
        <v>464.55</v>
      </c>
      <c r="M545">
        <v>144</v>
      </c>
    </row>
    <row r="546" spans="1:14" x14ac:dyDescent="0.3">
      <c r="A546" t="s">
        <v>2050</v>
      </c>
      <c r="C546" t="s">
        <v>2051</v>
      </c>
      <c r="D546" t="s">
        <v>1119</v>
      </c>
      <c r="E546" t="s">
        <v>1136</v>
      </c>
      <c r="F546">
        <v>4</v>
      </c>
      <c r="G546">
        <f t="shared" si="8"/>
        <v>4</v>
      </c>
      <c r="H546" t="s">
        <v>1121</v>
      </c>
      <c r="K546" s="2">
        <v>1229.1500000000001</v>
      </c>
      <c r="L546">
        <v>965.15</v>
      </c>
      <c r="M546">
        <v>264</v>
      </c>
    </row>
    <row r="547" spans="1:14" x14ac:dyDescent="0.3">
      <c r="A547" t="s">
        <v>2052</v>
      </c>
      <c r="C547" t="s">
        <v>2053</v>
      </c>
      <c r="D547" t="s">
        <v>1119</v>
      </c>
      <c r="E547" t="s">
        <v>1136</v>
      </c>
      <c r="F547">
        <v>4</v>
      </c>
      <c r="G547">
        <f t="shared" si="8"/>
        <v>4</v>
      </c>
      <c r="H547" t="s">
        <v>1121</v>
      </c>
      <c r="K547" s="2">
        <v>1099.1500000000001</v>
      </c>
      <c r="L547">
        <v>835.15</v>
      </c>
      <c r="M547">
        <v>264</v>
      </c>
    </row>
    <row r="548" spans="1:14" x14ac:dyDescent="0.3">
      <c r="A548" t="s">
        <v>2054</v>
      </c>
      <c r="C548" t="s">
        <v>2055</v>
      </c>
      <c r="D548" t="s">
        <v>1119</v>
      </c>
      <c r="E548" t="s">
        <v>1133</v>
      </c>
      <c r="F548">
        <v>2</v>
      </c>
      <c r="G548">
        <f t="shared" si="8"/>
        <v>2</v>
      </c>
      <c r="K548">
        <v>608.54999999999995</v>
      </c>
      <c r="L548">
        <v>464.55</v>
      </c>
      <c r="M548">
        <v>144</v>
      </c>
    </row>
    <row r="549" spans="1:14" x14ac:dyDescent="0.3">
      <c r="A549" t="s">
        <v>2056</v>
      </c>
      <c r="C549" t="s">
        <v>2057</v>
      </c>
      <c r="D549" t="s">
        <v>1119</v>
      </c>
      <c r="E549" t="s">
        <v>1136</v>
      </c>
      <c r="F549">
        <v>4</v>
      </c>
      <c r="G549">
        <f t="shared" si="8"/>
        <v>4</v>
      </c>
      <c r="H549" t="s">
        <v>1121</v>
      </c>
      <c r="K549" s="2">
        <v>1229.1500000000001</v>
      </c>
      <c r="L549">
        <v>965.15</v>
      </c>
      <c r="M549">
        <v>264</v>
      </c>
    </row>
    <row r="550" spans="1:14" x14ac:dyDescent="0.3">
      <c r="A550" t="s">
        <v>2058</v>
      </c>
      <c r="C550" t="s">
        <v>2059</v>
      </c>
      <c r="D550" t="s">
        <v>1119</v>
      </c>
      <c r="E550" t="s">
        <v>1136</v>
      </c>
      <c r="F550">
        <v>4</v>
      </c>
      <c r="G550">
        <f t="shared" si="8"/>
        <v>4</v>
      </c>
      <c r="H550" t="s">
        <v>1121</v>
      </c>
      <c r="K550" s="2">
        <v>1099.1500000000001</v>
      </c>
      <c r="L550">
        <v>835.15</v>
      </c>
      <c r="M550">
        <v>264</v>
      </c>
    </row>
    <row r="551" spans="1:14" x14ac:dyDescent="0.3">
      <c r="A551" t="s">
        <v>2060</v>
      </c>
      <c r="C551" t="s">
        <v>2061</v>
      </c>
      <c r="D551" t="s">
        <v>1119</v>
      </c>
      <c r="E551" t="s">
        <v>1133</v>
      </c>
      <c r="F551">
        <v>2</v>
      </c>
      <c r="G551">
        <f t="shared" si="8"/>
        <v>2</v>
      </c>
      <c r="K551">
        <v>747.95</v>
      </c>
      <c r="L551">
        <v>459.95</v>
      </c>
      <c r="M551">
        <v>288</v>
      </c>
    </row>
    <row r="552" spans="1:14" x14ac:dyDescent="0.3">
      <c r="A552" t="s">
        <v>2062</v>
      </c>
      <c r="C552" t="s">
        <v>2063</v>
      </c>
      <c r="D552" t="s">
        <v>1119</v>
      </c>
      <c r="E552" t="s">
        <v>1136</v>
      </c>
      <c r="F552">
        <v>4</v>
      </c>
      <c r="G552">
        <f t="shared" si="8"/>
        <v>4</v>
      </c>
      <c r="K552" s="2">
        <v>1332.05</v>
      </c>
      <c r="L552" s="2">
        <v>1044.05</v>
      </c>
      <c r="M552">
        <v>288</v>
      </c>
    </row>
    <row r="553" spans="1:14" x14ac:dyDescent="0.3">
      <c r="A553" t="s">
        <v>2064</v>
      </c>
      <c r="C553" t="s">
        <v>2065</v>
      </c>
      <c r="D553" t="s">
        <v>1119</v>
      </c>
      <c r="E553" t="s">
        <v>1136</v>
      </c>
      <c r="F553">
        <v>4</v>
      </c>
      <c r="G553">
        <f t="shared" si="8"/>
        <v>4</v>
      </c>
      <c r="K553" s="2">
        <v>1368.05</v>
      </c>
      <c r="L553" s="2">
        <v>1080.05</v>
      </c>
      <c r="M553">
        <v>288</v>
      </c>
    </row>
    <row r="554" spans="1:14" x14ac:dyDescent="0.3">
      <c r="A554" t="s">
        <v>520</v>
      </c>
      <c r="C554" t="s">
        <v>2066</v>
      </c>
      <c r="D554" t="s">
        <v>1119</v>
      </c>
      <c r="E554" t="s">
        <v>1133</v>
      </c>
      <c r="F554">
        <v>2</v>
      </c>
      <c r="G554">
        <f t="shared" si="8"/>
        <v>2</v>
      </c>
      <c r="H554" t="s">
        <v>1121</v>
      </c>
      <c r="K554" s="2">
        <v>1085.45</v>
      </c>
      <c r="L554">
        <v>293.45</v>
      </c>
      <c r="M554">
        <v>792</v>
      </c>
    </row>
    <row r="555" spans="1:14" x14ac:dyDescent="0.3">
      <c r="A555" t="s">
        <v>2067</v>
      </c>
      <c r="C555" t="s">
        <v>2068</v>
      </c>
      <c r="D555" t="s">
        <v>1119</v>
      </c>
      <c r="G555">
        <f t="shared" si="8"/>
        <v>0</v>
      </c>
      <c r="H555" t="s">
        <v>1121</v>
      </c>
      <c r="K555">
        <v>122</v>
      </c>
      <c r="L555">
        <v>122</v>
      </c>
    </row>
    <row r="556" spans="1:14" x14ac:dyDescent="0.3">
      <c r="A556" t="s">
        <v>595</v>
      </c>
      <c r="C556" t="s">
        <v>2069</v>
      </c>
      <c r="D556" t="s">
        <v>1119</v>
      </c>
      <c r="E556" t="s">
        <v>1127</v>
      </c>
      <c r="F556">
        <v>2.2999999999999998</v>
      </c>
      <c r="G556">
        <f t="shared" si="8"/>
        <v>2.4999999999999996</v>
      </c>
      <c r="K556">
        <v>394.95</v>
      </c>
      <c r="L556">
        <v>276.95</v>
      </c>
      <c r="N556">
        <v>118</v>
      </c>
    </row>
    <row r="557" spans="1:14" x14ac:dyDescent="0.3">
      <c r="A557" t="s">
        <v>596</v>
      </c>
      <c r="C557" t="s">
        <v>2070</v>
      </c>
      <c r="D557" t="s">
        <v>1119</v>
      </c>
      <c r="E557" t="s">
        <v>1229</v>
      </c>
      <c r="F557">
        <v>3</v>
      </c>
      <c r="G557">
        <f t="shared" si="8"/>
        <v>3</v>
      </c>
      <c r="K557">
        <v>315.95</v>
      </c>
      <c r="L557">
        <v>315.95</v>
      </c>
    </row>
    <row r="558" spans="1:14" x14ac:dyDescent="0.3">
      <c r="A558" t="s">
        <v>597</v>
      </c>
      <c r="C558" t="s">
        <v>2071</v>
      </c>
      <c r="D558" t="s">
        <v>1119</v>
      </c>
      <c r="E558" t="s">
        <v>1178</v>
      </c>
      <c r="F558">
        <v>5</v>
      </c>
      <c r="G558">
        <f t="shared" si="8"/>
        <v>5</v>
      </c>
      <c r="K558">
        <v>794.95</v>
      </c>
      <c r="L558">
        <v>794.95</v>
      </c>
    </row>
    <row r="559" spans="1:14" x14ac:dyDescent="0.3">
      <c r="A559" t="s">
        <v>429</v>
      </c>
      <c r="C559" t="s">
        <v>2072</v>
      </c>
      <c r="D559" t="s">
        <v>1119</v>
      </c>
      <c r="E559" t="s">
        <v>1224</v>
      </c>
      <c r="F559">
        <v>1.3</v>
      </c>
      <c r="G559">
        <f t="shared" si="8"/>
        <v>1.5</v>
      </c>
      <c r="H559" t="s">
        <v>1121</v>
      </c>
      <c r="K559">
        <v>179.05</v>
      </c>
      <c r="L559">
        <v>53.05</v>
      </c>
      <c r="M559">
        <v>126</v>
      </c>
    </row>
    <row r="560" spans="1:14" x14ac:dyDescent="0.3">
      <c r="A560" t="s">
        <v>2073</v>
      </c>
      <c r="C560" t="s">
        <v>2074</v>
      </c>
      <c r="D560" t="s">
        <v>1119</v>
      </c>
      <c r="E560" t="s">
        <v>1229</v>
      </c>
      <c r="F560">
        <v>3</v>
      </c>
      <c r="G560">
        <f t="shared" si="8"/>
        <v>3</v>
      </c>
      <c r="H560" t="s">
        <v>1121</v>
      </c>
      <c r="K560">
        <v>185.35</v>
      </c>
      <c r="L560">
        <v>41.35</v>
      </c>
      <c r="M560">
        <v>144</v>
      </c>
    </row>
    <row r="561" spans="1:13" x14ac:dyDescent="0.3">
      <c r="A561" t="s">
        <v>521</v>
      </c>
      <c r="C561" t="s">
        <v>2075</v>
      </c>
      <c r="D561" t="s">
        <v>1119</v>
      </c>
      <c r="E561" t="s">
        <v>1224</v>
      </c>
      <c r="F561">
        <v>1.3</v>
      </c>
      <c r="G561">
        <f t="shared" si="8"/>
        <v>1.5</v>
      </c>
      <c r="H561" t="s">
        <v>1121</v>
      </c>
      <c r="K561">
        <v>131.85</v>
      </c>
      <c r="L561">
        <v>23.85</v>
      </c>
      <c r="M561">
        <v>108</v>
      </c>
    </row>
    <row r="562" spans="1:13" x14ac:dyDescent="0.3">
      <c r="A562" t="s">
        <v>522</v>
      </c>
      <c r="C562" t="s">
        <v>2076</v>
      </c>
      <c r="D562" t="s">
        <v>1119</v>
      </c>
      <c r="E562" t="s">
        <v>1229</v>
      </c>
      <c r="F562">
        <v>3</v>
      </c>
      <c r="G562">
        <f t="shared" si="8"/>
        <v>3</v>
      </c>
      <c r="H562" t="s">
        <v>1121</v>
      </c>
      <c r="K562">
        <v>519.25</v>
      </c>
      <c r="L562">
        <v>303.25</v>
      </c>
      <c r="M562">
        <v>216</v>
      </c>
    </row>
    <row r="563" spans="1:13" x14ac:dyDescent="0.3">
      <c r="A563" t="s">
        <v>551</v>
      </c>
      <c r="C563" t="s">
        <v>2077</v>
      </c>
      <c r="D563" t="s">
        <v>1119</v>
      </c>
      <c r="E563" t="s">
        <v>1136</v>
      </c>
      <c r="F563">
        <v>4</v>
      </c>
      <c r="G563">
        <f t="shared" si="8"/>
        <v>4</v>
      </c>
      <c r="K563">
        <v>661.05</v>
      </c>
      <c r="L563">
        <v>313.05</v>
      </c>
      <c r="M563">
        <v>348</v>
      </c>
    </row>
    <row r="564" spans="1:13" x14ac:dyDescent="0.3">
      <c r="A564" t="s">
        <v>2078</v>
      </c>
      <c r="C564" t="s">
        <v>2079</v>
      </c>
      <c r="D564" t="s">
        <v>1119</v>
      </c>
      <c r="E564" t="s">
        <v>1224</v>
      </c>
      <c r="F564">
        <v>1.3</v>
      </c>
      <c r="G564">
        <f t="shared" si="8"/>
        <v>1.5</v>
      </c>
      <c r="H564" t="s">
        <v>1121</v>
      </c>
      <c r="K564">
        <v>182.35</v>
      </c>
      <c r="L564">
        <v>74.349999999999994</v>
      </c>
      <c r="M564">
        <v>108</v>
      </c>
    </row>
    <row r="565" spans="1:13" x14ac:dyDescent="0.3">
      <c r="A565" t="s">
        <v>2080</v>
      </c>
      <c r="C565" t="s">
        <v>2081</v>
      </c>
      <c r="D565" t="s">
        <v>1119</v>
      </c>
      <c r="E565" t="s">
        <v>1224</v>
      </c>
      <c r="F565">
        <v>1.3</v>
      </c>
      <c r="G565">
        <f t="shared" si="8"/>
        <v>1.5</v>
      </c>
      <c r="H565" t="s">
        <v>1121</v>
      </c>
      <c r="K565">
        <v>149.35</v>
      </c>
      <c r="L565">
        <v>41.35</v>
      </c>
      <c r="M565">
        <v>108</v>
      </c>
    </row>
    <row r="566" spans="1:13" x14ac:dyDescent="0.3">
      <c r="A566" t="s">
        <v>549</v>
      </c>
      <c r="C566" t="s">
        <v>2082</v>
      </c>
      <c r="D566" t="s">
        <v>1119</v>
      </c>
      <c r="E566" t="s">
        <v>1229</v>
      </c>
      <c r="F566">
        <v>3</v>
      </c>
      <c r="G566">
        <f t="shared" si="8"/>
        <v>3</v>
      </c>
      <c r="H566" t="s">
        <v>1121</v>
      </c>
      <c r="K566">
        <v>514.25</v>
      </c>
      <c r="L566">
        <v>298.25</v>
      </c>
      <c r="M566">
        <v>216</v>
      </c>
    </row>
    <row r="567" spans="1:13" x14ac:dyDescent="0.3">
      <c r="A567" t="s">
        <v>550</v>
      </c>
      <c r="C567" t="s">
        <v>2083</v>
      </c>
      <c r="D567" t="s">
        <v>1119</v>
      </c>
      <c r="E567" t="s">
        <v>1136</v>
      </c>
      <c r="F567">
        <v>4</v>
      </c>
      <c r="G567">
        <f t="shared" si="8"/>
        <v>4</v>
      </c>
      <c r="H567" t="s">
        <v>1121</v>
      </c>
      <c r="K567">
        <v>586.25</v>
      </c>
      <c r="L567">
        <v>298.25</v>
      </c>
      <c r="M567">
        <v>288</v>
      </c>
    </row>
    <row r="568" spans="1:13" x14ac:dyDescent="0.3">
      <c r="A568" t="s">
        <v>2084</v>
      </c>
      <c r="C568" t="s">
        <v>2085</v>
      </c>
      <c r="D568" t="s">
        <v>1119</v>
      </c>
      <c r="E568" t="s">
        <v>1133</v>
      </c>
      <c r="F568">
        <v>2</v>
      </c>
      <c r="G568">
        <f t="shared" si="8"/>
        <v>2</v>
      </c>
      <c r="H568" t="s">
        <v>1121</v>
      </c>
      <c r="K568">
        <v>305.05</v>
      </c>
      <c r="L568">
        <v>143.05000000000001</v>
      </c>
      <c r="M568">
        <v>162</v>
      </c>
    </row>
    <row r="569" spans="1:13" x14ac:dyDescent="0.3">
      <c r="A569" t="s">
        <v>914</v>
      </c>
      <c r="B569" t="s">
        <v>577</v>
      </c>
      <c r="C569" t="s">
        <v>2086</v>
      </c>
      <c r="D569" t="s">
        <v>1119</v>
      </c>
      <c r="E569" t="s">
        <v>1133</v>
      </c>
      <c r="F569">
        <v>2</v>
      </c>
      <c r="G569">
        <f t="shared" si="8"/>
        <v>2</v>
      </c>
      <c r="K569">
        <v>418.6</v>
      </c>
      <c r="L569">
        <v>418.6</v>
      </c>
    </row>
    <row r="570" spans="1:13" x14ac:dyDescent="0.3">
      <c r="A570" t="s">
        <v>932</v>
      </c>
      <c r="B570" t="s">
        <v>576</v>
      </c>
      <c r="C570" t="s">
        <v>2087</v>
      </c>
      <c r="D570" t="s">
        <v>1119</v>
      </c>
      <c r="E570" t="s">
        <v>1229</v>
      </c>
      <c r="F570">
        <v>3</v>
      </c>
      <c r="G570">
        <f t="shared" si="8"/>
        <v>3</v>
      </c>
      <c r="K570">
        <v>291.95</v>
      </c>
      <c r="L570">
        <v>255.95</v>
      </c>
      <c r="M570">
        <v>36</v>
      </c>
    </row>
    <row r="571" spans="1:13" x14ac:dyDescent="0.3">
      <c r="A571" t="s">
        <v>933</v>
      </c>
      <c r="B571" t="s">
        <v>577</v>
      </c>
      <c r="C571" t="s">
        <v>2088</v>
      </c>
      <c r="D571" t="s">
        <v>1119</v>
      </c>
      <c r="E571" t="s">
        <v>1229</v>
      </c>
      <c r="F571">
        <v>3</v>
      </c>
      <c r="G571">
        <f t="shared" si="8"/>
        <v>3</v>
      </c>
      <c r="K571">
        <v>405.05</v>
      </c>
      <c r="L571">
        <v>369.05</v>
      </c>
      <c r="M571">
        <v>36</v>
      </c>
    </row>
    <row r="572" spans="1:13" x14ac:dyDescent="0.3">
      <c r="A572" t="s">
        <v>2089</v>
      </c>
      <c r="C572" t="s">
        <v>2090</v>
      </c>
      <c r="D572" t="s">
        <v>1119</v>
      </c>
      <c r="E572" t="s">
        <v>1229</v>
      </c>
      <c r="F572">
        <v>3</v>
      </c>
      <c r="G572">
        <f t="shared" si="8"/>
        <v>3</v>
      </c>
      <c r="H572" t="s">
        <v>1121</v>
      </c>
      <c r="K572">
        <v>347.5</v>
      </c>
      <c r="L572">
        <v>131.5</v>
      </c>
      <c r="M572">
        <v>216</v>
      </c>
    </row>
    <row r="573" spans="1:13" x14ac:dyDescent="0.3">
      <c r="A573" t="s">
        <v>2091</v>
      </c>
      <c r="C573" t="s">
        <v>2092</v>
      </c>
      <c r="D573" t="s">
        <v>1119</v>
      </c>
      <c r="E573" t="s">
        <v>1120</v>
      </c>
      <c r="F573">
        <v>7</v>
      </c>
      <c r="G573">
        <f t="shared" si="8"/>
        <v>7</v>
      </c>
      <c r="H573" t="s">
        <v>1121</v>
      </c>
      <c r="K573" s="2">
        <v>1004.7</v>
      </c>
      <c r="L573">
        <v>464.7</v>
      </c>
      <c r="M573">
        <v>540</v>
      </c>
    </row>
    <row r="574" spans="1:13" x14ac:dyDescent="0.3">
      <c r="A574" t="s">
        <v>872</v>
      </c>
      <c r="B574" t="s">
        <v>2093</v>
      </c>
      <c r="C574" t="s">
        <v>2094</v>
      </c>
      <c r="D574" t="s">
        <v>1119</v>
      </c>
      <c r="E574" t="s">
        <v>1224</v>
      </c>
      <c r="F574">
        <v>1.3</v>
      </c>
      <c r="G574">
        <f t="shared" si="8"/>
        <v>1.5</v>
      </c>
      <c r="K574">
        <v>288.55</v>
      </c>
      <c r="L574">
        <v>288.55</v>
      </c>
    </row>
    <row r="575" spans="1:13" x14ac:dyDescent="0.3">
      <c r="A575" t="s">
        <v>873</v>
      </c>
      <c r="B575" t="s">
        <v>577</v>
      </c>
      <c r="C575" t="s">
        <v>2095</v>
      </c>
      <c r="D575" t="s">
        <v>1119</v>
      </c>
      <c r="E575" t="s">
        <v>1133</v>
      </c>
      <c r="F575">
        <v>2</v>
      </c>
      <c r="G575">
        <f t="shared" si="8"/>
        <v>2</v>
      </c>
      <c r="K575">
        <v>375.55</v>
      </c>
      <c r="L575">
        <v>375.55</v>
      </c>
    </row>
    <row r="576" spans="1:13" x14ac:dyDescent="0.3">
      <c r="A576" t="s">
        <v>874</v>
      </c>
      <c r="B576" t="s">
        <v>2093</v>
      </c>
      <c r="C576" t="s">
        <v>2096</v>
      </c>
      <c r="D576" t="s">
        <v>1119</v>
      </c>
      <c r="E576" t="s">
        <v>1224</v>
      </c>
      <c r="F576">
        <v>1.3</v>
      </c>
      <c r="G576">
        <f t="shared" si="8"/>
        <v>1.5</v>
      </c>
      <c r="K576">
        <v>171.95</v>
      </c>
      <c r="L576">
        <v>171.95</v>
      </c>
    </row>
    <row r="577" spans="1:14" x14ac:dyDescent="0.3">
      <c r="A577" t="s">
        <v>875</v>
      </c>
      <c r="B577" t="s">
        <v>577</v>
      </c>
      <c r="C577" t="s">
        <v>2097</v>
      </c>
      <c r="D577" t="s">
        <v>1119</v>
      </c>
      <c r="E577" t="s">
        <v>1133</v>
      </c>
      <c r="F577">
        <v>2</v>
      </c>
      <c r="G577">
        <f t="shared" si="8"/>
        <v>2</v>
      </c>
      <c r="K577">
        <v>338.55</v>
      </c>
      <c r="L577">
        <v>302.55</v>
      </c>
      <c r="M577">
        <v>36</v>
      </c>
    </row>
    <row r="578" spans="1:14" x14ac:dyDescent="0.3">
      <c r="A578" t="s">
        <v>911</v>
      </c>
      <c r="B578" t="s">
        <v>2093</v>
      </c>
      <c r="C578" t="s">
        <v>2098</v>
      </c>
      <c r="D578" t="s">
        <v>1119</v>
      </c>
      <c r="E578" t="s">
        <v>1224</v>
      </c>
      <c r="F578">
        <v>1.3</v>
      </c>
      <c r="G578">
        <f t="shared" si="8"/>
        <v>1.5</v>
      </c>
      <c r="K578">
        <v>102.55</v>
      </c>
      <c r="L578">
        <v>102.55</v>
      </c>
    </row>
    <row r="579" spans="1:14" x14ac:dyDescent="0.3">
      <c r="A579" t="s">
        <v>912</v>
      </c>
      <c r="B579" t="s">
        <v>577</v>
      </c>
      <c r="C579" t="s">
        <v>2099</v>
      </c>
      <c r="D579" t="s">
        <v>1119</v>
      </c>
      <c r="E579" t="s">
        <v>1133</v>
      </c>
      <c r="F579">
        <v>2</v>
      </c>
      <c r="G579">
        <f t="shared" ref="G579:G642" si="9">(F579-INT(F579))*5/3+INT(F579)</f>
        <v>2</v>
      </c>
      <c r="K579">
        <v>198.25</v>
      </c>
      <c r="L579">
        <v>198.25</v>
      </c>
    </row>
    <row r="580" spans="1:14" x14ac:dyDescent="0.3">
      <c r="A580" t="s">
        <v>913</v>
      </c>
      <c r="B580" t="s">
        <v>2093</v>
      </c>
      <c r="C580" t="s">
        <v>2100</v>
      </c>
      <c r="D580" t="s">
        <v>1119</v>
      </c>
      <c r="E580" t="s">
        <v>1224</v>
      </c>
      <c r="F580">
        <v>1.3</v>
      </c>
      <c r="G580">
        <f t="shared" si="9"/>
        <v>1.5</v>
      </c>
      <c r="K580">
        <v>288.10000000000002</v>
      </c>
      <c r="L580">
        <v>288.10000000000002</v>
      </c>
    </row>
    <row r="581" spans="1:14" x14ac:dyDescent="0.3">
      <c r="A581" t="s">
        <v>516</v>
      </c>
      <c r="B581">
        <v>500</v>
      </c>
      <c r="C581" t="s">
        <v>2101</v>
      </c>
      <c r="D581" t="s">
        <v>1119</v>
      </c>
      <c r="E581" t="s">
        <v>2102</v>
      </c>
      <c r="F581">
        <v>2.1</v>
      </c>
      <c r="G581">
        <f t="shared" si="9"/>
        <v>2.166666666666667</v>
      </c>
      <c r="H581" t="s">
        <v>1121</v>
      </c>
      <c r="K581">
        <v>452.35</v>
      </c>
      <c r="L581">
        <v>238.35</v>
      </c>
      <c r="M581">
        <v>120</v>
      </c>
      <c r="N581">
        <v>94</v>
      </c>
    </row>
    <row r="582" spans="1:14" x14ac:dyDescent="0.3">
      <c r="A582" t="s">
        <v>517</v>
      </c>
      <c r="B582">
        <v>1000</v>
      </c>
      <c r="C582" t="s">
        <v>2103</v>
      </c>
      <c r="D582" t="s">
        <v>1119</v>
      </c>
      <c r="E582" t="s">
        <v>2102</v>
      </c>
      <c r="F582">
        <v>2.1</v>
      </c>
      <c r="G582">
        <f t="shared" si="9"/>
        <v>2.166666666666667</v>
      </c>
      <c r="H582" t="s">
        <v>1121</v>
      </c>
      <c r="K582">
        <v>820.7</v>
      </c>
      <c r="L582">
        <v>606.70000000000005</v>
      </c>
      <c r="M582">
        <v>120</v>
      </c>
      <c r="N582">
        <v>94</v>
      </c>
    </row>
    <row r="583" spans="1:14" x14ac:dyDescent="0.3">
      <c r="A583" t="s">
        <v>518</v>
      </c>
      <c r="B583">
        <v>2000</v>
      </c>
      <c r="C583" t="s">
        <v>2104</v>
      </c>
      <c r="D583" t="s">
        <v>1119</v>
      </c>
      <c r="E583" t="s">
        <v>2102</v>
      </c>
      <c r="F583">
        <v>2.1</v>
      </c>
      <c r="G583">
        <f t="shared" si="9"/>
        <v>2.166666666666667</v>
      </c>
      <c r="H583" t="s">
        <v>1121</v>
      </c>
      <c r="K583">
        <v>850.7</v>
      </c>
      <c r="L583">
        <v>636.70000000000005</v>
      </c>
      <c r="M583">
        <v>120</v>
      </c>
      <c r="N583">
        <v>94</v>
      </c>
    </row>
    <row r="584" spans="1:14" x14ac:dyDescent="0.3">
      <c r="A584" t="s">
        <v>2105</v>
      </c>
      <c r="C584" t="s">
        <v>2106</v>
      </c>
      <c r="D584" t="s">
        <v>1119</v>
      </c>
      <c r="E584" t="s">
        <v>1133</v>
      </c>
      <c r="F584">
        <v>2</v>
      </c>
      <c r="G584">
        <f t="shared" si="9"/>
        <v>2</v>
      </c>
      <c r="K584">
        <v>477.85</v>
      </c>
      <c r="L584">
        <v>333.85</v>
      </c>
      <c r="M584">
        <v>144</v>
      </c>
    </row>
    <row r="585" spans="1:14" x14ac:dyDescent="0.3">
      <c r="A585" t="s">
        <v>2107</v>
      </c>
      <c r="C585" t="s">
        <v>2108</v>
      </c>
      <c r="D585" t="s">
        <v>1119</v>
      </c>
      <c r="E585" t="s">
        <v>1136</v>
      </c>
      <c r="F585">
        <v>4</v>
      </c>
      <c r="G585">
        <f t="shared" si="9"/>
        <v>4</v>
      </c>
      <c r="K585">
        <v>751.25</v>
      </c>
      <c r="L585">
        <v>403.25</v>
      </c>
      <c r="M585">
        <v>348</v>
      </c>
    </row>
    <row r="586" spans="1:14" x14ac:dyDescent="0.3">
      <c r="A586" t="s">
        <v>997</v>
      </c>
      <c r="C586" t="s">
        <v>2109</v>
      </c>
      <c r="D586" t="s">
        <v>1119</v>
      </c>
      <c r="E586" t="s">
        <v>1133</v>
      </c>
      <c r="F586">
        <v>2</v>
      </c>
      <c r="G586">
        <f t="shared" si="9"/>
        <v>2</v>
      </c>
      <c r="K586">
        <v>391.45</v>
      </c>
      <c r="L586">
        <v>175.45</v>
      </c>
      <c r="M586">
        <v>216</v>
      </c>
    </row>
    <row r="587" spans="1:14" x14ac:dyDescent="0.3">
      <c r="A587" t="s">
        <v>998</v>
      </c>
      <c r="C587" t="s">
        <v>2110</v>
      </c>
      <c r="D587" t="s">
        <v>1119</v>
      </c>
      <c r="E587" t="s">
        <v>1136</v>
      </c>
      <c r="F587">
        <v>4</v>
      </c>
      <c r="G587">
        <f t="shared" si="9"/>
        <v>4</v>
      </c>
      <c r="K587">
        <v>900.95</v>
      </c>
      <c r="L587">
        <v>552.95000000000005</v>
      </c>
      <c r="M587">
        <v>348</v>
      </c>
    </row>
    <row r="588" spans="1:14" x14ac:dyDescent="0.3">
      <c r="A588" t="s">
        <v>999</v>
      </c>
      <c r="C588" t="s">
        <v>2111</v>
      </c>
      <c r="D588" t="s">
        <v>1119</v>
      </c>
      <c r="E588" t="s">
        <v>1136</v>
      </c>
      <c r="F588">
        <v>4</v>
      </c>
      <c r="G588">
        <f t="shared" si="9"/>
        <v>4</v>
      </c>
      <c r="K588">
        <v>977.45</v>
      </c>
      <c r="L588">
        <v>593.45000000000005</v>
      </c>
      <c r="M588">
        <v>384</v>
      </c>
    </row>
    <row r="589" spans="1:14" x14ac:dyDescent="0.3">
      <c r="A589" t="s">
        <v>430</v>
      </c>
      <c r="C589" t="s">
        <v>2112</v>
      </c>
      <c r="D589" t="s">
        <v>1119</v>
      </c>
      <c r="E589" t="s">
        <v>1229</v>
      </c>
      <c r="F589">
        <v>3</v>
      </c>
      <c r="G589">
        <f t="shared" si="9"/>
        <v>3</v>
      </c>
      <c r="K589">
        <v>506.95</v>
      </c>
      <c r="L589">
        <v>290.95</v>
      </c>
      <c r="M589">
        <v>216</v>
      </c>
    </row>
    <row r="590" spans="1:14" x14ac:dyDescent="0.3">
      <c r="A590" t="s">
        <v>2113</v>
      </c>
      <c r="C590" t="s">
        <v>2114</v>
      </c>
      <c r="D590" t="s">
        <v>1119</v>
      </c>
      <c r="E590" t="s">
        <v>1229</v>
      </c>
      <c r="F590">
        <v>3</v>
      </c>
      <c r="G590">
        <f t="shared" si="9"/>
        <v>3</v>
      </c>
      <c r="K590">
        <v>414.85</v>
      </c>
      <c r="L590">
        <v>180.85</v>
      </c>
      <c r="M590">
        <v>234</v>
      </c>
    </row>
    <row r="591" spans="1:14" x14ac:dyDescent="0.3">
      <c r="A591" t="s">
        <v>935</v>
      </c>
      <c r="C591" t="s">
        <v>2115</v>
      </c>
      <c r="D591" t="s">
        <v>1119</v>
      </c>
      <c r="E591" t="s">
        <v>1133</v>
      </c>
      <c r="F591">
        <v>2</v>
      </c>
      <c r="G591">
        <f t="shared" si="9"/>
        <v>2</v>
      </c>
      <c r="K591">
        <v>309.85000000000002</v>
      </c>
      <c r="L591">
        <v>147.85</v>
      </c>
      <c r="M591">
        <v>162</v>
      </c>
    </row>
    <row r="592" spans="1:14" x14ac:dyDescent="0.3">
      <c r="A592" t="s">
        <v>936</v>
      </c>
      <c r="C592" t="s">
        <v>2116</v>
      </c>
      <c r="D592" t="s">
        <v>1119</v>
      </c>
      <c r="E592" t="s">
        <v>1133</v>
      </c>
      <c r="F592">
        <v>2</v>
      </c>
      <c r="G592">
        <f t="shared" si="9"/>
        <v>2</v>
      </c>
      <c r="K592">
        <v>994.65</v>
      </c>
      <c r="L592">
        <v>688.65</v>
      </c>
      <c r="M592">
        <v>306</v>
      </c>
    </row>
    <row r="593" spans="1:13" x14ac:dyDescent="0.3">
      <c r="A593" t="s">
        <v>937</v>
      </c>
      <c r="C593" t="s">
        <v>2117</v>
      </c>
      <c r="D593" t="s">
        <v>1119</v>
      </c>
      <c r="E593" t="s">
        <v>1133</v>
      </c>
      <c r="F593">
        <v>2</v>
      </c>
      <c r="G593">
        <f t="shared" si="9"/>
        <v>2</v>
      </c>
      <c r="K593" s="2">
        <v>1282.1500000000001</v>
      </c>
      <c r="L593">
        <v>886.15</v>
      </c>
      <c r="M593">
        <v>396</v>
      </c>
    </row>
    <row r="594" spans="1:13" x14ac:dyDescent="0.3">
      <c r="A594" t="s">
        <v>538</v>
      </c>
      <c r="C594" t="s">
        <v>2118</v>
      </c>
      <c r="D594" t="s">
        <v>1119</v>
      </c>
      <c r="E594" t="s">
        <v>1136</v>
      </c>
      <c r="F594">
        <v>4</v>
      </c>
      <c r="G594">
        <f t="shared" si="9"/>
        <v>4</v>
      </c>
      <c r="K594" s="2">
        <v>1136.45</v>
      </c>
      <c r="L594">
        <v>848.45</v>
      </c>
      <c r="M594">
        <v>288</v>
      </c>
    </row>
    <row r="595" spans="1:13" x14ac:dyDescent="0.3">
      <c r="A595" t="s">
        <v>539</v>
      </c>
      <c r="C595" t="s">
        <v>2119</v>
      </c>
      <c r="D595" t="s">
        <v>1119</v>
      </c>
      <c r="E595" t="s">
        <v>1178</v>
      </c>
      <c r="F595">
        <v>5</v>
      </c>
      <c r="G595">
        <f t="shared" si="9"/>
        <v>5</v>
      </c>
      <c r="K595" s="2">
        <v>1323.4</v>
      </c>
      <c r="L595">
        <v>963.4</v>
      </c>
      <c r="M595">
        <v>360</v>
      </c>
    </row>
    <row r="596" spans="1:13" x14ac:dyDescent="0.3">
      <c r="A596" t="s">
        <v>2120</v>
      </c>
      <c r="C596" t="s">
        <v>2121</v>
      </c>
      <c r="D596" t="s">
        <v>1119</v>
      </c>
      <c r="E596" t="s">
        <v>1224</v>
      </c>
      <c r="F596">
        <v>1.3</v>
      </c>
      <c r="G596">
        <f t="shared" si="9"/>
        <v>1.5</v>
      </c>
      <c r="H596" t="s">
        <v>1121</v>
      </c>
      <c r="K596">
        <v>164.75</v>
      </c>
      <c r="L596">
        <v>56.75</v>
      </c>
      <c r="M596">
        <v>108</v>
      </c>
    </row>
    <row r="597" spans="1:13" x14ac:dyDescent="0.3">
      <c r="A597" t="s">
        <v>2122</v>
      </c>
      <c r="C597" t="s">
        <v>2123</v>
      </c>
      <c r="D597" t="s">
        <v>1119</v>
      </c>
      <c r="E597" t="s">
        <v>1229</v>
      </c>
      <c r="F597">
        <v>3</v>
      </c>
      <c r="G597">
        <f t="shared" si="9"/>
        <v>3</v>
      </c>
      <c r="H597" t="s">
        <v>1121</v>
      </c>
      <c r="K597">
        <v>338.95</v>
      </c>
      <c r="L597">
        <v>122.95</v>
      </c>
      <c r="M597">
        <v>216</v>
      </c>
    </row>
    <row r="598" spans="1:13" x14ac:dyDescent="0.3">
      <c r="A598" t="s">
        <v>2124</v>
      </c>
      <c r="C598" t="s">
        <v>2125</v>
      </c>
      <c r="D598" t="s">
        <v>1119</v>
      </c>
      <c r="E598" t="s">
        <v>1229</v>
      </c>
      <c r="F598">
        <v>3</v>
      </c>
      <c r="G598">
        <f t="shared" si="9"/>
        <v>3</v>
      </c>
      <c r="H598" t="s">
        <v>1121</v>
      </c>
      <c r="K598">
        <v>686.85</v>
      </c>
      <c r="L598">
        <v>452.85</v>
      </c>
      <c r="M598">
        <v>234</v>
      </c>
    </row>
    <row r="599" spans="1:13" x14ac:dyDescent="0.3">
      <c r="A599" t="s">
        <v>2126</v>
      </c>
      <c r="C599" t="s">
        <v>2127</v>
      </c>
      <c r="D599" t="s">
        <v>1119</v>
      </c>
      <c r="E599" t="s">
        <v>1120</v>
      </c>
      <c r="F599">
        <v>7</v>
      </c>
      <c r="G599">
        <f t="shared" si="9"/>
        <v>7</v>
      </c>
      <c r="H599" t="s">
        <v>1121</v>
      </c>
      <c r="K599" s="2">
        <v>1278.05</v>
      </c>
      <c r="L599">
        <v>696.05</v>
      </c>
      <c r="M599">
        <v>582</v>
      </c>
    </row>
    <row r="600" spans="1:13" x14ac:dyDescent="0.3">
      <c r="A600" t="s">
        <v>2128</v>
      </c>
      <c r="C600" t="s">
        <v>2129</v>
      </c>
      <c r="D600" t="s">
        <v>1119</v>
      </c>
      <c r="E600" t="s">
        <v>1120</v>
      </c>
      <c r="F600">
        <v>7</v>
      </c>
      <c r="G600">
        <f t="shared" si="9"/>
        <v>7</v>
      </c>
      <c r="H600" t="s">
        <v>1121</v>
      </c>
      <c r="K600">
        <v>738.05</v>
      </c>
      <c r="L600">
        <v>660.05</v>
      </c>
      <c r="M600">
        <v>78</v>
      </c>
    </row>
    <row r="601" spans="1:13" x14ac:dyDescent="0.3">
      <c r="A601" t="s">
        <v>2130</v>
      </c>
      <c r="C601" t="s">
        <v>2131</v>
      </c>
      <c r="D601" t="s">
        <v>1119</v>
      </c>
      <c r="E601" t="s">
        <v>1120</v>
      </c>
      <c r="F601">
        <v>7</v>
      </c>
      <c r="G601">
        <f t="shared" si="9"/>
        <v>7</v>
      </c>
      <c r="H601" t="s">
        <v>1121</v>
      </c>
      <c r="K601" s="2">
        <v>1853.25</v>
      </c>
      <c r="L601" s="2">
        <v>1349.25</v>
      </c>
      <c r="M601">
        <v>504</v>
      </c>
    </row>
    <row r="602" spans="1:13" x14ac:dyDescent="0.3">
      <c r="A602" t="s">
        <v>2132</v>
      </c>
      <c r="C602" t="s">
        <v>2133</v>
      </c>
      <c r="D602" t="s">
        <v>1119</v>
      </c>
      <c r="E602" t="s">
        <v>1229</v>
      </c>
      <c r="F602">
        <v>3</v>
      </c>
      <c r="G602">
        <f t="shared" si="9"/>
        <v>3</v>
      </c>
      <c r="H602" t="s">
        <v>1121</v>
      </c>
      <c r="K602">
        <v>554.20000000000005</v>
      </c>
      <c r="L602">
        <v>338.2</v>
      </c>
      <c r="M602">
        <v>216</v>
      </c>
    </row>
    <row r="603" spans="1:13" x14ac:dyDescent="0.3">
      <c r="A603" t="s">
        <v>2134</v>
      </c>
      <c r="C603" t="s">
        <v>2135</v>
      </c>
      <c r="D603" t="s">
        <v>1119</v>
      </c>
      <c r="E603" t="s">
        <v>1120</v>
      </c>
      <c r="F603">
        <v>7</v>
      </c>
      <c r="G603">
        <f t="shared" si="9"/>
        <v>7</v>
      </c>
      <c r="H603" t="s">
        <v>1121</v>
      </c>
      <c r="K603" s="2">
        <v>1282.95</v>
      </c>
      <c r="L603">
        <v>778.95</v>
      </c>
      <c r="M603">
        <v>504</v>
      </c>
    </row>
    <row r="604" spans="1:13" x14ac:dyDescent="0.3">
      <c r="A604" t="s">
        <v>927</v>
      </c>
      <c r="B604" t="s">
        <v>927</v>
      </c>
      <c r="C604" t="s">
        <v>2136</v>
      </c>
      <c r="D604" t="s">
        <v>1119</v>
      </c>
      <c r="E604" t="s">
        <v>1469</v>
      </c>
      <c r="F604">
        <v>1.1000000000000001</v>
      </c>
      <c r="G604">
        <f t="shared" si="9"/>
        <v>1.1666666666666667</v>
      </c>
      <c r="K604">
        <v>185.4</v>
      </c>
      <c r="L604">
        <v>119.4</v>
      </c>
      <c r="M604">
        <v>66</v>
      </c>
    </row>
    <row r="605" spans="1:13" x14ac:dyDescent="0.3">
      <c r="A605" t="s">
        <v>2137</v>
      </c>
      <c r="B605" t="s">
        <v>576</v>
      </c>
      <c r="C605" t="s">
        <v>2138</v>
      </c>
      <c r="D605" t="s">
        <v>1119</v>
      </c>
      <c r="E605" t="s">
        <v>1136</v>
      </c>
      <c r="F605">
        <v>4</v>
      </c>
      <c r="G605">
        <f t="shared" si="9"/>
        <v>4</v>
      </c>
      <c r="K605">
        <v>519.65</v>
      </c>
      <c r="L605">
        <v>447.65</v>
      </c>
      <c r="M605">
        <v>72</v>
      </c>
    </row>
    <row r="606" spans="1:13" x14ac:dyDescent="0.3">
      <c r="A606" t="s">
        <v>2139</v>
      </c>
      <c r="B606" t="s">
        <v>577</v>
      </c>
      <c r="C606" t="s">
        <v>2140</v>
      </c>
      <c r="D606" t="s">
        <v>1119</v>
      </c>
      <c r="E606" t="s">
        <v>1148</v>
      </c>
      <c r="F606">
        <v>8</v>
      </c>
      <c r="G606">
        <f t="shared" si="9"/>
        <v>8</v>
      </c>
      <c r="K606" s="2">
        <v>1054.0999999999999</v>
      </c>
      <c r="L606">
        <v>982.1</v>
      </c>
      <c r="M606">
        <v>72</v>
      </c>
    </row>
    <row r="607" spans="1:13" x14ac:dyDescent="0.3">
      <c r="A607" t="s">
        <v>928</v>
      </c>
      <c r="B607" t="s">
        <v>928</v>
      </c>
      <c r="C607" t="s">
        <v>2141</v>
      </c>
      <c r="D607" t="s">
        <v>1119</v>
      </c>
      <c r="E607" t="s">
        <v>1150</v>
      </c>
      <c r="F607">
        <v>1</v>
      </c>
      <c r="G607">
        <f t="shared" si="9"/>
        <v>1</v>
      </c>
      <c r="K607">
        <v>283.75</v>
      </c>
      <c r="L607">
        <v>229.75</v>
      </c>
      <c r="M607">
        <v>54</v>
      </c>
    </row>
    <row r="608" spans="1:13" x14ac:dyDescent="0.3">
      <c r="A608" t="s">
        <v>929</v>
      </c>
      <c r="B608" t="s">
        <v>929</v>
      </c>
      <c r="C608" t="s">
        <v>2142</v>
      </c>
      <c r="D608" t="s">
        <v>1119</v>
      </c>
      <c r="E608" t="s">
        <v>1150</v>
      </c>
      <c r="F608">
        <v>1</v>
      </c>
      <c r="G608">
        <f t="shared" si="9"/>
        <v>1</v>
      </c>
      <c r="K608">
        <v>586.04999999999995</v>
      </c>
      <c r="L608">
        <v>532.04999999999995</v>
      </c>
      <c r="M608">
        <v>54</v>
      </c>
    </row>
    <row r="609" spans="1:13" x14ac:dyDescent="0.3">
      <c r="A609" t="s">
        <v>2143</v>
      </c>
      <c r="B609" t="s">
        <v>2144</v>
      </c>
      <c r="C609" t="s">
        <v>2145</v>
      </c>
      <c r="D609" t="s">
        <v>1119</v>
      </c>
      <c r="E609" t="s">
        <v>1148</v>
      </c>
      <c r="F609">
        <v>8</v>
      </c>
      <c r="G609">
        <f t="shared" si="9"/>
        <v>8</v>
      </c>
      <c r="K609">
        <v>814.7</v>
      </c>
      <c r="L609">
        <v>778.7</v>
      </c>
      <c r="M609">
        <v>36</v>
      </c>
    </row>
    <row r="610" spans="1:13" x14ac:dyDescent="0.3">
      <c r="A610" t="s">
        <v>960</v>
      </c>
      <c r="B610" t="s">
        <v>576</v>
      </c>
      <c r="C610" t="s">
        <v>2146</v>
      </c>
      <c r="D610" t="s">
        <v>1119</v>
      </c>
      <c r="E610" t="s">
        <v>1148</v>
      </c>
      <c r="F610">
        <v>8</v>
      </c>
      <c r="G610">
        <f t="shared" si="9"/>
        <v>8</v>
      </c>
      <c r="K610">
        <v>556.1</v>
      </c>
      <c r="L610">
        <v>520.1</v>
      </c>
      <c r="M610">
        <v>36</v>
      </c>
    </row>
    <row r="611" spans="1:13" x14ac:dyDescent="0.3">
      <c r="A611" t="s">
        <v>961</v>
      </c>
      <c r="B611" t="s">
        <v>577</v>
      </c>
      <c r="C611" t="s">
        <v>2147</v>
      </c>
      <c r="D611" t="s">
        <v>1119</v>
      </c>
      <c r="E611" t="s">
        <v>1148</v>
      </c>
      <c r="F611">
        <v>8</v>
      </c>
      <c r="G611">
        <f t="shared" si="9"/>
        <v>8</v>
      </c>
      <c r="K611">
        <v>597.79999999999995</v>
      </c>
      <c r="L611">
        <v>561.79999999999995</v>
      </c>
      <c r="M611">
        <v>36</v>
      </c>
    </row>
    <row r="612" spans="1:13" x14ac:dyDescent="0.3">
      <c r="A612" t="s">
        <v>962</v>
      </c>
      <c r="B612" t="s">
        <v>2144</v>
      </c>
      <c r="C612" t="s">
        <v>2148</v>
      </c>
      <c r="D612" t="s">
        <v>1119</v>
      </c>
      <c r="E612" t="s">
        <v>1148</v>
      </c>
      <c r="F612">
        <v>8</v>
      </c>
      <c r="G612">
        <f t="shared" si="9"/>
        <v>8</v>
      </c>
      <c r="K612" s="2">
        <v>1013</v>
      </c>
      <c r="L612">
        <v>977</v>
      </c>
      <c r="M612">
        <v>36</v>
      </c>
    </row>
    <row r="613" spans="1:13" x14ac:dyDescent="0.3">
      <c r="A613" t="s">
        <v>743</v>
      </c>
      <c r="B613" t="s">
        <v>743</v>
      </c>
      <c r="C613" t="s">
        <v>2149</v>
      </c>
      <c r="D613" t="s">
        <v>1119</v>
      </c>
      <c r="E613" t="s">
        <v>1154</v>
      </c>
      <c r="F613">
        <v>0.15</v>
      </c>
      <c r="G613">
        <f t="shared" si="9"/>
        <v>0.25</v>
      </c>
      <c r="K613">
        <v>441.5</v>
      </c>
      <c r="L613">
        <v>441.5</v>
      </c>
    </row>
    <row r="614" spans="1:13" x14ac:dyDescent="0.3">
      <c r="A614" t="s">
        <v>744</v>
      </c>
      <c r="B614" t="s">
        <v>744</v>
      </c>
      <c r="C614" t="s">
        <v>2150</v>
      </c>
      <c r="D614" t="s">
        <v>1119</v>
      </c>
      <c r="E614" t="s">
        <v>1152</v>
      </c>
      <c r="F614">
        <v>0.45</v>
      </c>
      <c r="G614">
        <f t="shared" si="9"/>
        <v>0.75</v>
      </c>
      <c r="K614" s="2">
        <v>1358.35</v>
      </c>
      <c r="L614" s="2">
        <v>1322.35</v>
      </c>
      <c r="M614">
        <v>36</v>
      </c>
    </row>
    <row r="615" spans="1:13" x14ac:dyDescent="0.3">
      <c r="A615" t="s">
        <v>745</v>
      </c>
      <c r="B615" t="s">
        <v>745</v>
      </c>
      <c r="C615" t="s">
        <v>2151</v>
      </c>
      <c r="D615" t="s">
        <v>1119</v>
      </c>
      <c r="E615" t="s">
        <v>1150</v>
      </c>
      <c r="F615">
        <v>1</v>
      </c>
      <c r="G615">
        <f t="shared" si="9"/>
        <v>1</v>
      </c>
      <c r="K615" s="2">
        <v>2067.85</v>
      </c>
      <c r="L615" s="2">
        <v>2031.85</v>
      </c>
      <c r="M615">
        <v>36</v>
      </c>
    </row>
    <row r="616" spans="1:13" x14ac:dyDescent="0.3">
      <c r="A616" t="s">
        <v>2152</v>
      </c>
      <c r="C616" t="s">
        <v>2153</v>
      </c>
      <c r="D616" t="s">
        <v>1119</v>
      </c>
      <c r="E616" t="s">
        <v>1136</v>
      </c>
      <c r="F616">
        <v>4</v>
      </c>
      <c r="G616">
        <f t="shared" si="9"/>
        <v>4</v>
      </c>
      <c r="H616" t="s">
        <v>1121</v>
      </c>
      <c r="K616">
        <v>659.25</v>
      </c>
      <c r="L616">
        <v>371.25</v>
      </c>
      <c r="M616">
        <v>288</v>
      </c>
    </row>
    <row r="617" spans="1:13" x14ac:dyDescent="0.3">
      <c r="A617" t="s">
        <v>2154</v>
      </c>
      <c r="C617" t="s">
        <v>2155</v>
      </c>
      <c r="D617" t="s">
        <v>1119</v>
      </c>
      <c r="E617" t="s">
        <v>1136</v>
      </c>
      <c r="F617">
        <v>4</v>
      </c>
      <c r="G617">
        <f t="shared" si="9"/>
        <v>4</v>
      </c>
      <c r="H617" t="s">
        <v>1121</v>
      </c>
      <c r="K617">
        <v>659.25</v>
      </c>
      <c r="L617">
        <v>371.25</v>
      </c>
      <c r="M617">
        <v>288</v>
      </c>
    </row>
    <row r="618" spans="1:13" x14ac:dyDescent="0.3">
      <c r="A618" t="s">
        <v>2156</v>
      </c>
      <c r="C618" t="s">
        <v>2157</v>
      </c>
      <c r="D618" t="s">
        <v>1119</v>
      </c>
      <c r="E618" t="s">
        <v>1136</v>
      </c>
      <c r="F618">
        <v>4</v>
      </c>
      <c r="G618">
        <f t="shared" si="9"/>
        <v>4</v>
      </c>
      <c r="H618" t="s">
        <v>1121</v>
      </c>
      <c r="K618">
        <v>659.25</v>
      </c>
      <c r="L618">
        <v>371.25</v>
      </c>
      <c r="M618">
        <v>288</v>
      </c>
    </row>
    <row r="619" spans="1:13" x14ac:dyDescent="0.3">
      <c r="A619" t="s">
        <v>2158</v>
      </c>
      <c r="C619" t="s">
        <v>2159</v>
      </c>
      <c r="D619" t="s">
        <v>1119</v>
      </c>
      <c r="E619" t="s">
        <v>1136</v>
      </c>
      <c r="F619">
        <v>4</v>
      </c>
      <c r="G619">
        <f t="shared" si="9"/>
        <v>4</v>
      </c>
      <c r="H619" t="s">
        <v>1121</v>
      </c>
      <c r="K619">
        <v>659.25</v>
      </c>
      <c r="L619">
        <v>371.25</v>
      </c>
      <c r="M619">
        <v>288</v>
      </c>
    </row>
    <row r="620" spans="1:13" x14ac:dyDescent="0.3">
      <c r="A620" t="s">
        <v>2160</v>
      </c>
      <c r="C620" t="s">
        <v>2161</v>
      </c>
      <c r="D620" t="s">
        <v>1119</v>
      </c>
      <c r="E620" t="s">
        <v>1136</v>
      </c>
      <c r="F620">
        <v>4</v>
      </c>
      <c r="G620">
        <f t="shared" si="9"/>
        <v>4</v>
      </c>
      <c r="H620" t="s">
        <v>1121</v>
      </c>
      <c r="K620">
        <v>659.25</v>
      </c>
      <c r="L620">
        <v>371.25</v>
      </c>
      <c r="M620">
        <v>288</v>
      </c>
    </row>
    <row r="621" spans="1:13" x14ac:dyDescent="0.3">
      <c r="A621" t="s">
        <v>2162</v>
      </c>
      <c r="C621" t="s">
        <v>2163</v>
      </c>
      <c r="D621" t="s">
        <v>1119</v>
      </c>
      <c r="E621" t="s">
        <v>1136</v>
      </c>
      <c r="F621">
        <v>4</v>
      </c>
      <c r="G621">
        <f t="shared" si="9"/>
        <v>4</v>
      </c>
      <c r="H621" t="s">
        <v>1121</v>
      </c>
      <c r="K621">
        <v>659.25</v>
      </c>
      <c r="L621">
        <v>371.25</v>
      </c>
      <c r="M621">
        <v>288</v>
      </c>
    </row>
    <row r="622" spans="1:13" x14ac:dyDescent="0.3">
      <c r="A622" t="s">
        <v>2164</v>
      </c>
      <c r="C622" t="s">
        <v>2165</v>
      </c>
      <c r="D622" t="s">
        <v>1119</v>
      </c>
      <c r="E622" t="s">
        <v>1136</v>
      </c>
      <c r="F622">
        <v>4</v>
      </c>
      <c r="G622">
        <f t="shared" si="9"/>
        <v>4</v>
      </c>
      <c r="H622" t="s">
        <v>1121</v>
      </c>
      <c r="K622">
        <v>659.25</v>
      </c>
      <c r="L622">
        <v>371.25</v>
      </c>
      <c r="M622">
        <v>288</v>
      </c>
    </row>
    <row r="623" spans="1:13" x14ac:dyDescent="0.3">
      <c r="A623" t="s">
        <v>2166</v>
      </c>
      <c r="C623" t="s">
        <v>2167</v>
      </c>
      <c r="D623" t="s">
        <v>1119</v>
      </c>
      <c r="E623" t="s">
        <v>1136</v>
      </c>
      <c r="F623">
        <v>4</v>
      </c>
      <c r="G623">
        <f t="shared" si="9"/>
        <v>4</v>
      </c>
      <c r="H623" t="s">
        <v>1121</v>
      </c>
      <c r="K623">
        <v>659.25</v>
      </c>
      <c r="L623">
        <v>371.25</v>
      </c>
      <c r="M623">
        <v>288</v>
      </c>
    </row>
    <row r="624" spans="1:13" x14ac:dyDescent="0.3">
      <c r="A624" t="s">
        <v>2168</v>
      </c>
      <c r="C624" t="s">
        <v>2169</v>
      </c>
      <c r="D624" t="s">
        <v>1119</v>
      </c>
      <c r="E624" t="s">
        <v>1120</v>
      </c>
      <c r="F624">
        <v>7</v>
      </c>
      <c r="G624">
        <f t="shared" si="9"/>
        <v>7</v>
      </c>
      <c r="H624" t="s">
        <v>1121</v>
      </c>
      <c r="K624" s="2">
        <v>1332.55</v>
      </c>
      <c r="L624">
        <v>792.55</v>
      </c>
      <c r="M624">
        <v>540</v>
      </c>
    </row>
    <row r="625" spans="1:13" x14ac:dyDescent="0.3">
      <c r="A625" t="s">
        <v>2170</v>
      </c>
      <c r="C625" t="s">
        <v>2171</v>
      </c>
      <c r="D625" t="s">
        <v>1119</v>
      </c>
      <c r="E625" t="s">
        <v>1120</v>
      </c>
      <c r="F625">
        <v>7</v>
      </c>
      <c r="G625">
        <f t="shared" si="9"/>
        <v>7</v>
      </c>
      <c r="H625" t="s">
        <v>1121</v>
      </c>
      <c r="K625" s="2">
        <v>1332.55</v>
      </c>
      <c r="L625">
        <v>792.55</v>
      </c>
      <c r="M625">
        <v>540</v>
      </c>
    </row>
    <row r="626" spans="1:13" x14ac:dyDescent="0.3">
      <c r="A626" t="s">
        <v>2172</v>
      </c>
      <c r="B626" t="s">
        <v>2172</v>
      </c>
      <c r="C626" t="s">
        <v>2173</v>
      </c>
      <c r="D626" t="s">
        <v>1126</v>
      </c>
      <c r="E626" t="s">
        <v>1133</v>
      </c>
      <c r="F626">
        <v>2</v>
      </c>
      <c r="G626">
        <f t="shared" si="9"/>
        <v>2</v>
      </c>
      <c r="H626" t="s">
        <v>1121</v>
      </c>
      <c r="K626" s="2">
        <v>1328</v>
      </c>
      <c r="L626" s="2">
        <v>1196</v>
      </c>
      <c r="M626">
        <v>132</v>
      </c>
    </row>
    <row r="627" spans="1:13" x14ac:dyDescent="0.3">
      <c r="A627" t="s">
        <v>2174</v>
      </c>
      <c r="C627" t="s">
        <v>2175</v>
      </c>
      <c r="D627" t="s">
        <v>1119</v>
      </c>
      <c r="E627" t="s">
        <v>1136</v>
      </c>
      <c r="F627">
        <v>4</v>
      </c>
      <c r="G627">
        <f t="shared" si="9"/>
        <v>4</v>
      </c>
      <c r="H627" t="s">
        <v>1121</v>
      </c>
      <c r="K627">
        <v>843.6</v>
      </c>
      <c r="L627">
        <v>555.6</v>
      </c>
      <c r="M627">
        <v>288</v>
      </c>
    </row>
    <row r="628" spans="1:13" x14ac:dyDescent="0.3">
      <c r="A628" t="s">
        <v>2176</v>
      </c>
      <c r="C628" t="s">
        <v>2177</v>
      </c>
      <c r="D628" t="s">
        <v>1119</v>
      </c>
      <c r="E628" t="s">
        <v>1136</v>
      </c>
      <c r="F628">
        <v>4</v>
      </c>
      <c r="G628">
        <f t="shared" si="9"/>
        <v>4</v>
      </c>
      <c r="H628" t="s">
        <v>1121</v>
      </c>
      <c r="K628">
        <v>608.5</v>
      </c>
      <c r="L628">
        <v>302.5</v>
      </c>
      <c r="M628">
        <v>306</v>
      </c>
    </row>
    <row r="629" spans="1:13" x14ac:dyDescent="0.3">
      <c r="A629" t="s">
        <v>2178</v>
      </c>
      <c r="C629" t="s">
        <v>2179</v>
      </c>
      <c r="D629" t="s">
        <v>1119</v>
      </c>
      <c r="E629" t="s">
        <v>1120</v>
      </c>
      <c r="F629">
        <v>7</v>
      </c>
      <c r="G629">
        <f t="shared" si="9"/>
        <v>7</v>
      </c>
      <c r="H629" t="s">
        <v>1121</v>
      </c>
      <c r="K629" s="2">
        <v>1643.3</v>
      </c>
      <c r="L629" s="2">
        <v>1049.3</v>
      </c>
      <c r="M629">
        <v>594</v>
      </c>
    </row>
    <row r="630" spans="1:13" x14ac:dyDescent="0.3">
      <c r="A630" t="s">
        <v>2180</v>
      </c>
      <c r="C630" t="s">
        <v>2181</v>
      </c>
      <c r="D630" t="s">
        <v>1119</v>
      </c>
      <c r="E630" t="s">
        <v>1148</v>
      </c>
      <c r="F630">
        <v>8</v>
      </c>
      <c r="G630">
        <f t="shared" si="9"/>
        <v>8</v>
      </c>
      <c r="H630" t="s">
        <v>1121</v>
      </c>
      <c r="K630" s="2">
        <v>1947.2</v>
      </c>
      <c r="L630" s="2">
        <v>1371.2</v>
      </c>
      <c r="M630">
        <v>576</v>
      </c>
    </row>
    <row r="631" spans="1:13" x14ac:dyDescent="0.3">
      <c r="A631" t="s">
        <v>2182</v>
      </c>
      <c r="C631" t="s">
        <v>2183</v>
      </c>
      <c r="D631" t="s">
        <v>1119</v>
      </c>
      <c r="E631" t="s">
        <v>1148</v>
      </c>
      <c r="F631">
        <v>8</v>
      </c>
      <c r="G631">
        <f t="shared" si="9"/>
        <v>8</v>
      </c>
      <c r="H631" t="s">
        <v>1121</v>
      </c>
      <c r="K631" s="2">
        <v>2002.1</v>
      </c>
      <c r="L631" s="2">
        <v>1426.1</v>
      </c>
      <c r="M631">
        <v>576</v>
      </c>
    </row>
    <row r="632" spans="1:13" x14ac:dyDescent="0.3">
      <c r="A632" t="s">
        <v>2184</v>
      </c>
      <c r="C632" t="s">
        <v>2185</v>
      </c>
      <c r="D632" t="s">
        <v>1119</v>
      </c>
      <c r="E632" t="s">
        <v>1136</v>
      </c>
      <c r="F632">
        <v>4</v>
      </c>
      <c r="G632">
        <f t="shared" si="9"/>
        <v>4</v>
      </c>
      <c r="H632" t="s">
        <v>1121</v>
      </c>
      <c r="K632" s="2">
        <v>1004</v>
      </c>
      <c r="L632">
        <v>716</v>
      </c>
      <c r="M632">
        <v>288</v>
      </c>
    </row>
    <row r="633" spans="1:13" x14ac:dyDescent="0.3">
      <c r="A633" t="s">
        <v>2186</v>
      </c>
      <c r="C633" t="s">
        <v>2187</v>
      </c>
      <c r="D633" t="s">
        <v>1119</v>
      </c>
      <c r="E633" t="s">
        <v>1148</v>
      </c>
      <c r="F633">
        <v>8</v>
      </c>
      <c r="G633">
        <f t="shared" si="9"/>
        <v>8</v>
      </c>
      <c r="H633" t="s">
        <v>1121</v>
      </c>
      <c r="K633" s="2">
        <v>2641.15</v>
      </c>
      <c r="L633" s="2">
        <v>2065.15</v>
      </c>
      <c r="M633">
        <v>576</v>
      </c>
    </row>
    <row r="634" spans="1:13" x14ac:dyDescent="0.3">
      <c r="A634" t="s">
        <v>2188</v>
      </c>
      <c r="C634" t="s">
        <v>2189</v>
      </c>
      <c r="D634" t="s">
        <v>1119</v>
      </c>
      <c r="E634" t="s">
        <v>1148</v>
      </c>
      <c r="F634">
        <v>8</v>
      </c>
      <c r="G634">
        <f t="shared" si="9"/>
        <v>8</v>
      </c>
      <c r="H634" t="s">
        <v>1121</v>
      </c>
      <c r="K634" s="2">
        <v>2641.15</v>
      </c>
      <c r="L634" s="2">
        <v>2065.15</v>
      </c>
      <c r="M634">
        <v>576</v>
      </c>
    </row>
    <row r="635" spans="1:13" x14ac:dyDescent="0.3">
      <c r="A635" t="s">
        <v>2190</v>
      </c>
      <c r="C635" t="s">
        <v>2191</v>
      </c>
      <c r="D635" t="s">
        <v>1119</v>
      </c>
      <c r="E635" t="s">
        <v>1136</v>
      </c>
      <c r="F635">
        <v>4</v>
      </c>
      <c r="G635">
        <f t="shared" si="9"/>
        <v>4</v>
      </c>
      <c r="H635" t="s">
        <v>1121</v>
      </c>
      <c r="K635">
        <v>843.6</v>
      </c>
      <c r="L635">
        <v>555.6</v>
      </c>
      <c r="M635">
        <v>288</v>
      </c>
    </row>
    <row r="636" spans="1:13" x14ac:dyDescent="0.3">
      <c r="A636" t="s">
        <v>2192</v>
      </c>
      <c r="C636" t="s">
        <v>2193</v>
      </c>
      <c r="D636" t="s">
        <v>1119</v>
      </c>
      <c r="E636" t="s">
        <v>1148</v>
      </c>
      <c r="F636">
        <v>8</v>
      </c>
      <c r="G636">
        <f t="shared" si="9"/>
        <v>8</v>
      </c>
      <c r="H636" t="s">
        <v>1121</v>
      </c>
      <c r="K636" s="2">
        <v>1947.2</v>
      </c>
      <c r="L636" s="2">
        <v>1371.2</v>
      </c>
      <c r="M636">
        <v>576</v>
      </c>
    </row>
    <row r="637" spans="1:13" x14ac:dyDescent="0.3">
      <c r="A637" t="s">
        <v>2194</v>
      </c>
      <c r="C637" t="s">
        <v>2195</v>
      </c>
      <c r="D637" t="s">
        <v>1119</v>
      </c>
      <c r="E637" t="s">
        <v>1148</v>
      </c>
      <c r="F637">
        <v>8</v>
      </c>
      <c r="G637">
        <f t="shared" si="9"/>
        <v>8</v>
      </c>
      <c r="H637" t="s">
        <v>1121</v>
      </c>
      <c r="K637" s="2">
        <v>2007.2</v>
      </c>
      <c r="L637" s="2">
        <v>1431.2</v>
      </c>
      <c r="M637">
        <v>576</v>
      </c>
    </row>
    <row r="638" spans="1:13" x14ac:dyDescent="0.3">
      <c r="A638" t="s">
        <v>2196</v>
      </c>
      <c r="C638" t="s">
        <v>2197</v>
      </c>
      <c r="D638" t="s">
        <v>1119</v>
      </c>
      <c r="E638" t="s">
        <v>1136</v>
      </c>
      <c r="F638">
        <v>4</v>
      </c>
      <c r="G638">
        <f t="shared" si="9"/>
        <v>4</v>
      </c>
      <c r="H638" t="s">
        <v>1121</v>
      </c>
      <c r="K638">
        <v>843.6</v>
      </c>
      <c r="L638">
        <v>555.6</v>
      </c>
      <c r="M638">
        <v>288</v>
      </c>
    </row>
    <row r="639" spans="1:13" x14ac:dyDescent="0.3">
      <c r="A639" t="s">
        <v>2198</v>
      </c>
      <c r="C639" t="s">
        <v>2199</v>
      </c>
      <c r="D639" t="s">
        <v>1119</v>
      </c>
      <c r="E639" t="s">
        <v>1136</v>
      </c>
      <c r="F639">
        <v>4</v>
      </c>
      <c r="G639">
        <f t="shared" si="9"/>
        <v>4</v>
      </c>
      <c r="H639" t="s">
        <v>1121</v>
      </c>
      <c r="K639">
        <v>600.70000000000005</v>
      </c>
      <c r="L639">
        <v>312.7</v>
      </c>
      <c r="M639">
        <v>288</v>
      </c>
    </row>
    <row r="640" spans="1:13" x14ac:dyDescent="0.3">
      <c r="A640" t="s">
        <v>2200</v>
      </c>
      <c r="C640" t="s">
        <v>2201</v>
      </c>
      <c r="D640" t="s">
        <v>1119</v>
      </c>
      <c r="E640" t="s">
        <v>1120</v>
      </c>
      <c r="F640">
        <v>7</v>
      </c>
      <c r="G640">
        <f t="shared" si="9"/>
        <v>7</v>
      </c>
      <c r="H640" t="s">
        <v>1121</v>
      </c>
      <c r="K640" s="2">
        <v>1444.9</v>
      </c>
      <c r="L640">
        <v>940.9</v>
      </c>
      <c r="M640">
        <v>504</v>
      </c>
    </row>
    <row r="641" spans="1:14" x14ac:dyDescent="0.3">
      <c r="A641" t="s">
        <v>2202</v>
      </c>
      <c r="C641" t="s">
        <v>2203</v>
      </c>
      <c r="D641" t="s">
        <v>1119</v>
      </c>
      <c r="E641" t="s">
        <v>1148</v>
      </c>
      <c r="F641">
        <v>8</v>
      </c>
      <c r="G641">
        <f t="shared" si="9"/>
        <v>8</v>
      </c>
      <c r="H641" t="s">
        <v>1121</v>
      </c>
      <c r="K641" s="2">
        <v>1947.2</v>
      </c>
      <c r="L641" s="2">
        <v>1371.2</v>
      </c>
      <c r="M641">
        <v>576</v>
      </c>
    </row>
    <row r="642" spans="1:14" x14ac:dyDescent="0.3">
      <c r="A642" t="s">
        <v>2204</v>
      </c>
      <c r="C642" t="s">
        <v>2205</v>
      </c>
      <c r="D642" t="s">
        <v>1119</v>
      </c>
      <c r="E642" t="s">
        <v>1148</v>
      </c>
      <c r="F642">
        <v>8</v>
      </c>
      <c r="G642">
        <f t="shared" si="9"/>
        <v>8</v>
      </c>
      <c r="H642" t="s">
        <v>1121</v>
      </c>
      <c r="K642" s="2">
        <v>2007.2</v>
      </c>
      <c r="L642" s="2">
        <v>1431.2</v>
      </c>
      <c r="M642">
        <v>576</v>
      </c>
    </row>
    <row r="643" spans="1:14" x14ac:dyDescent="0.3">
      <c r="A643" t="s">
        <v>2206</v>
      </c>
      <c r="C643" t="s">
        <v>2207</v>
      </c>
      <c r="D643" t="s">
        <v>1119</v>
      </c>
      <c r="E643" t="s">
        <v>1136</v>
      </c>
      <c r="F643">
        <v>4</v>
      </c>
      <c r="G643">
        <f t="shared" ref="G643:G706" si="10">(F643-INT(F643))*5/3+INT(F643)</f>
        <v>4</v>
      </c>
      <c r="H643" t="s">
        <v>1121</v>
      </c>
      <c r="K643">
        <v>992.2</v>
      </c>
      <c r="L643">
        <v>704.2</v>
      </c>
      <c r="M643">
        <v>288</v>
      </c>
    </row>
    <row r="644" spans="1:14" x14ac:dyDescent="0.3">
      <c r="A644" t="s">
        <v>2208</v>
      </c>
      <c r="C644" t="s">
        <v>2209</v>
      </c>
      <c r="D644" t="s">
        <v>1119</v>
      </c>
      <c r="E644" t="s">
        <v>1148</v>
      </c>
      <c r="F644">
        <v>8</v>
      </c>
      <c r="G644">
        <f t="shared" si="10"/>
        <v>8</v>
      </c>
      <c r="H644" t="s">
        <v>1121</v>
      </c>
      <c r="K644" s="2">
        <v>2076.6</v>
      </c>
      <c r="L644" s="2">
        <v>1500.6</v>
      </c>
      <c r="M644">
        <v>576</v>
      </c>
    </row>
    <row r="645" spans="1:14" x14ac:dyDescent="0.3">
      <c r="A645" t="s">
        <v>2210</v>
      </c>
      <c r="C645" t="s">
        <v>2211</v>
      </c>
      <c r="D645" t="s">
        <v>1119</v>
      </c>
      <c r="E645" t="s">
        <v>1148</v>
      </c>
      <c r="F645">
        <v>8</v>
      </c>
      <c r="G645">
        <f t="shared" si="10"/>
        <v>8</v>
      </c>
      <c r="H645" t="s">
        <v>1121</v>
      </c>
      <c r="K645" s="2">
        <v>2293.1</v>
      </c>
      <c r="L645" s="2">
        <v>1717.1</v>
      </c>
      <c r="M645">
        <v>576</v>
      </c>
    </row>
    <row r="646" spans="1:14" x14ac:dyDescent="0.3">
      <c r="A646" t="s">
        <v>2212</v>
      </c>
      <c r="C646" t="s">
        <v>2213</v>
      </c>
      <c r="D646" t="s">
        <v>1119</v>
      </c>
      <c r="E646" t="s">
        <v>1144</v>
      </c>
      <c r="F646">
        <v>6</v>
      </c>
      <c r="G646">
        <f t="shared" si="10"/>
        <v>6</v>
      </c>
      <c r="H646" t="s">
        <v>1121</v>
      </c>
      <c r="K646" s="2">
        <v>1036.5</v>
      </c>
      <c r="L646">
        <v>604.5</v>
      </c>
      <c r="M646">
        <v>432</v>
      </c>
    </row>
    <row r="647" spans="1:14" x14ac:dyDescent="0.3">
      <c r="A647" t="s">
        <v>2214</v>
      </c>
      <c r="B647" t="s">
        <v>2215</v>
      </c>
      <c r="C647" t="s">
        <v>2216</v>
      </c>
      <c r="D647" t="s">
        <v>1119</v>
      </c>
      <c r="E647" t="s">
        <v>1178</v>
      </c>
      <c r="F647">
        <v>5</v>
      </c>
      <c r="G647">
        <f t="shared" si="10"/>
        <v>5</v>
      </c>
      <c r="H647" t="s">
        <v>1121</v>
      </c>
      <c r="K647">
        <v>944.4</v>
      </c>
      <c r="L647">
        <v>706.4</v>
      </c>
      <c r="M647">
        <v>144</v>
      </c>
      <c r="N647">
        <v>94</v>
      </c>
    </row>
    <row r="648" spans="1:14" x14ac:dyDescent="0.3">
      <c r="A648" t="s">
        <v>741</v>
      </c>
      <c r="B648" t="s">
        <v>741</v>
      </c>
      <c r="C648" t="s">
        <v>2217</v>
      </c>
      <c r="D648" t="s">
        <v>1119</v>
      </c>
      <c r="G648">
        <f t="shared" si="10"/>
        <v>0</v>
      </c>
    </row>
    <row r="649" spans="1:14" x14ac:dyDescent="0.3">
      <c r="A649" t="s">
        <v>742</v>
      </c>
      <c r="B649" t="s">
        <v>742</v>
      </c>
      <c r="C649" t="s">
        <v>2218</v>
      </c>
      <c r="D649" t="s">
        <v>1119</v>
      </c>
      <c r="G649">
        <f t="shared" si="10"/>
        <v>0</v>
      </c>
      <c r="K649">
        <v>333.45</v>
      </c>
      <c r="L649">
        <v>333.45</v>
      </c>
    </row>
    <row r="650" spans="1:14" x14ac:dyDescent="0.3">
      <c r="A650" t="s">
        <v>431</v>
      </c>
      <c r="C650" t="s">
        <v>2219</v>
      </c>
      <c r="D650" t="s">
        <v>1119</v>
      </c>
      <c r="E650" t="s">
        <v>1136</v>
      </c>
      <c r="F650">
        <v>4</v>
      </c>
      <c r="G650">
        <f t="shared" si="10"/>
        <v>4</v>
      </c>
      <c r="K650">
        <v>743.7</v>
      </c>
      <c r="L650">
        <v>437.7</v>
      </c>
      <c r="M650">
        <v>306</v>
      </c>
    </row>
    <row r="651" spans="1:14" x14ac:dyDescent="0.3">
      <c r="A651" t="s">
        <v>533</v>
      </c>
      <c r="C651" t="s">
        <v>2220</v>
      </c>
      <c r="D651" t="s">
        <v>1119</v>
      </c>
      <c r="E651" t="s">
        <v>1178</v>
      </c>
      <c r="F651">
        <v>5</v>
      </c>
      <c r="G651">
        <f t="shared" si="10"/>
        <v>5</v>
      </c>
      <c r="K651" s="2">
        <v>1638.7</v>
      </c>
      <c r="L651" s="2">
        <v>1278.7</v>
      </c>
      <c r="M651">
        <v>360</v>
      </c>
    </row>
    <row r="652" spans="1:14" x14ac:dyDescent="0.3">
      <c r="A652" t="s">
        <v>2221</v>
      </c>
      <c r="C652" t="s">
        <v>2222</v>
      </c>
      <c r="D652" t="s">
        <v>1119</v>
      </c>
      <c r="E652" t="s">
        <v>1229</v>
      </c>
      <c r="F652">
        <v>3</v>
      </c>
      <c r="G652">
        <f t="shared" si="10"/>
        <v>3</v>
      </c>
      <c r="K652">
        <v>810.7</v>
      </c>
      <c r="L652">
        <v>504.7</v>
      </c>
      <c r="M652">
        <v>306</v>
      </c>
    </row>
    <row r="653" spans="1:14" x14ac:dyDescent="0.3">
      <c r="A653" t="s">
        <v>534</v>
      </c>
      <c r="C653" t="s">
        <v>2223</v>
      </c>
      <c r="D653" t="s">
        <v>1119</v>
      </c>
      <c r="E653" t="s">
        <v>1178</v>
      </c>
      <c r="F653">
        <v>5</v>
      </c>
      <c r="G653">
        <f t="shared" si="10"/>
        <v>5</v>
      </c>
      <c r="K653" s="2">
        <v>1787.2</v>
      </c>
      <c r="L653" s="2">
        <v>1355.2</v>
      </c>
      <c r="M653">
        <v>432</v>
      </c>
    </row>
    <row r="654" spans="1:14" x14ac:dyDescent="0.3">
      <c r="A654" t="s">
        <v>532</v>
      </c>
      <c r="C654" t="s">
        <v>2224</v>
      </c>
      <c r="D654" t="s">
        <v>1119</v>
      </c>
      <c r="E654" t="s">
        <v>1229</v>
      </c>
      <c r="F654">
        <v>3</v>
      </c>
      <c r="G654">
        <f t="shared" si="10"/>
        <v>3</v>
      </c>
      <c r="K654">
        <v>703.7</v>
      </c>
      <c r="L654">
        <v>469.7</v>
      </c>
      <c r="M654">
        <v>234</v>
      </c>
    </row>
    <row r="655" spans="1:14" x14ac:dyDescent="0.3">
      <c r="A655" t="s">
        <v>2225</v>
      </c>
      <c r="B655" t="s">
        <v>2225</v>
      </c>
      <c r="C655" t="s">
        <v>2226</v>
      </c>
      <c r="D655" t="s">
        <v>1119</v>
      </c>
      <c r="G655">
        <f t="shared" si="10"/>
        <v>0</v>
      </c>
      <c r="K655">
        <v>149.5</v>
      </c>
      <c r="L655">
        <v>149.5</v>
      </c>
    </row>
    <row r="656" spans="1:14" x14ac:dyDescent="0.3">
      <c r="A656" t="s">
        <v>2227</v>
      </c>
      <c r="B656" t="s">
        <v>2227</v>
      </c>
      <c r="C656" t="s">
        <v>2228</v>
      </c>
      <c r="D656" t="s">
        <v>1119</v>
      </c>
      <c r="G656">
        <f t="shared" si="10"/>
        <v>0</v>
      </c>
      <c r="K656">
        <v>419</v>
      </c>
      <c r="L656">
        <v>419</v>
      </c>
    </row>
    <row r="657" spans="1:13" x14ac:dyDescent="0.3">
      <c r="A657" t="s">
        <v>2229</v>
      </c>
      <c r="B657" t="s">
        <v>2229</v>
      </c>
      <c r="C657" t="s">
        <v>2230</v>
      </c>
      <c r="D657" t="s">
        <v>1119</v>
      </c>
      <c r="G657">
        <f t="shared" si="10"/>
        <v>0</v>
      </c>
      <c r="K657">
        <v>657</v>
      </c>
      <c r="L657">
        <v>657</v>
      </c>
    </row>
    <row r="658" spans="1:13" x14ac:dyDescent="0.3">
      <c r="A658" t="s">
        <v>2231</v>
      </c>
      <c r="B658" t="s">
        <v>2231</v>
      </c>
      <c r="C658" t="s">
        <v>2232</v>
      </c>
      <c r="D658" t="s">
        <v>1119</v>
      </c>
      <c r="G658">
        <f t="shared" si="10"/>
        <v>0</v>
      </c>
      <c r="K658">
        <v>684</v>
      </c>
      <c r="L658">
        <v>684</v>
      </c>
    </row>
    <row r="659" spans="1:13" x14ac:dyDescent="0.3">
      <c r="A659" t="s">
        <v>2233</v>
      </c>
      <c r="B659">
        <v>250</v>
      </c>
      <c r="C659" t="s">
        <v>2234</v>
      </c>
      <c r="D659" t="s">
        <v>1119</v>
      </c>
      <c r="G659">
        <f t="shared" si="10"/>
        <v>0</v>
      </c>
      <c r="H659" t="s">
        <v>1121</v>
      </c>
      <c r="K659">
        <v>307.60000000000002</v>
      </c>
      <c r="L659">
        <v>91.6</v>
      </c>
      <c r="M659">
        <v>216</v>
      </c>
    </row>
    <row r="660" spans="1:13" x14ac:dyDescent="0.3">
      <c r="A660" t="s">
        <v>2235</v>
      </c>
      <c r="C660" t="s">
        <v>2236</v>
      </c>
      <c r="D660" t="s">
        <v>1119</v>
      </c>
      <c r="E660" t="s">
        <v>1178</v>
      </c>
      <c r="F660">
        <v>5</v>
      </c>
      <c r="G660">
        <f t="shared" si="10"/>
        <v>5</v>
      </c>
      <c r="K660">
        <v>775.95</v>
      </c>
      <c r="L660">
        <v>379.95</v>
      </c>
      <c r="M660">
        <v>396</v>
      </c>
    </row>
    <row r="661" spans="1:13" x14ac:dyDescent="0.3">
      <c r="A661" t="s">
        <v>2237</v>
      </c>
      <c r="C661" t="s">
        <v>2238</v>
      </c>
      <c r="D661" t="s">
        <v>1119</v>
      </c>
      <c r="E661" t="s">
        <v>1229</v>
      </c>
      <c r="F661">
        <v>3</v>
      </c>
      <c r="G661">
        <f t="shared" si="10"/>
        <v>3</v>
      </c>
      <c r="H661" t="s">
        <v>1121</v>
      </c>
      <c r="K661">
        <v>443.75</v>
      </c>
      <c r="L661">
        <v>227.75</v>
      </c>
      <c r="M661">
        <v>216</v>
      </c>
    </row>
    <row r="662" spans="1:13" x14ac:dyDescent="0.3">
      <c r="A662" t="s">
        <v>2239</v>
      </c>
      <c r="C662" t="s">
        <v>2240</v>
      </c>
      <c r="D662" t="s">
        <v>1119</v>
      </c>
      <c r="E662" t="s">
        <v>1229</v>
      </c>
      <c r="F662">
        <v>3</v>
      </c>
      <c r="G662">
        <f t="shared" si="10"/>
        <v>3</v>
      </c>
      <c r="H662" t="s">
        <v>1121</v>
      </c>
      <c r="K662" s="2">
        <v>1455.65</v>
      </c>
      <c r="L662">
        <v>843.65</v>
      </c>
      <c r="M662">
        <v>612</v>
      </c>
    </row>
    <row r="663" spans="1:13" x14ac:dyDescent="0.3">
      <c r="A663" t="s">
        <v>2241</v>
      </c>
      <c r="C663" t="s">
        <v>2242</v>
      </c>
      <c r="D663" t="s">
        <v>1119</v>
      </c>
      <c r="E663" t="s">
        <v>1144</v>
      </c>
      <c r="F663">
        <v>6</v>
      </c>
      <c r="G663">
        <f t="shared" si="10"/>
        <v>6</v>
      </c>
      <c r="H663" t="s">
        <v>1121</v>
      </c>
      <c r="K663">
        <v>917.75</v>
      </c>
      <c r="L663">
        <v>425.75</v>
      </c>
      <c r="M663">
        <v>492</v>
      </c>
    </row>
    <row r="664" spans="1:13" x14ac:dyDescent="0.3">
      <c r="A664" t="s">
        <v>2243</v>
      </c>
      <c r="C664" t="s">
        <v>2244</v>
      </c>
      <c r="D664" t="s">
        <v>1119</v>
      </c>
      <c r="E664" t="s">
        <v>1229</v>
      </c>
      <c r="F664">
        <v>3</v>
      </c>
      <c r="G664">
        <f t="shared" si="10"/>
        <v>3</v>
      </c>
      <c r="K664">
        <v>486.45</v>
      </c>
      <c r="L664">
        <v>270.45</v>
      </c>
      <c r="M664">
        <v>216</v>
      </c>
    </row>
    <row r="665" spans="1:13" x14ac:dyDescent="0.3">
      <c r="A665" t="s">
        <v>2245</v>
      </c>
      <c r="C665" t="s">
        <v>2246</v>
      </c>
      <c r="D665" t="s">
        <v>1119</v>
      </c>
      <c r="E665" t="s">
        <v>1120</v>
      </c>
      <c r="F665">
        <v>7</v>
      </c>
      <c r="G665">
        <f t="shared" si="10"/>
        <v>7</v>
      </c>
      <c r="K665" s="2">
        <v>1129.95</v>
      </c>
      <c r="L665">
        <v>589.95000000000005</v>
      </c>
      <c r="M665">
        <v>540</v>
      </c>
    </row>
    <row r="666" spans="1:13" x14ac:dyDescent="0.3">
      <c r="A666" t="s">
        <v>2247</v>
      </c>
      <c r="C666" t="s">
        <v>2248</v>
      </c>
      <c r="D666" t="s">
        <v>1119</v>
      </c>
      <c r="E666" t="s">
        <v>1229</v>
      </c>
      <c r="F666">
        <v>3</v>
      </c>
      <c r="G666">
        <f t="shared" si="10"/>
        <v>3</v>
      </c>
      <c r="H666" t="s">
        <v>1121</v>
      </c>
      <c r="K666">
        <v>490.55</v>
      </c>
      <c r="L666">
        <v>274.55</v>
      </c>
      <c r="M666">
        <v>216</v>
      </c>
    </row>
    <row r="667" spans="1:13" x14ac:dyDescent="0.3">
      <c r="A667" t="s">
        <v>2249</v>
      </c>
      <c r="C667" t="s">
        <v>2250</v>
      </c>
      <c r="D667" t="s">
        <v>1119</v>
      </c>
      <c r="E667" t="s">
        <v>1229</v>
      </c>
      <c r="F667">
        <v>3</v>
      </c>
      <c r="G667">
        <f t="shared" si="10"/>
        <v>3</v>
      </c>
      <c r="H667" t="s">
        <v>1121</v>
      </c>
      <c r="K667">
        <v>429.55</v>
      </c>
      <c r="L667">
        <v>213.55</v>
      </c>
      <c r="M667">
        <v>216</v>
      </c>
    </row>
    <row r="668" spans="1:13" x14ac:dyDescent="0.3">
      <c r="A668" t="s">
        <v>2251</v>
      </c>
      <c r="C668" t="s">
        <v>2252</v>
      </c>
      <c r="D668" t="s">
        <v>1119</v>
      </c>
      <c r="E668" t="s">
        <v>1120</v>
      </c>
      <c r="F668">
        <v>7</v>
      </c>
      <c r="G668">
        <f t="shared" si="10"/>
        <v>7</v>
      </c>
      <c r="H668" t="s">
        <v>1121</v>
      </c>
      <c r="K668">
        <v>988.25</v>
      </c>
      <c r="L668">
        <v>388.25</v>
      </c>
      <c r="M668">
        <v>600</v>
      </c>
    </row>
    <row r="669" spans="1:13" x14ac:dyDescent="0.3">
      <c r="A669" t="s">
        <v>2253</v>
      </c>
      <c r="C669" t="s">
        <v>2254</v>
      </c>
      <c r="D669" t="s">
        <v>1119</v>
      </c>
      <c r="E669" t="s">
        <v>1120</v>
      </c>
      <c r="F669">
        <v>7</v>
      </c>
      <c r="G669">
        <f t="shared" si="10"/>
        <v>7</v>
      </c>
      <c r="H669" t="s">
        <v>1121</v>
      </c>
      <c r="K669" s="2">
        <v>1210.05</v>
      </c>
      <c r="L669">
        <v>610.04999999999995</v>
      </c>
      <c r="M669">
        <v>600</v>
      </c>
    </row>
    <row r="670" spans="1:13" x14ac:dyDescent="0.3">
      <c r="A670" t="s">
        <v>2255</v>
      </c>
      <c r="C670" t="s">
        <v>2256</v>
      </c>
      <c r="D670" t="s">
        <v>1119</v>
      </c>
      <c r="E670" t="s">
        <v>1120</v>
      </c>
      <c r="F670">
        <v>7</v>
      </c>
      <c r="G670">
        <f t="shared" si="10"/>
        <v>7</v>
      </c>
      <c r="H670" t="s">
        <v>1121</v>
      </c>
      <c r="K670" s="2">
        <v>1213.25</v>
      </c>
      <c r="L670">
        <v>613.25</v>
      </c>
      <c r="M670">
        <v>600</v>
      </c>
    </row>
    <row r="671" spans="1:13" x14ac:dyDescent="0.3">
      <c r="A671" t="s">
        <v>2257</v>
      </c>
      <c r="C671" t="s">
        <v>2258</v>
      </c>
      <c r="D671" t="s">
        <v>1119</v>
      </c>
      <c r="E671" t="s">
        <v>1120</v>
      </c>
      <c r="F671">
        <v>7</v>
      </c>
      <c r="G671">
        <f t="shared" si="10"/>
        <v>7</v>
      </c>
      <c r="H671" t="s">
        <v>1121</v>
      </c>
      <c r="K671" s="2">
        <v>1659.75</v>
      </c>
      <c r="L671" s="2">
        <v>1059.75</v>
      </c>
      <c r="M671">
        <v>600</v>
      </c>
    </row>
    <row r="672" spans="1:13" x14ac:dyDescent="0.3">
      <c r="A672" t="s">
        <v>2259</v>
      </c>
      <c r="C672" t="s">
        <v>2260</v>
      </c>
      <c r="D672" t="s">
        <v>1119</v>
      </c>
      <c r="E672" t="s">
        <v>1229</v>
      </c>
      <c r="F672">
        <v>3</v>
      </c>
      <c r="G672">
        <f t="shared" si="10"/>
        <v>3</v>
      </c>
      <c r="H672" t="s">
        <v>1121</v>
      </c>
      <c r="K672">
        <v>550.9</v>
      </c>
      <c r="L672">
        <v>262.89999999999998</v>
      </c>
      <c r="M672">
        <v>288</v>
      </c>
    </row>
    <row r="673" spans="1:13" x14ac:dyDescent="0.3">
      <c r="A673" t="s">
        <v>2261</v>
      </c>
      <c r="C673" t="s">
        <v>2262</v>
      </c>
      <c r="D673" t="s">
        <v>1119</v>
      </c>
      <c r="E673" t="s">
        <v>1229</v>
      </c>
      <c r="F673">
        <v>3</v>
      </c>
      <c r="G673">
        <f t="shared" si="10"/>
        <v>3</v>
      </c>
      <c r="H673" t="s">
        <v>1121</v>
      </c>
      <c r="K673">
        <v>870.9</v>
      </c>
      <c r="L673">
        <v>330.9</v>
      </c>
      <c r="M673">
        <v>540</v>
      </c>
    </row>
    <row r="674" spans="1:13" x14ac:dyDescent="0.3">
      <c r="A674" t="s">
        <v>975</v>
      </c>
      <c r="B674" t="s">
        <v>576</v>
      </c>
      <c r="C674" t="s">
        <v>2263</v>
      </c>
      <c r="D674" t="s">
        <v>1119</v>
      </c>
      <c r="G674">
        <f t="shared" si="10"/>
        <v>0</v>
      </c>
      <c r="K674">
        <v>284.39999999999998</v>
      </c>
      <c r="L674">
        <v>284.39999999999998</v>
      </c>
    </row>
    <row r="675" spans="1:13" x14ac:dyDescent="0.3">
      <c r="A675" t="s">
        <v>976</v>
      </c>
      <c r="B675" t="s">
        <v>577</v>
      </c>
      <c r="C675" t="s">
        <v>2264</v>
      </c>
      <c r="D675" t="s">
        <v>1119</v>
      </c>
      <c r="G675">
        <f t="shared" si="10"/>
        <v>0</v>
      </c>
      <c r="K675">
        <v>423.35</v>
      </c>
      <c r="L675">
        <v>423.35</v>
      </c>
    </row>
    <row r="676" spans="1:13" x14ac:dyDescent="0.3">
      <c r="A676" t="s">
        <v>972</v>
      </c>
      <c r="B676">
        <v>500</v>
      </c>
      <c r="C676" t="s">
        <v>2265</v>
      </c>
      <c r="D676" t="s">
        <v>1119</v>
      </c>
      <c r="E676" t="s">
        <v>1136</v>
      </c>
      <c r="F676">
        <v>4</v>
      </c>
      <c r="G676">
        <f t="shared" si="10"/>
        <v>4</v>
      </c>
      <c r="K676">
        <v>338.25</v>
      </c>
      <c r="L676">
        <v>266.25</v>
      </c>
      <c r="M676">
        <v>72</v>
      </c>
    </row>
    <row r="677" spans="1:13" x14ac:dyDescent="0.3">
      <c r="A677" t="s">
        <v>973</v>
      </c>
      <c r="B677">
        <v>1000</v>
      </c>
      <c r="C677" t="s">
        <v>2266</v>
      </c>
      <c r="D677" t="s">
        <v>1119</v>
      </c>
      <c r="E677" t="s">
        <v>1144</v>
      </c>
      <c r="F677">
        <v>6</v>
      </c>
      <c r="G677">
        <f t="shared" si="10"/>
        <v>6</v>
      </c>
      <c r="K677">
        <v>696.5</v>
      </c>
      <c r="L677">
        <v>624.5</v>
      </c>
      <c r="M677">
        <v>72</v>
      </c>
    </row>
    <row r="678" spans="1:13" x14ac:dyDescent="0.3">
      <c r="A678" t="s">
        <v>2267</v>
      </c>
      <c r="C678" t="s">
        <v>2268</v>
      </c>
      <c r="D678" t="s">
        <v>1119</v>
      </c>
      <c r="E678" t="s">
        <v>1150</v>
      </c>
      <c r="F678">
        <v>1</v>
      </c>
      <c r="G678">
        <f t="shared" si="10"/>
        <v>1</v>
      </c>
      <c r="H678" t="s">
        <v>1121</v>
      </c>
      <c r="K678">
        <v>95.35</v>
      </c>
      <c r="L678">
        <v>5.35</v>
      </c>
      <c r="M678">
        <v>90</v>
      </c>
    </row>
    <row r="679" spans="1:13" x14ac:dyDescent="0.3">
      <c r="A679" t="s">
        <v>2269</v>
      </c>
      <c r="C679" t="s">
        <v>2270</v>
      </c>
      <c r="D679" t="s">
        <v>1119</v>
      </c>
      <c r="E679" t="s">
        <v>1224</v>
      </c>
      <c r="F679">
        <v>1.3</v>
      </c>
      <c r="G679">
        <f t="shared" si="10"/>
        <v>1.5</v>
      </c>
      <c r="H679" t="s">
        <v>1121</v>
      </c>
      <c r="K679">
        <v>198.75</v>
      </c>
      <c r="L679">
        <v>72.75</v>
      </c>
      <c r="M679">
        <v>126</v>
      </c>
    </row>
    <row r="680" spans="1:13" x14ac:dyDescent="0.3">
      <c r="A680" t="s">
        <v>2271</v>
      </c>
      <c r="C680" t="s">
        <v>2272</v>
      </c>
      <c r="D680" t="s">
        <v>1119</v>
      </c>
      <c r="E680" t="s">
        <v>1229</v>
      </c>
      <c r="F680">
        <v>3</v>
      </c>
      <c r="G680">
        <f t="shared" si="10"/>
        <v>3</v>
      </c>
      <c r="H680" t="s">
        <v>1121</v>
      </c>
      <c r="K680">
        <v>390.5</v>
      </c>
      <c r="L680">
        <v>156.5</v>
      </c>
      <c r="M680">
        <v>234</v>
      </c>
    </row>
    <row r="681" spans="1:13" x14ac:dyDescent="0.3">
      <c r="A681" t="s">
        <v>2273</v>
      </c>
      <c r="C681" t="s">
        <v>2274</v>
      </c>
      <c r="D681" t="s">
        <v>1119</v>
      </c>
      <c r="E681" t="s">
        <v>1136</v>
      </c>
      <c r="F681">
        <v>4</v>
      </c>
      <c r="G681">
        <f t="shared" si="10"/>
        <v>4</v>
      </c>
      <c r="H681" t="s">
        <v>1121</v>
      </c>
      <c r="K681">
        <v>585.79999999999995</v>
      </c>
      <c r="L681">
        <v>219.8</v>
      </c>
      <c r="M681">
        <v>366</v>
      </c>
    </row>
    <row r="682" spans="1:13" x14ac:dyDescent="0.3">
      <c r="A682" t="s">
        <v>2275</v>
      </c>
      <c r="C682" t="s">
        <v>2276</v>
      </c>
      <c r="D682" t="s">
        <v>1119</v>
      </c>
      <c r="E682" t="s">
        <v>1224</v>
      </c>
      <c r="F682">
        <v>1.3</v>
      </c>
      <c r="G682">
        <f t="shared" si="10"/>
        <v>1.5</v>
      </c>
      <c r="H682" t="s">
        <v>1121</v>
      </c>
      <c r="K682">
        <v>198.75</v>
      </c>
      <c r="L682">
        <v>72.75</v>
      </c>
      <c r="M682">
        <v>126</v>
      </c>
    </row>
    <row r="683" spans="1:13" x14ac:dyDescent="0.3">
      <c r="A683" t="s">
        <v>2277</v>
      </c>
      <c r="C683" t="s">
        <v>2278</v>
      </c>
      <c r="D683" t="s">
        <v>1119</v>
      </c>
      <c r="E683" t="s">
        <v>1229</v>
      </c>
      <c r="F683">
        <v>3</v>
      </c>
      <c r="G683">
        <f t="shared" si="10"/>
        <v>3</v>
      </c>
      <c r="H683" t="s">
        <v>1121</v>
      </c>
      <c r="K683">
        <v>469.8</v>
      </c>
      <c r="L683">
        <v>235.8</v>
      </c>
      <c r="M683">
        <v>234</v>
      </c>
    </row>
    <row r="684" spans="1:13" x14ac:dyDescent="0.3">
      <c r="A684" t="s">
        <v>2279</v>
      </c>
      <c r="C684" t="s">
        <v>2280</v>
      </c>
      <c r="D684" t="s">
        <v>1119</v>
      </c>
      <c r="E684" t="s">
        <v>1136</v>
      </c>
      <c r="F684">
        <v>4</v>
      </c>
      <c r="G684">
        <f t="shared" si="10"/>
        <v>4</v>
      </c>
      <c r="H684" t="s">
        <v>1121</v>
      </c>
      <c r="K684">
        <v>631.1</v>
      </c>
      <c r="L684">
        <v>265.10000000000002</v>
      </c>
      <c r="M684">
        <v>366</v>
      </c>
    </row>
    <row r="685" spans="1:13" x14ac:dyDescent="0.3">
      <c r="A685" t="s">
        <v>2281</v>
      </c>
      <c r="C685" t="s">
        <v>2282</v>
      </c>
      <c r="D685" t="s">
        <v>1119</v>
      </c>
      <c r="E685" t="s">
        <v>1133</v>
      </c>
      <c r="F685">
        <v>2</v>
      </c>
      <c r="G685">
        <f t="shared" si="10"/>
        <v>2</v>
      </c>
      <c r="K685">
        <v>288.3</v>
      </c>
      <c r="L685">
        <v>144.30000000000001</v>
      </c>
      <c r="M685">
        <v>144</v>
      </c>
    </row>
    <row r="686" spans="1:13" x14ac:dyDescent="0.3">
      <c r="A686" t="s">
        <v>2283</v>
      </c>
      <c r="C686" t="s">
        <v>2284</v>
      </c>
      <c r="D686" t="s">
        <v>1119</v>
      </c>
      <c r="E686" t="s">
        <v>1136</v>
      </c>
      <c r="F686">
        <v>4</v>
      </c>
      <c r="G686">
        <f t="shared" si="10"/>
        <v>4</v>
      </c>
      <c r="K686">
        <v>676.4</v>
      </c>
      <c r="L686">
        <v>316.39999999999998</v>
      </c>
      <c r="M686">
        <v>360</v>
      </c>
    </row>
    <row r="687" spans="1:13" x14ac:dyDescent="0.3">
      <c r="A687" t="s">
        <v>2285</v>
      </c>
      <c r="C687" t="s">
        <v>2286</v>
      </c>
      <c r="D687" t="s">
        <v>1119</v>
      </c>
      <c r="E687" t="s">
        <v>1178</v>
      </c>
      <c r="F687">
        <v>5</v>
      </c>
      <c r="G687">
        <f t="shared" si="10"/>
        <v>5</v>
      </c>
      <c r="K687" s="2">
        <v>1011.5</v>
      </c>
      <c r="L687">
        <v>579.5</v>
      </c>
      <c r="M687">
        <v>432</v>
      </c>
    </row>
    <row r="688" spans="1:13" x14ac:dyDescent="0.3">
      <c r="A688" t="s">
        <v>2287</v>
      </c>
      <c r="C688" t="s">
        <v>2288</v>
      </c>
      <c r="D688" t="s">
        <v>1119</v>
      </c>
      <c r="E688" t="s">
        <v>1144</v>
      </c>
      <c r="F688">
        <v>6</v>
      </c>
      <c r="G688">
        <f t="shared" si="10"/>
        <v>6</v>
      </c>
      <c r="H688" t="s">
        <v>1121</v>
      </c>
      <c r="K688" s="2">
        <v>1029.5</v>
      </c>
      <c r="L688">
        <v>597.5</v>
      </c>
      <c r="M688">
        <v>432</v>
      </c>
    </row>
    <row r="689" spans="1:13" x14ac:dyDescent="0.3">
      <c r="A689" t="s">
        <v>2289</v>
      </c>
      <c r="C689" t="s">
        <v>2290</v>
      </c>
      <c r="D689" t="s">
        <v>1119</v>
      </c>
      <c r="E689" t="s">
        <v>1133</v>
      </c>
      <c r="F689">
        <v>2</v>
      </c>
      <c r="G689">
        <f t="shared" si="10"/>
        <v>2</v>
      </c>
      <c r="K689">
        <v>288.3</v>
      </c>
      <c r="L689">
        <v>144.30000000000001</v>
      </c>
      <c r="M689">
        <v>144</v>
      </c>
    </row>
    <row r="690" spans="1:13" x14ac:dyDescent="0.3">
      <c r="A690" t="s">
        <v>600</v>
      </c>
      <c r="C690" t="s">
        <v>2291</v>
      </c>
      <c r="D690" t="s">
        <v>1119</v>
      </c>
      <c r="E690" t="s">
        <v>1136</v>
      </c>
      <c r="F690">
        <v>4</v>
      </c>
      <c r="G690">
        <f t="shared" si="10"/>
        <v>4</v>
      </c>
      <c r="K690">
        <v>812.65</v>
      </c>
      <c r="L690">
        <v>452.65</v>
      </c>
      <c r="M690">
        <v>360</v>
      </c>
    </row>
    <row r="691" spans="1:13" x14ac:dyDescent="0.3">
      <c r="A691" t="s">
        <v>599</v>
      </c>
      <c r="C691" t="s">
        <v>2292</v>
      </c>
      <c r="D691" t="s">
        <v>1119</v>
      </c>
      <c r="E691" t="s">
        <v>1178</v>
      </c>
      <c r="F691">
        <v>5</v>
      </c>
      <c r="G691">
        <f t="shared" si="10"/>
        <v>5</v>
      </c>
      <c r="K691" s="2">
        <v>1153.25</v>
      </c>
      <c r="L691">
        <v>721.25</v>
      </c>
      <c r="M691">
        <v>432</v>
      </c>
    </row>
    <row r="692" spans="1:13" x14ac:dyDescent="0.3">
      <c r="A692" t="s">
        <v>2293</v>
      </c>
      <c r="C692" t="s">
        <v>2294</v>
      </c>
      <c r="D692" t="s">
        <v>1119</v>
      </c>
      <c r="E692" t="s">
        <v>1144</v>
      </c>
      <c r="F692">
        <v>6</v>
      </c>
      <c r="G692">
        <f t="shared" si="10"/>
        <v>6</v>
      </c>
      <c r="H692" t="s">
        <v>1121</v>
      </c>
      <c r="K692" s="2">
        <v>1068.5</v>
      </c>
      <c r="L692">
        <v>636.5</v>
      </c>
      <c r="M692">
        <v>432</v>
      </c>
    </row>
    <row r="693" spans="1:13" x14ac:dyDescent="0.3">
      <c r="A693" t="s">
        <v>2295</v>
      </c>
      <c r="C693" t="s">
        <v>2296</v>
      </c>
      <c r="D693" t="s">
        <v>1119</v>
      </c>
      <c r="E693" t="s">
        <v>1133</v>
      </c>
      <c r="F693">
        <v>2</v>
      </c>
      <c r="G693">
        <f t="shared" si="10"/>
        <v>2</v>
      </c>
      <c r="K693">
        <v>288.3</v>
      </c>
      <c r="L693">
        <v>144.30000000000001</v>
      </c>
      <c r="M693">
        <v>144</v>
      </c>
    </row>
    <row r="694" spans="1:13" x14ac:dyDescent="0.3">
      <c r="A694" t="s">
        <v>2297</v>
      </c>
      <c r="C694" t="s">
        <v>2298</v>
      </c>
      <c r="D694" t="s">
        <v>1119</v>
      </c>
      <c r="E694" t="s">
        <v>1136</v>
      </c>
      <c r="F694">
        <v>4</v>
      </c>
      <c r="G694">
        <f t="shared" si="10"/>
        <v>4</v>
      </c>
      <c r="K694">
        <v>676.4</v>
      </c>
      <c r="L694">
        <v>316.39999999999998</v>
      </c>
      <c r="M694">
        <v>360</v>
      </c>
    </row>
    <row r="695" spans="1:13" x14ac:dyDescent="0.3">
      <c r="A695" t="s">
        <v>2299</v>
      </c>
      <c r="C695" t="s">
        <v>2300</v>
      </c>
      <c r="D695" t="s">
        <v>1119</v>
      </c>
      <c r="E695" t="s">
        <v>1224</v>
      </c>
      <c r="F695">
        <v>1.3</v>
      </c>
      <c r="G695">
        <f t="shared" si="10"/>
        <v>1.5</v>
      </c>
      <c r="K695">
        <v>203.85</v>
      </c>
      <c r="L695">
        <v>23.85</v>
      </c>
      <c r="M695">
        <v>180</v>
      </c>
    </row>
    <row r="696" spans="1:13" x14ac:dyDescent="0.3">
      <c r="A696" t="s">
        <v>2301</v>
      </c>
      <c r="C696" t="s">
        <v>2302</v>
      </c>
      <c r="D696" t="s">
        <v>1119</v>
      </c>
      <c r="E696" t="s">
        <v>1224</v>
      </c>
      <c r="F696">
        <v>1.3</v>
      </c>
      <c r="G696">
        <f t="shared" si="10"/>
        <v>1.5</v>
      </c>
      <c r="K696">
        <v>278.05</v>
      </c>
      <c r="L696">
        <v>98.05</v>
      </c>
      <c r="M696">
        <v>180</v>
      </c>
    </row>
    <row r="697" spans="1:13" x14ac:dyDescent="0.3">
      <c r="A697" t="s">
        <v>540</v>
      </c>
      <c r="C697" t="s">
        <v>2303</v>
      </c>
      <c r="D697" t="s">
        <v>1119</v>
      </c>
      <c r="E697" t="s">
        <v>1224</v>
      </c>
      <c r="F697">
        <v>1.3</v>
      </c>
      <c r="G697">
        <f t="shared" si="10"/>
        <v>1.5</v>
      </c>
      <c r="K697">
        <v>203.85</v>
      </c>
      <c r="L697">
        <v>23.85</v>
      </c>
      <c r="M697">
        <v>180</v>
      </c>
    </row>
    <row r="698" spans="1:13" x14ac:dyDescent="0.3">
      <c r="A698" t="s">
        <v>541</v>
      </c>
      <c r="C698" t="s">
        <v>2304</v>
      </c>
      <c r="D698" t="s">
        <v>1119</v>
      </c>
      <c r="E698" t="s">
        <v>1133</v>
      </c>
      <c r="F698">
        <v>2</v>
      </c>
      <c r="G698">
        <f t="shared" si="10"/>
        <v>2</v>
      </c>
      <c r="K698">
        <v>318.85000000000002</v>
      </c>
      <c r="L698">
        <v>138.85</v>
      </c>
      <c r="M698">
        <v>180</v>
      </c>
    </row>
    <row r="699" spans="1:13" x14ac:dyDescent="0.3">
      <c r="A699" t="s">
        <v>603</v>
      </c>
      <c r="C699" t="s">
        <v>2305</v>
      </c>
      <c r="D699" t="s">
        <v>1119</v>
      </c>
      <c r="E699" t="s">
        <v>1224</v>
      </c>
      <c r="F699">
        <v>1.3</v>
      </c>
      <c r="G699">
        <f t="shared" si="10"/>
        <v>1.5</v>
      </c>
      <c r="K699">
        <v>203.85</v>
      </c>
      <c r="L699">
        <v>23.85</v>
      </c>
      <c r="M699">
        <v>180</v>
      </c>
    </row>
    <row r="700" spans="1:13" x14ac:dyDescent="0.3">
      <c r="A700" t="s">
        <v>604</v>
      </c>
      <c r="C700" t="s">
        <v>2306</v>
      </c>
      <c r="D700" t="s">
        <v>1119</v>
      </c>
      <c r="E700" t="s">
        <v>1224</v>
      </c>
      <c r="F700">
        <v>1.3</v>
      </c>
      <c r="G700">
        <f t="shared" si="10"/>
        <v>1.5</v>
      </c>
      <c r="K700">
        <v>278.55</v>
      </c>
      <c r="L700">
        <v>98.55</v>
      </c>
      <c r="M700">
        <v>180</v>
      </c>
    </row>
    <row r="701" spans="1:13" x14ac:dyDescent="0.3">
      <c r="A701" t="s">
        <v>544</v>
      </c>
      <c r="C701" t="s">
        <v>2307</v>
      </c>
      <c r="D701" t="s">
        <v>1119</v>
      </c>
      <c r="E701" t="s">
        <v>1127</v>
      </c>
      <c r="F701">
        <v>2.2999999999999998</v>
      </c>
      <c r="G701">
        <f t="shared" si="10"/>
        <v>2.4999999999999996</v>
      </c>
      <c r="K701">
        <v>710.85</v>
      </c>
      <c r="L701">
        <v>494.85</v>
      </c>
      <c r="M701">
        <v>216</v>
      </c>
    </row>
    <row r="702" spans="1:13" x14ac:dyDescent="0.3">
      <c r="A702" t="s">
        <v>2308</v>
      </c>
      <c r="C702" t="s">
        <v>2309</v>
      </c>
      <c r="D702" t="s">
        <v>1119</v>
      </c>
      <c r="E702" t="s">
        <v>1178</v>
      </c>
      <c r="F702">
        <v>5</v>
      </c>
      <c r="G702">
        <f t="shared" si="10"/>
        <v>5</v>
      </c>
      <c r="K702" s="2">
        <v>1011.5</v>
      </c>
      <c r="L702">
        <v>579.5</v>
      </c>
      <c r="M702">
        <v>432</v>
      </c>
    </row>
    <row r="703" spans="1:13" x14ac:dyDescent="0.3">
      <c r="A703" t="s">
        <v>542</v>
      </c>
      <c r="C703" t="s">
        <v>2310</v>
      </c>
      <c r="D703" t="s">
        <v>1119</v>
      </c>
      <c r="E703" t="s">
        <v>1133</v>
      </c>
      <c r="F703">
        <v>2</v>
      </c>
      <c r="G703">
        <f t="shared" si="10"/>
        <v>2</v>
      </c>
      <c r="K703">
        <v>361.85</v>
      </c>
      <c r="L703">
        <v>145.85</v>
      </c>
      <c r="M703">
        <v>216</v>
      </c>
    </row>
    <row r="704" spans="1:13" x14ac:dyDescent="0.3">
      <c r="A704" t="s">
        <v>543</v>
      </c>
      <c r="C704" t="s">
        <v>2311</v>
      </c>
      <c r="D704" t="s">
        <v>1119</v>
      </c>
      <c r="E704" t="s">
        <v>1127</v>
      </c>
      <c r="F704">
        <v>2.2999999999999998</v>
      </c>
      <c r="G704">
        <f t="shared" si="10"/>
        <v>2.4999999999999996</v>
      </c>
      <c r="K704">
        <v>405.35</v>
      </c>
      <c r="L704">
        <v>189.35</v>
      </c>
      <c r="M704">
        <v>216</v>
      </c>
    </row>
    <row r="705" spans="1:14" x14ac:dyDescent="0.3">
      <c r="A705" t="s">
        <v>2312</v>
      </c>
      <c r="C705" t="s">
        <v>2313</v>
      </c>
      <c r="D705" t="s">
        <v>1119</v>
      </c>
      <c r="E705" t="s">
        <v>1229</v>
      </c>
      <c r="F705">
        <v>3</v>
      </c>
      <c r="G705">
        <f t="shared" si="10"/>
        <v>3</v>
      </c>
      <c r="K705">
        <v>466.5</v>
      </c>
      <c r="L705">
        <v>178.5</v>
      </c>
      <c r="M705">
        <v>288</v>
      </c>
    </row>
    <row r="706" spans="1:14" x14ac:dyDescent="0.3">
      <c r="A706" t="s">
        <v>2314</v>
      </c>
      <c r="C706" t="s">
        <v>2315</v>
      </c>
      <c r="D706" t="s">
        <v>1119</v>
      </c>
      <c r="E706" t="s">
        <v>1136</v>
      </c>
      <c r="F706">
        <v>4</v>
      </c>
      <c r="G706">
        <f t="shared" si="10"/>
        <v>4</v>
      </c>
      <c r="K706">
        <v>423.5</v>
      </c>
      <c r="L706">
        <v>207.5</v>
      </c>
      <c r="M706">
        <v>216</v>
      </c>
    </row>
    <row r="707" spans="1:14" x14ac:dyDescent="0.3">
      <c r="A707" t="s">
        <v>2316</v>
      </c>
      <c r="C707" t="s">
        <v>2317</v>
      </c>
      <c r="D707" t="s">
        <v>1119</v>
      </c>
      <c r="E707" t="s">
        <v>1229</v>
      </c>
      <c r="F707">
        <v>3</v>
      </c>
      <c r="G707">
        <f t="shared" ref="G707:G770" si="11">(F707-INT(F707))*5/3+INT(F707)</f>
        <v>3</v>
      </c>
      <c r="K707">
        <v>510.9</v>
      </c>
      <c r="L707">
        <v>222.9</v>
      </c>
      <c r="M707">
        <v>288</v>
      </c>
    </row>
    <row r="708" spans="1:14" x14ac:dyDescent="0.3">
      <c r="A708" t="s">
        <v>2318</v>
      </c>
      <c r="C708" t="s">
        <v>2319</v>
      </c>
      <c r="D708" t="s">
        <v>1119</v>
      </c>
      <c r="E708" t="s">
        <v>1136</v>
      </c>
      <c r="F708">
        <v>4</v>
      </c>
      <c r="G708">
        <f t="shared" si="11"/>
        <v>4</v>
      </c>
      <c r="K708">
        <v>531.9</v>
      </c>
      <c r="L708">
        <v>315.89999999999998</v>
      </c>
      <c r="M708">
        <v>216</v>
      </c>
    </row>
    <row r="709" spans="1:14" x14ac:dyDescent="0.3">
      <c r="A709" t="s">
        <v>2320</v>
      </c>
      <c r="C709" t="s">
        <v>2321</v>
      </c>
      <c r="D709" t="s">
        <v>1119</v>
      </c>
      <c r="E709" t="s">
        <v>1229</v>
      </c>
      <c r="F709">
        <v>3</v>
      </c>
      <c r="G709">
        <f t="shared" si="11"/>
        <v>3</v>
      </c>
      <c r="K709">
        <v>505.95</v>
      </c>
      <c r="L709">
        <v>217.95</v>
      </c>
      <c r="M709">
        <v>288</v>
      </c>
    </row>
    <row r="710" spans="1:14" x14ac:dyDescent="0.3">
      <c r="A710" t="s">
        <v>2322</v>
      </c>
      <c r="C710" t="s">
        <v>2323</v>
      </c>
      <c r="D710" t="s">
        <v>1119</v>
      </c>
      <c r="E710" t="s">
        <v>1136</v>
      </c>
      <c r="F710">
        <v>4</v>
      </c>
      <c r="G710">
        <f t="shared" si="11"/>
        <v>4</v>
      </c>
      <c r="K710">
        <v>572.95000000000005</v>
      </c>
      <c r="L710">
        <v>356.95</v>
      </c>
      <c r="M710">
        <v>216</v>
      </c>
    </row>
    <row r="711" spans="1:14" x14ac:dyDescent="0.3">
      <c r="A711" t="s">
        <v>605</v>
      </c>
      <c r="C711" t="s">
        <v>2324</v>
      </c>
      <c r="D711" t="s">
        <v>1119</v>
      </c>
      <c r="E711" t="s">
        <v>1127</v>
      </c>
      <c r="F711">
        <v>2.2999999999999998</v>
      </c>
      <c r="G711">
        <f t="shared" si="11"/>
        <v>2.4999999999999996</v>
      </c>
      <c r="K711">
        <v>384.35</v>
      </c>
      <c r="L711">
        <v>168.35</v>
      </c>
      <c r="M711">
        <v>216</v>
      </c>
    </row>
    <row r="712" spans="1:14" x14ac:dyDescent="0.3">
      <c r="A712" t="s">
        <v>1089</v>
      </c>
      <c r="C712" t="s">
        <v>2325</v>
      </c>
      <c r="D712" t="s">
        <v>1119</v>
      </c>
      <c r="E712" t="s">
        <v>1178</v>
      </c>
      <c r="F712">
        <v>5</v>
      </c>
      <c r="G712">
        <f t="shared" si="11"/>
        <v>5</v>
      </c>
      <c r="H712" t="s">
        <v>1121</v>
      </c>
      <c r="K712" s="2">
        <v>1057.9000000000001</v>
      </c>
      <c r="L712">
        <v>513.9</v>
      </c>
      <c r="M712">
        <v>450</v>
      </c>
      <c r="N712">
        <v>94</v>
      </c>
    </row>
    <row r="713" spans="1:14" x14ac:dyDescent="0.3">
      <c r="A713" t="s">
        <v>2326</v>
      </c>
      <c r="C713" t="s">
        <v>2327</v>
      </c>
      <c r="D713" t="s">
        <v>1119</v>
      </c>
      <c r="E713" t="s">
        <v>1144</v>
      </c>
      <c r="F713">
        <v>6</v>
      </c>
      <c r="G713">
        <f t="shared" si="11"/>
        <v>6</v>
      </c>
      <c r="H713" t="s">
        <v>1121</v>
      </c>
      <c r="K713" s="2">
        <v>1029.5</v>
      </c>
      <c r="L713">
        <v>597.5</v>
      </c>
      <c r="M713">
        <v>432</v>
      </c>
    </row>
    <row r="714" spans="1:14" x14ac:dyDescent="0.3">
      <c r="A714" t="s">
        <v>1091</v>
      </c>
      <c r="C714" t="s">
        <v>2328</v>
      </c>
      <c r="D714" t="s">
        <v>1119</v>
      </c>
      <c r="E714" t="s">
        <v>2329</v>
      </c>
      <c r="F714">
        <v>6.3</v>
      </c>
      <c r="G714">
        <f t="shared" si="11"/>
        <v>6.5</v>
      </c>
      <c r="H714" t="s">
        <v>1121</v>
      </c>
      <c r="K714" s="2">
        <v>1420.9</v>
      </c>
      <c r="L714">
        <v>732.9</v>
      </c>
      <c r="M714">
        <v>594</v>
      </c>
      <c r="N714">
        <v>94</v>
      </c>
    </row>
    <row r="715" spans="1:14" x14ac:dyDescent="0.3">
      <c r="A715" t="s">
        <v>1092</v>
      </c>
      <c r="C715" t="s">
        <v>2330</v>
      </c>
      <c r="D715" t="s">
        <v>1119</v>
      </c>
      <c r="E715" t="s">
        <v>1148</v>
      </c>
      <c r="F715">
        <v>8</v>
      </c>
      <c r="G715">
        <f t="shared" si="11"/>
        <v>8</v>
      </c>
      <c r="H715" t="s">
        <v>1121</v>
      </c>
      <c r="K715" s="2">
        <v>1528.9</v>
      </c>
      <c r="L715">
        <v>732.9</v>
      </c>
      <c r="M715">
        <v>702</v>
      </c>
      <c r="N715">
        <v>94</v>
      </c>
    </row>
    <row r="716" spans="1:14" x14ac:dyDescent="0.3">
      <c r="A716" t="s">
        <v>2331</v>
      </c>
      <c r="C716" t="s">
        <v>2332</v>
      </c>
      <c r="D716" t="s">
        <v>1119</v>
      </c>
      <c r="E716" t="s">
        <v>1133</v>
      </c>
      <c r="F716">
        <v>2</v>
      </c>
      <c r="G716">
        <f t="shared" si="11"/>
        <v>2</v>
      </c>
      <c r="K716">
        <v>288.3</v>
      </c>
      <c r="L716">
        <v>144.30000000000001</v>
      </c>
      <c r="M716">
        <v>144</v>
      </c>
    </row>
    <row r="717" spans="1:14" x14ac:dyDescent="0.3">
      <c r="A717" t="s">
        <v>2333</v>
      </c>
      <c r="C717" t="s">
        <v>2334</v>
      </c>
      <c r="D717" t="s">
        <v>1119</v>
      </c>
      <c r="E717" t="s">
        <v>1136</v>
      </c>
      <c r="F717">
        <v>4</v>
      </c>
      <c r="G717">
        <f t="shared" si="11"/>
        <v>4</v>
      </c>
      <c r="K717">
        <v>676.4</v>
      </c>
      <c r="L717">
        <v>316.39999999999998</v>
      </c>
      <c r="M717">
        <v>360</v>
      </c>
    </row>
    <row r="718" spans="1:14" x14ac:dyDescent="0.3">
      <c r="A718" t="s">
        <v>2335</v>
      </c>
      <c r="C718" t="s">
        <v>2336</v>
      </c>
      <c r="D718" t="s">
        <v>1119</v>
      </c>
      <c r="E718" t="s">
        <v>1178</v>
      </c>
      <c r="F718">
        <v>5</v>
      </c>
      <c r="G718">
        <f t="shared" si="11"/>
        <v>5</v>
      </c>
      <c r="K718" s="2">
        <v>1011.5</v>
      </c>
      <c r="L718">
        <v>579.5</v>
      </c>
      <c r="M718">
        <v>432</v>
      </c>
    </row>
    <row r="719" spans="1:14" x14ac:dyDescent="0.3">
      <c r="A719" t="s">
        <v>2337</v>
      </c>
      <c r="C719" t="s">
        <v>2338</v>
      </c>
      <c r="D719" t="s">
        <v>1119</v>
      </c>
      <c r="E719" t="s">
        <v>1144</v>
      </c>
      <c r="F719">
        <v>6</v>
      </c>
      <c r="G719">
        <f t="shared" si="11"/>
        <v>6</v>
      </c>
      <c r="H719" t="s">
        <v>1121</v>
      </c>
      <c r="K719" s="2">
        <v>1029.5</v>
      </c>
      <c r="L719">
        <v>597.5</v>
      </c>
      <c r="M719">
        <v>432</v>
      </c>
    </row>
    <row r="720" spans="1:14" x14ac:dyDescent="0.3">
      <c r="A720" t="s">
        <v>2339</v>
      </c>
      <c r="C720" t="s">
        <v>2340</v>
      </c>
      <c r="D720" t="s">
        <v>1119</v>
      </c>
      <c r="E720" t="s">
        <v>1133</v>
      </c>
      <c r="F720">
        <v>2</v>
      </c>
      <c r="G720">
        <f t="shared" si="11"/>
        <v>2</v>
      </c>
      <c r="K720">
        <v>288.3</v>
      </c>
      <c r="L720">
        <v>144.30000000000001</v>
      </c>
      <c r="M720">
        <v>144</v>
      </c>
    </row>
    <row r="721" spans="1:13" x14ac:dyDescent="0.3">
      <c r="A721" t="s">
        <v>2341</v>
      </c>
      <c r="C721" t="s">
        <v>2342</v>
      </c>
      <c r="D721" t="s">
        <v>1119</v>
      </c>
      <c r="E721" t="s">
        <v>1136</v>
      </c>
      <c r="F721">
        <v>4</v>
      </c>
      <c r="G721">
        <f t="shared" si="11"/>
        <v>4</v>
      </c>
      <c r="K721">
        <v>676.4</v>
      </c>
      <c r="L721">
        <v>316.39999999999998</v>
      </c>
      <c r="M721">
        <v>360</v>
      </c>
    </row>
    <row r="722" spans="1:13" x14ac:dyDescent="0.3">
      <c r="A722" t="s">
        <v>2343</v>
      </c>
      <c r="C722" t="s">
        <v>2344</v>
      </c>
      <c r="D722" t="s">
        <v>1119</v>
      </c>
      <c r="E722" t="s">
        <v>1178</v>
      </c>
      <c r="F722">
        <v>5</v>
      </c>
      <c r="G722">
        <f t="shared" si="11"/>
        <v>5</v>
      </c>
      <c r="K722" s="2">
        <v>1011.5</v>
      </c>
      <c r="L722">
        <v>579.5</v>
      </c>
      <c r="M722">
        <v>432</v>
      </c>
    </row>
    <row r="723" spans="1:13" x14ac:dyDescent="0.3">
      <c r="A723" t="s">
        <v>2345</v>
      </c>
      <c r="C723" t="s">
        <v>2346</v>
      </c>
      <c r="D723" t="s">
        <v>1119</v>
      </c>
      <c r="E723" t="s">
        <v>1144</v>
      </c>
      <c r="F723">
        <v>6</v>
      </c>
      <c r="G723">
        <f t="shared" si="11"/>
        <v>6</v>
      </c>
      <c r="H723" t="s">
        <v>1121</v>
      </c>
      <c r="K723" s="2">
        <v>1029.5</v>
      </c>
      <c r="L723">
        <v>597.5</v>
      </c>
      <c r="M723">
        <v>432</v>
      </c>
    </row>
    <row r="724" spans="1:13" x14ac:dyDescent="0.3">
      <c r="A724" t="s">
        <v>785</v>
      </c>
      <c r="C724" t="s">
        <v>2347</v>
      </c>
      <c r="D724" t="s">
        <v>1119</v>
      </c>
      <c r="E724" t="s">
        <v>1150</v>
      </c>
      <c r="F724">
        <v>1</v>
      </c>
      <c r="G724">
        <f t="shared" si="11"/>
        <v>1</v>
      </c>
      <c r="K724">
        <v>160.35</v>
      </c>
      <c r="L724">
        <v>52.35</v>
      </c>
      <c r="M724">
        <v>108</v>
      </c>
    </row>
    <row r="725" spans="1:13" x14ac:dyDescent="0.3">
      <c r="A725" t="s">
        <v>786</v>
      </c>
      <c r="C725" t="s">
        <v>2348</v>
      </c>
      <c r="D725" t="s">
        <v>1119</v>
      </c>
      <c r="E725" t="s">
        <v>1224</v>
      </c>
      <c r="F725">
        <v>1.3</v>
      </c>
      <c r="G725">
        <f t="shared" si="11"/>
        <v>1.5</v>
      </c>
      <c r="K725">
        <v>353.4</v>
      </c>
      <c r="L725">
        <v>155.4</v>
      </c>
      <c r="M725">
        <v>198</v>
      </c>
    </row>
    <row r="726" spans="1:13" x14ac:dyDescent="0.3">
      <c r="A726" t="s">
        <v>787</v>
      </c>
      <c r="C726" t="s">
        <v>2349</v>
      </c>
      <c r="D726" t="s">
        <v>1119</v>
      </c>
      <c r="E726" t="s">
        <v>1229</v>
      </c>
      <c r="F726">
        <v>3</v>
      </c>
      <c r="G726">
        <f t="shared" si="11"/>
        <v>3</v>
      </c>
      <c r="K726">
        <v>511.9</v>
      </c>
      <c r="L726">
        <v>277.89999999999998</v>
      </c>
      <c r="M726">
        <v>234</v>
      </c>
    </row>
    <row r="727" spans="1:13" x14ac:dyDescent="0.3">
      <c r="A727" t="s">
        <v>881</v>
      </c>
      <c r="C727" t="s">
        <v>2350</v>
      </c>
      <c r="D727" t="s">
        <v>1119</v>
      </c>
      <c r="E727" t="s">
        <v>1150</v>
      </c>
      <c r="F727">
        <v>1</v>
      </c>
      <c r="G727">
        <f t="shared" si="11"/>
        <v>1</v>
      </c>
      <c r="K727">
        <v>136.58000000000001</v>
      </c>
      <c r="L727">
        <v>28.58</v>
      </c>
      <c r="M727">
        <v>108</v>
      </c>
    </row>
    <row r="728" spans="1:13" x14ac:dyDescent="0.3">
      <c r="A728" t="s">
        <v>883</v>
      </c>
      <c r="C728" t="s">
        <v>2351</v>
      </c>
      <c r="D728" t="s">
        <v>1119</v>
      </c>
      <c r="E728" t="s">
        <v>1224</v>
      </c>
      <c r="F728">
        <v>1.3</v>
      </c>
      <c r="G728">
        <f t="shared" si="11"/>
        <v>1.5</v>
      </c>
      <c r="K728">
        <v>264.77999999999997</v>
      </c>
      <c r="L728">
        <v>66.78</v>
      </c>
      <c r="M728">
        <v>198</v>
      </c>
    </row>
    <row r="729" spans="1:13" x14ac:dyDescent="0.3">
      <c r="A729" t="s">
        <v>882</v>
      </c>
      <c r="C729" t="s">
        <v>2352</v>
      </c>
      <c r="D729" t="s">
        <v>1119</v>
      </c>
      <c r="E729" t="s">
        <v>1150</v>
      </c>
      <c r="F729">
        <v>1</v>
      </c>
      <c r="G729">
        <f t="shared" si="11"/>
        <v>1</v>
      </c>
      <c r="K729">
        <v>309.35000000000002</v>
      </c>
      <c r="L729">
        <v>111.35</v>
      </c>
      <c r="M729">
        <v>198</v>
      </c>
    </row>
    <row r="730" spans="1:13" x14ac:dyDescent="0.3">
      <c r="A730" t="s">
        <v>885</v>
      </c>
      <c r="C730" t="s">
        <v>2353</v>
      </c>
      <c r="D730" t="s">
        <v>1119</v>
      </c>
      <c r="E730" t="s">
        <v>1229</v>
      </c>
      <c r="F730">
        <v>3</v>
      </c>
      <c r="G730">
        <f t="shared" si="11"/>
        <v>3</v>
      </c>
      <c r="K730">
        <v>492.78</v>
      </c>
      <c r="L730">
        <v>258.77999999999997</v>
      </c>
      <c r="M730">
        <v>234</v>
      </c>
    </row>
    <row r="731" spans="1:13" x14ac:dyDescent="0.3">
      <c r="A731" t="s">
        <v>2354</v>
      </c>
      <c r="C731" t="s">
        <v>2355</v>
      </c>
      <c r="D731" t="s">
        <v>1119</v>
      </c>
      <c r="E731" t="s">
        <v>1133</v>
      </c>
      <c r="F731">
        <v>2</v>
      </c>
      <c r="G731">
        <f t="shared" si="11"/>
        <v>2</v>
      </c>
      <c r="K731">
        <v>291.10000000000002</v>
      </c>
      <c r="L731">
        <v>75.099999999999994</v>
      </c>
      <c r="M731">
        <v>216</v>
      </c>
    </row>
    <row r="732" spans="1:13" x14ac:dyDescent="0.3">
      <c r="A732" t="s">
        <v>584</v>
      </c>
      <c r="C732" t="s">
        <v>2356</v>
      </c>
      <c r="D732" t="s">
        <v>1119</v>
      </c>
      <c r="E732" t="s">
        <v>1229</v>
      </c>
      <c r="F732">
        <v>3</v>
      </c>
      <c r="G732">
        <f t="shared" si="11"/>
        <v>3</v>
      </c>
      <c r="K732">
        <v>287.10000000000002</v>
      </c>
      <c r="L732">
        <v>5.0999999999999996</v>
      </c>
      <c r="M732">
        <v>282</v>
      </c>
    </row>
    <row r="733" spans="1:13" x14ac:dyDescent="0.3">
      <c r="A733" t="s">
        <v>585</v>
      </c>
      <c r="C733" t="s">
        <v>2357</v>
      </c>
      <c r="D733" t="s">
        <v>1119</v>
      </c>
      <c r="E733" t="s">
        <v>2358</v>
      </c>
      <c r="F733">
        <v>5.3</v>
      </c>
      <c r="G733">
        <f t="shared" si="11"/>
        <v>5.5</v>
      </c>
      <c r="K733">
        <v>761.25</v>
      </c>
      <c r="L733">
        <v>59.25</v>
      </c>
      <c r="M733">
        <v>702</v>
      </c>
    </row>
    <row r="734" spans="1:13" x14ac:dyDescent="0.3">
      <c r="A734" t="s">
        <v>2359</v>
      </c>
      <c r="C734" t="s">
        <v>2360</v>
      </c>
      <c r="D734" t="s">
        <v>1119</v>
      </c>
      <c r="E734" t="s">
        <v>1229</v>
      </c>
      <c r="F734">
        <v>3</v>
      </c>
      <c r="G734">
        <f t="shared" si="11"/>
        <v>3</v>
      </c>
      <c r="K734">
        <v>809.1</v>
      </c>
      <c r="L734">
        <v>107.1</v>
      </c>
      <c r="M734">
        <v>702</v>
      </c>
    </row>
    <row r="735" spans="1:13" x14ac:dyDescent="0.3">
      <c r="A735" t="s">
        <v>536</v>
      </c>
      <c r="C735" t="s">
        <v>2361</v>
      </c>
      <c r="D735" t="s">
        <v>1119</v>
      </c>
      <c r="E735" t="s">
        <v>1150</v>
      </c>
      <c r="F735">
        <v>1</v>
      </c>
      <c r="G735">
        <f t="shared" si="11"/>
        <v>1</v>
      </c>
      <c r="K735">
        <v>185.1</v>
      </c>
      <c r="L735">
        <v>5.0999999999999996</v>
      </c>
      <c r="M735">
        <v>180</v>
      </c>
    </row>
    <row r="736" spans="1:13" x14ac:dyDescent="0.3">
      <c r="A736" t="s">
        <v>537</v>
      </c>
      <c r="C736" t="s">
        <v>2362</v>
      </c>
      <c r="D736" t="s">
        <v>1119</v>
      </c>
      <c r="E736" t="s">
        <v>1127</v>
      </c>
      <c r="F736">
        <v>2.2999999999999998</v>
      </c>
      <c r="G736">
        <f t="shared" si="11"/>
        <v>2.4999999999999996</v>
      </c>
      <c r="K736">
        <v>607.1</v>
      </c>
      <c r="L736">
        <v>229.1</v>
      </c>
      <c r="M736">
        <v>378</v>
      </c>
    </row>
    <row r="737" spans="1:14" x14ac:dyDescent="0.3">
      <c r="A737" t="s">
        <v>2363</v>
      </c>
      <c r="C737" t="s">
        <v>2364</v>
      </c>
      <c r="D737" t="s">
        <v>1119</v>
      </c>
      <c r="E737" t="s">
        <v>1136</v>
      </c>
      <c r="F737">
        <v>4</v>
      </c>
      <c r="G737">
        <f t="shared" si="11"/>
        <v>4</v>
      </c>
      <c r="K737">
        <v>146.85</v>
      </c>
      <c r="L737">
        <v>26.85</v>
      </c>
      <c r="M737">
        <v>120</v>
      </c>
    </row>
    <row r="738" spans="1:14" x14ac:dyDescent="0.3">
      <c r="A738" t="s">
        <v>2365</v>
      </c>
      <c r="C738" t="s">
        <v>2366</v>
      </c>
      <c r="D738" t="s">
        <v>1119</v>
      </c>
      <c r="E738" t="s">
        <v>1144</v>
      </c>
      <c r="F738">
        <v>6</v>
      </c>
      <c r="G738">
        <f t="shared" si="11"/>
        <v>6</v>
      </c>
      <c r="K738">
        <v>637.45000000000005</v>
      </c>
      <c r="L738">
        <v>49.45</v>
      </c>
      <c r="M738">
        <v>588</v>
      </c>
    </row>
    <row r="739" spans="1:14" x14ac:dyDescent="0.3">
      <c r="A739" t="s">
        <v>2367</v>
      </c>
      <c r="C739" t="s">
        <v>2368</v>
      </c>
      <c r="D739" t="s">
        <v>1119</v>
      </c>
      <c r="E739" t="s">
        <v>1229</v>
      </c>
      <c r="F739">
        <v>3</v>
      </c>
      <c r="G739">
        <f t="shared" si="11"/>
        <v>3</v>
      </c>
      <c r="K739">
        <v>365.55</v>
      </c>
      <c r="L739">
        <v>5.55</v>
      </c>
      <c r="M739">
        <v>360</v>
      </c>
    </row>
    <row r="740" spans="1:14" x14ac:dyDescent="0.3">
      <c r="A740" t="s">
        <v>2369</v>
      </c>
      <c r="C740" t="s">
        <v>2370</v>
      </c>
      <c r="D740" t="s">
        <v>1119</v>
      </c>
      <c r="E740" t="s">
        <v>1178</v>
      </c>
      <c r="F740">
        <v>5</v>
      </c>
      <c r="G740">
        <f t="shared" si="11"/>
        <v>5</v>
      </c>
      <c r="K740">
        <v>783.85</v>
      </c>
      <c r="L740">
        <v>153.85</v>
      </c>
      <c r="M740">
        <v>630</v>
      </c>
    </row>
    <row r="741" spans="1:14" x14ac:dyDescent="0.3">
      <c r="A741" t="s">
        <v>2371</v>
      </c>
      <c r="C741" t="s">
        <v>2372</v>
      </c>
      <c r="D741" t="s">
        <v>1119</v>
      </c>
      <c r="E741" t="s">
        <v>1136</v>
      </c>
      <c r="F741">
        <v>4</v>
      </c>
      <c r="G741">
        <f t="shared" si="11"/>
        <v>4</v>
      </c>
      <c r="K741">
        <v>615.04999999999995</v>
      </c>
      <c r="L741">
        <v>255.05</v>
      </c>
      <c r="M741">
        <v>360</v>
      </c>
    </row>
    <row r="742" spans="1:14" x14ac:dyDescent="0.3">
      <c r="A742" t="s">
        <v>2373</v>
      </c>
      <c r="C742" t="s">
        <v>2374</v>
      </c>
      <c r="D742" t="s">
        <v>1119</v>
      </c>
      <c r="E742" t="s">
        <v>1178</v>
      </c>
      <c r="F742">
        <v>5</v>
      </c>
      <c r="G742">
        <f t="shared" si="11"/>
        <v>5</v>
      </c>
      <c r="H742" t="s">
        <v>1121</v>
      </c>
      <c r="K742">
        <v>941.65</v>
      </c>
      <c r="L742">
        <v>509.65</v>
      </c>
      <c r="M742">
        <v>432</v>
      </c>
    </row>
    <row r="743" spans="1:14" x14ac:dyDescent="0.3">
      <c r="A743" t="s">
        <v>2375</v>
      </c>
      <c r="C743" t="s">
        <v>2376</v>
      </c>
      <c r="D743" t="s">
        <v>1119</v>
      </c>
      <c r="E743" t="s">
        <v>1224</v>
      </c>
      <c r="F743">
        <v>1.3</v>
      </c>
      <c r="G743">
        <f t="shared" si="11"/>
        <v>1.5</v>
      </c>
      <c r="H743" t="s">
        <v>1121</v>
      </c>
      <c r="K743">
        <v>177.2</v>
      </c>
      <c r="L743">
        <v>69.2</v>
      </c>
      <c r="M743">
        <v>108</v>
      </c>
    </row>
    <row r="744" spans="1:14" x14ac:dyDescent="0.3">
      <c r="A744" t="s">
        <v>2377</v>
      </c>
      <c r="C744" t="s">
        <v>2378</v>
      </c>
      <c r="D744" t="s">
        <v>1119</v>
      </c>
      <c r="E744" t="s">
        <v>1144</v>
      </c>
      <c r="F744">
        <v>6</v>
      </c>
      <c r="G744">
        <f t="shared" si="11"/>
        <v>6</v>
      </c>
      <c r="H744" t="s">
        <v>1121</v>
      </c>
      <c r="K744">
        <v>968.65</v>
      </c>
      <c r="L744">
        <v>536.65</v>
      </c>
      <c r="M744">
        <v>432</v>
      </c>
    </row>
    <row r="745" spans="1:14" x14ac:dyDescent="0.3">
      <c r="A745" t="s">
        <v>441</v>
      </c>
      <c r="B745">
        <v>250</v>
      </c>
      <c r="C745" t="s">
        <v>2379</v>
      </c>
      <c r="D745" t="s">
        <v>1119</v>
      </c>
      <c r="E745" t="s">
        <v>1469</v>
      </c>
      <c r="F745">
        <v>1.1000000000000001</v>
      </c>
      <c r="G745">
        <f t="shared" si="11"/>
        <v>1.1666666666666667</v>
      </c>
      <c r="H745" t="s">
        <v>1121</v>
      </c>
      <c r="K745">
        <v>171.35</v>
      </c>
      <c r="L745">
        <v>5.35</v>
      </c>
      <c r="M745">
        <v>72</v>
      </c>
      <c r="N745">
        <v>94</v>
      </c>
    </row>
    <row r="746" spans="1:14" x14ac:dyDescent="0.3">
      <c r="A746" t="s">
        <v>443</v>
      </c>
      <c r="B746">
        <v>500</v>
      </c>
      <c r="C746" t="s">
        <v>2380</v>
      </c>
      <c r="D746" t="s">
        <v>1119</v>
      </c>
      <c r="E746" t="s">
        <v>2102</v>
      </c>
      <c r="F746">
        <v>2.1</v>
      </c>
      <c r="G746">
        <f t="shared" si="11"/>
        <v>2.166666666666667</v>
      </c>
      <c r="H746" t="s">
        <v>1121</v>
      </c>
      <c r="K746">
        <v>465.85</v>
      </c>
      <c r="L746">
        <v>227.85</v>
      </c>
      <c r="M746">
        <v>144</v>
      </c>
      <c r="N746">
        <v>94</v>
      </c>
    </row>
    <row r="747" spans="1:14" x14ac:dyDescent="0.3">
      <c r="A747" t="s">
        <v>444</v>
      </c>
      <c r="B747">
        <v>1000</v>
      </c>
      <c r="C747" t="s">
        <v>2381</v>
      </c>
      <c r="D747" t="s">
        <v>1119</v>
      </c>
      <c r="E747" t="s">
        <v>2102</v>
      </c>
      <c r="F747">
        <v>2.1</v>
      </c>
      <c r="G747">
        <f t="shared" si="11"/>
        <v>2.166666666666667</v>
      </c>
      <c r="H747" t="s">
        <v>1121</v>
      </c>
      <c r="K747">
        <v>934.1</v>
      </c>
      <c r="L747">
        <v>696.1</v>
      </c>
      <c r="M747">
        <v>144</v>
      </c>
      <c r="N747">
        <v>94</v>
      </c>
    </row>
    <row r="748" spans="1:14" x14ac:dyDescent="0.3">
      <c r="A748" t="s">
        <v>445</v>
      </c>
      <c r="B748">
        <v>250</v>
      </c>
      <c r="C748" t="s">
        <v>2382</v>
      </c>
      <c r="D748" t="s">
        <v>1119</v>
      </c>
      <c r="E748" t="s">
        <v>1469</v>
      </c>
      <c r="F748">
        <v>1.1000000000000001</v>
      </c>
      <c r="G748">
        <f t="shared" si="11"/>
        <v>1.1666666666666667</v>
      </c>
      <c r="H748" t="s">
        <v>1121</v>
      </c>
      <c r="K748">
        <v>171.35</v>
      </c>
      <c r="L748">
        <v>5.35</v>
      </c>
      <c r="M748">
        <v>72</v>
      </c>
      <c r="N748">
        <v>94</v>
      </c>
    </row>
    <row r="749" spans="1:14" x14ac:dyDescent="0.3">
      <c r="A749" t="s">
        <v>447</v>
      </c>
      <c r="B749">
        <v>500</v>
      </c>
      <c r="C749" t="s">
        <v>2383</v>
      </c>
      <c r="D749" t="s">
        <v>1119</v>
      </c>
      <c r="E749" t="s">
        <v>2102</v>
      </c>
      <c r="F749">
        <v>2.1</v>
      </c>
      <c r="G749">
        <f t="shared" si="11"/>
        <v>2.166666666666667</v>
      </c>
      <c r="H749" t="s">
        <v>1121</v>
      </c>
      <c r="K749">
        <v>465.85</v>
      </c>
      <c r="L749">
        <v>227.85</v>
      </c>
      <c r="M749">
        <v>144</v>
      </c>
      <c r="N749">
        <v>94</v>
      </c>
    </row>
    <row r="750" spans="1:14" x14ac:dyDescent="0.3">
      <c r="A750" t="s">
        <v>448</v>
      </c>
      <c r="B750">
        <v>1000</v>
      </c>
      <c r="C750" t="s">
        <v>2384</v>
      </c>
      <c r="D750" t="s">
        <v>1119</v>
      </c>
      <c r="E750" t="s">
        <v>2102</v>
      </c>
      <c r="F750">
        <v>2.1</v>
      </c>
      <c r="G750">
        <f t="shared" si="11"/>
        <v>2.166666666666667</v>
      </c>
      <c r="H750" t="s">
        <v>1121</v>
      </c>
      <c r="K750">
        <v>973.1</v>
      </c>
      <c r="L750">
        <v>735.1</v>
      </c>
      <c r="M750">
        <v>144</v>
      </c>
      <c r="N750">
        <v>94</v>
      </c>
    </row>
    <row r="751" spans="1:14" x14ac:dyDescent="0.3">
      <c r="A751" t="s">
        <v>451</v>
      </c>
      <c r="B751">
        <v>250</v>
      </c>
      <c r="C751" t="s">
        <v>2385</v>
      </c>
      <c r="D751" t="s">
        <v>1119</v>
      </c>
      <c r="E751" t="s">
        <v>1469</v>
      </c>
      <c r="F751">
        <v>1.1000000000000001</v>
      </c>
      <c r="G751">
        <f t="shared" si="11"/>
        <v>1.1666666666666667</v>
      </c>
      <c r="H751" t="s">
        <v>1121</v>
      </c>
      <c r="K751">
        <v>171.35</v>
      </c>
      <c r="L751">
        <v>5.35</v>
      </c>
      <c r="M751">
        <v>72</v>
      </c>
      <c r="N751">
        <v>94</v>
      </c>
    </row>
    <row r="752" spans="1:14" x14ac:dyDescent="0.3">
      <c r="A752" t="s">
        <v>452</v>
      </c>
      <c r="B752">
        <v>500</v>
      </c>
      <c r="C752" t="s">
        <v>2386</v>
      </c>
      <c r="D752" t="s">
        <v>1119</v>
      </c>
      <c r="E752" t="s">
        <v>2102</v>
      </c>
      <c r="F752">
        <v>2.1</v>
      </c>
      <c r="G752">
        <f t="shared" si="11"/>
        <v>2.166666666666667</v>
      </c>
      <c r="H752" t="s">
        <v>1121</v>
      </c>
      <c r="K752">
        <v>423.35</v>
      </c>
      <c r="L752">
        <v>185.35</v>
      </c>
      <c r="M752">
        <v>144</v>
      </c>
      <c r="N752">
        <v>94</v>
      </c>
    </row>
    <row r="753" spans="1:14" x14ac:dyDescent="0.3">
      <c r="A753" t="s">
        <v>453</v>
      </c>
      <c r="B753">
        <v>1000</v>
      </c>
      <c r="C753" t="s">
        <v>2387</v>
      </c>
      <c r="D753" t="s">
        <v>1119</v>
      </c>
      <c r="E753" t="s">
        <v>2102</v>
      </c>
      <c r="F753">
        <v>2.1</v>
      </c>
      <c r="G753">
        <f t="shared" si="11"/>
        <v>2.166666666666667</v>
      </c>
      <c r="H753" t="s">
        <v>1121</v>
      </c>
      <c r="K753">
        <v>934.1</v>
      </c>
      <c r="L753">
        <v>696.1</v>
      </c>
      <c r="M753">
        <v>144</v>
      </c>
      <c r="N753">
        <v>94</v>
      </c>
    </row>
    <row r="754" spans="1:14" x14ac:dyDescent="0.3">
      <c r="A754" t="s">
        <v>454</v>
      </c>
      <c r="B754">
        <v>250</v>
      </c>
      <c r="C754" t="s">
        <v>2388</v>
      </c>
      <c r="D754" t="s">
        <v>1119</v>
      </c>
      <c r="E754" t="s">
        <v>1469</v>
      </c>
      <c r="F754">
        <v>1.1000000000000001</v>
      </c>
      <c r="G754">
        <f t="shared" si="11"/>
        <v>1.1666666666666667</v>
      </c>
      <c r="H754" t="s">
        <v>1121</v>
      </c>
      <c r="K754">
        <v>171.35</v>
      </c>
      <c r="L754">
        <v>5.35</v>
      </c>
      <c r="M754">
        <v>72</v>
      </c>
      <c r="N754">
        <v>94</v>
      </c>
    </row>
    <row r="755" spans="1:14" x14ac:dyDescent="0.3">
      <c r="A755" t="s">
        <v>455</v>
      </c>
      <c r="B755">
        <v>500</v>
      </c>
      <c r="C755" t="s">
        <v>2389</v>
      </c>
      <c r="D755" t="s">
        <v>1119</v>
      </c>
      <c r="E755" t="s">
        <v>2102</v>
      </c>
      <c r="F755">
        <v>2.1</v>
      </c>
      <c r="G755">
        <f t="shared" si="11"/>
        <v>2.166666666666667</v>
      </c>
      <c r="H755" t="s">
        <v>1121</v>
      </c>
      <c r="K755">
        <v>462.35</v>
      </c>
      <c r="L755">
        <v>224.35</v>
      </c>
      <c r="M755">
        <v>144</v>
      </c>
      <c r="N755">
        <v>94</v>
      </c>
    </row>
    <row r="756" spans="1:14" x14ac:dyDescent="0.3">
      <c r="A756" t="s">
        <v>456</v>
      </c>
      <c r="B756">
        <v>1000</v>
      </c>
      <c r="C756" t="s">
        <v>2390</v>
      </c>
      <c r="D756" t="s">
        <v>1119</v>
      </c>
      <c r="E756" t="s">
        <v>2102</v>
      </c>
      <c r="F756">
        <v>2.1</v>
      </c>
      <c r="G756">
        <f t="shared" si="11"/>
        <v>2.166666666666667</v>
      </c>
      <c r="H756" t="s">
        <v>1121</v>
      </c>
      <c r="K756">
        <v>934.1</v>
      </c>
      <c r="L756">
        <v>696.1</v>
      </c>
      <c r="M756">
        <v>144</v>
      </c>
      <c r="N756">
        <v>94</v>
      </c>
    </row>
    <row r="757" spans="1:14" x14ac:dyDescent="0.3">
      <c r="A757" t="s">
        <v>545</v>
      </c>
      <c r="C757" t="s">
        <v>2391</v>
      </c>
      <c r="D757" t="s">
        <v>1119</v>
      </c>
      <c r="G757">
        <f t="shared" si="11"/>
        <v>0</v>
      </c>
      <c r="K757">
        <v>174.55</v>
      </c>
      <c r="L757">
        <v>174.55</v>
      </c>
    </row>
    <row r="758" spans="1:14" x14ac:dyDescent="0.3">
      <c r="A758" t="s">
        <v>694</v>
      </c>
      <c r="C758" t="s">
        <v>2392</v>
      </c>
      <c r="D758" t="s">
        <v>1119</v>
      </c>
      <c r="G758">
        <f t="shared" si="11"/>
        <v>0</v>
      </c>
      <c r="K758">
        <v>192.05</v>
      </c>
      <c r="L758">
        <v>192.05</v>
      </c>
    </row>
    <row r="759" spans="1:14" x14ac:dyDescent="0.3">
      <c r="A759" t="s">
        <v>606</v>
      </c>
      <c r="B759">
        <v>500</v>
      </c>
      <c r="C759" t="s">
        <v>2393</v>
      </c>
      <c r="D759" t="s">
        <v>1119</v>
      </c>
      <c r="E759" t="s">
        <v>2102</v>
      </c>
      <c r="F759">
        <v>2.1</v>
      </c>
      <c r="G759">
        <f t="shared" si="11"/>
        <v>2.166666666666667</v>
      </c>
      <c r="H759" t="s">
        <v>1121</v>
      </c>
      <c r="K759">
        <v>581.70000000000005</v>
      </c>
      <c r="L759">
        <v>343.7</v>
      </c>
      <c r="M759">
        <v>144</v>
      </c>
      <c r="N759">
        <v>94</v>
      </c>
    </row>
    <row r="760" spans="1:14" x14ac:dyDescent="0.3">
      <c r="A760" t="s">
        <v>607</v>
      </c>
      <c r="B760">
        <v>1000</v>
      </c>
      <c r="C760" t="s">
        <v>2394</v>
      </c>
      <c r="D760" t="s">
        <v>1119</v>
      </c>
      <c r="E760" t="s">
        <v>2102</v>
      </c>
      <c r="F760">
        <v>2.1</v>
      </c>
      <c r="G760">
        <f t="shared" si="11"/>
        <v>2.166666666666667</v>
      </c>
      <c r="H760" t="s">
        <v>1121</v>
      </c>
      <c r="K760" s="2">
        <v>1074.3499999999999</v>
      </c>
      <c r="L760">
        <v>836.35</v>
      </c>
      <c r="M760">
        <v>144</v>
      </c>
      <c r="N760">
        <v>94</v>
      </c>
    </row>
    <row r="761" spans="1:14" x14ac:dyDescent="0.3">
      <c r="A761" t="s">
        <v>608</v>
      </c>
      <c r="B761">
        <v>500</v>
      </c>
      <c r="C761" t="s">
        <v>2395</v>
      </c>
      <c r="D761" t="s">
        <v>1119</v>
      </c>
      <c r="E761" t="s">
        <v>2102</v>
      </c>
      <c r="F761">
        <v>2.1</v>
      </c>
      <c r="G761">
        <f t="shared" si="11"/>
        <v>2.166666666666667</v>
      </c>
      <c r="H761" t="s">
        <v>1121</v>
      </c>
      <c r="K761">
        <v>536.85</v>
      </c>
      <c r="L761">
        <v>298.85000000000002</v>
      </c>
      <c r="M761">
        <v>144</v>
      </c>
      <c r="N761">
        <v>94</v>
      </c>
    </row>
    <row r="762" spans="1:14" x14ac:dyDescent="0.3">
      <c r="A762" t="s">
        <v>609</v>
      </c>
      <c r="B762">
        <v>1000</v>
      </c>
      <c r="C762" t="s">
        <v>2396</v>
      </c>
      <c r="D762" t="s">
        <v>1119</v>
      </c>
      <c r="E762" t="s">
        <v>2102</v>
      </c>
      <c r="F762">
        <v>2.1</v>
      </c>
      <c r="G762">
        <f t="shared" si="11"/>
        <v>2.166666666666667</v>
      </c>
      <c r="H762" t="s">
        <v>1121</v>
      </c>
      <c r="K762">
        <v>910.35</v>
      </c>
      <c r="L762">
        <v>672.35</v>
      </c>
      <c r="M762">
        <v>144</v>
      </c>
      <c r="N762">
        <v>94</v>
      </c>
    </row>
    <row r="763" spans="1:14" x14ac:dyDescent="0.3">
      <c r="A763" t="s">
        <v>858</v>
      </c>
      <c r="B763">
        <v>500</v>
      </c>
      <c r="C763" t="s">
        <v>2397</v>
      </c>
      <c r="D763" t="s">
        <v>1119</v>
      </c>
      <c r="E763" t="s">
        <v>2398</v>
      </c>
      <c r="F763">
        <v>1.55</v>
      </c>
      <c r="G763">
        <f t="shared" si="11"/>
        <v>1.9166666666666665</v>
      </c>
      <c r="H763" t="s">
        <v>1121</v>
      </c>
      <c r="K763">
        <v>432.1</v>
      </c>
      <c r="L763">
        <v>224.1</v>
      </c>
      <c r="M763">
        <v>114</v>
      </c>
      <c r="N763">
        <v>94</v>
      </c>
    </row>
    <row r="764" spans="1:14" x14ac:dyDescent="0.3">
      <c r="A764" t="s">
        <v>859</v>
      </c>
      <c r="B764">
        <v>1000</v>
      </c>
      <c r="C764" t="s">
        <v>2399</v>
      </c>
      <c r="D764" t="s">
        <v>1119</v>
      </c>
      <c r="E764" t="s">
        <v>2400</v>
      </c>
      <c r="F764">
        <v>2.35</v>
      </c>
      <c r="G764">
        <f t="shared" si="11"/>
        <v>2.5833333333333335</v>
      </c>
      <c r="H764" t="s">
        <v>1121</v>
      </c>
      <c r="K764" s="2">
        <v>1010</v>
      </c>
      <c r="L764">
        <v>754</v>
      </c>
      <c r="M764">
        <v>162</v>
      </c>
      <c r="N764">
        <v>94</v>
      </c>
    </row>
    <row r="765" spans="1:14" x14ac:dyDescent="0.3">
      <c r="A765" t="s">
        <v>921</v>
      </c>
      <c r="B765">
        <v>50</v>
      </c>
      <c r="C765" t="s">
        <v>2401</v>
      </c>
      <c r="D765" t="s">
        <v>1119</v>
      </c>
      <c r="E765" t="s">
        <v>1133</v>
      </c>
      <c r="F765">
        <v>2</v>
      </c>
      <c r="G765">
        <f t="shared" si="11"/>
        <v>2</v>
      </c>
      <c r="H765" t="s">
        <v>1121</v>
      </c>
      <c r="K765">
        <v>129.5</v>
      </c>
      <c r="L765">
        <v>35.5</v>
      </c>
      <c r="N765">
        <v>94</v>
      </c>
    </row>
    <row r="766" spans="1:14" x14ac:dyDescent="0.3">
      <c r="A766" t="s">
        <v>922</v>
      </c>
      <c r="B766">
        <v>250</v>
      </c>
      <c r="C766" t="s">
        <v>2402</v>
      </c>
      <c r="D766" t="s">
        <v>1119</v>
      </c>
      <c r="E766" t="s">
        <v>1133</v>
      </c>
      <c r="F766">
        <v>2</v>
      </c>
      <c r="G766">
        <f t="shared" si="11"/>
        <v>2</v>
      </c>
      <c r="H766" t="s">
        <v>1121</v>
      </c>
      <c r="K766">
        <v>99.55</v>
      </c>
      <c r="L766">
        <v>5.55</v>
      </c>
      <c r="N766">
        <v>94</v>
      </c>
    </row>
    <row r="767" spans="1:14" x14ac:dyDescent="0.3">
      <c r="A767" t="s">
        <v>923</v>
      </c>
      <c r="B767" t="s">
        <v>919</v>
      </c>
      <c r="C767" t="s">
        <v>2403</v>
      </c>
      <c r="D767" t="s">
        <v>1119</v>
      </c>
      <c r="E767" t="s">
        <v>1229</v>
      </c>
      <c r="F767">
        <v>3</v>
      </c>
      <c r="G767">
        <f t="shared" si="11"/>
        <v>3</v>
      </c>
      <c r="H767" t="s">
        <v>1121</v>
      </c>
      <c r="K767">
        <v>99.55</v>
      </c>
      <c r="L767">
        <v>5.55</v>
      </c>
      <c r="N767">
        <v>94</v>
      </c>
    </row>
    <row r="768" spans="1:14" x14ac:dyDescent="0.3">
      <c r="A768" t="s">
        <v>924</v>
      </c>
      <c r="B768">
        <v>500</v>
      </c>
      <c r="C768" t="s">
        <v>2404</v>
      </c>
      <c r="D768" t="s">
        <v>1119</v>
      </c>
      <c r="E768" t="s">
        <v>1136</v>
      </c>
      <c r="F768">
        <v>4</v>
      </c>
      <c r="G768">
        <f t="shared" si="11"/>
        <v>4</v>
      </c>
      <c r="H768" t="s">
        <v>1121</v>
      </c>
      <c r="K768">
        <v>305.55</v>
      </c>
      <c r="L768">
        <v>211.55</v>
      </c>
      <c r="N768">
        <v>94</v>
      </c>
    </row>
    <row r="769" spans="1:14" x14ac:dyDescent="0.3">
      <c r="A769" t="s">
        <v>925</v>
      </c>
      <c r="B769">
        <v>1000</v>
      </c>
      <c r="C769" t="s">
        <v>2405</v>
      </c>
      <c r="D769" t="s">
        <v>1119</v>
      </c>
      <c r="E769" t="s">
        <v>1144</v>
      </c>
      <c r="F769">
        <v>6</v>
      </c>
      <c r="G769">
        <f t="shared" si="11"/>
        <v>6</v>
      </c>
      <c r="H769" t="s">
        <v>1121</v>
      </c>
      <c r="K769">
        <v>882.55</v>
      </c>
      <c r="L769">
        <v>716.55</v>
      </c>
      <c r="M769">
        <v>72</v>
      </c>
      <c r="N769">
        <v>94</v>
      </c>
    </row>
    <row r="770" spans="1:14" x14ac:dyDescent="0.3">
      <c r="A770" t="s">
        <v>926</v>
      </c>
      <c r="B770">
        <v>2000</v>
      </c>
      <c r="C770" t="s">
        <v>2406</v>
      </c>
      <c r="D770" t="s">
        <v>1119</v>
      </c>
      <c r="E770" t="s">
        <v>1148</v>
      </c>
      <c r="F770">
        <v>8</v>
      </c>
      <c r="G770">
        <f t="shared" si="11"/>
        <v>8</v>
      </c>
      <c r="H770" t="s">
        <v>1121</v>
      </c>
      <c r="K770">
        <v>915.05</v>
      </c>
      <c r="L770">
        <v>785.05</v>
      </c>
      <c r="M770">
        <v>36</v>
      </c>
      <c r="N770">
        <v>94</v>
      </c>
    </row>
    <row r="771" spans="1:14" x14ac:dyDescent="0.3">
      <c r="A771" t="s">
        <v>943</v>
      </c>
      <c r="B771">
        <v>50</v>
      </c>
      <c r="C771" t="s">
        <v>2407</v>
      </c>
      <c r="D771" t="s">
        <v>1119</v>
      </c>
      <c r="E771" t="s">
        <v>1133</v>
      </c>
      <c r="F771">
        <v>2</v>
      </c>
      <c r="G771">
        <f t="shared" ref="G771:G834" si="12">(F771-INT(F771))*5/3+INT(F771)</f>
        <v>2</v>
      </c>
      <c r="H771" t="s">
        <v>1121</v>
      </c>
      <c r="K771">
        <v>94</v>
      </c>
      <c r="N771">
        <v>94</v>
      </c>
    </row>
    <row r="772" spans="1:14" x14ac:dyDescent="0.3">
      <c r="A772" t="s">
        <v>944</v>
      </c>
      <c r="B772">
        <v>250</v>
      </c>
      <c r="C772" t="s">
        <v>2408</v>
      </c>
      <c r="D772" t="s">
        <v>1119</v>
      </c>
      <c r="E772" t="s">
        <v>1127</v>
      </c>
      <c r="F772">
        <v>2.2999999999999998</v>
      </c>
      <c r="G772">
        <f t="shared" si="12"/>
        <v>2.4999999999999996</v>
      </c>
      <c r="H772" t="s">
        <v>1121</v>
      </c>
      <c r="K772">
        <v>99.55</v>
      </c>
      <c r="L772">
        <v>5.55</v>
      </c>
      <c r="N772">
        <v>94</v>
      </c>
    </row>
    <row r="773" spans="1:14" x14ac:dyDescent="0.3">
      <c r="A773" t="s">
        <v>945</v>
      </c>
      <c r="B773" t="s">
        <v>919</v>
      </c>
      <c r="C773" t="s">
        <v>2409</v>
      </c>
      <c r="D773" t="s">
        <v>1119</v>
      </c>
      <c r="E773" t="s">
        <v>1229</v>
      </c>
      <c r="F773">
        <v>3</v>
      </c>
      <c r="G773">
        <f t="shared" si="12"/>
        <v>3</v>
      </c>
      <c r="H773" t="s">
        <v>1121</v>
      </c>
      <c r="K773">
        <v>99.55</v>
      </c>
      <c r="L773">
        <v>5.55</v>
      </c>
      <c r="N773">
        <v>94</v>
      </c>
    </row>
    <row r="774" spans="1:14" x14ac:dyDescent="0.3">
      <c r="A774" t="s">
        <v>946</v>
      </c>
      <c r="B774">
        <v>500</v>
      </c>
      <c r="C774" t="s">
        <v>2410</v>
      </c>
      <c r="D774" t="s">
        <v>1119</v>
      </c>
      <c r="E774" t="s">
        <v>1136</v>
      </c>
      <c r="F774">
        <v>4</v>
      </c>
      <c r="G774">
        <f t="shared" si="12"/>
        <v>4</v>
      </c>
      <c r="H774" t="s">
        <v>1121</v>
      </c>
      <c r="K774">
        <v>455.05</v>
      </c>
      <c r="L774">
        <v>361.05</v>
      </c>
      <c r="N774">
        <v>94</v>
      </c>
    </row>
    <row r="775" spans="1:14" x14ac:dyDescent="0.3">
      <c r="A775" t="s">
        <v>947</v>
      </c>
      <c r="B775">
        <v>1000</v>
      </c>
      <c r="C775" t="s">
        <v>2411</v>
      </c>
      <c r="D775" t="s">
        <v>1119</v>
      </c>
      <c r="E775" t="s">
        <v>1144</v>
      </c>
      <c r="F775">
        <v>6</v>
      </c>
      <c r="G775">
        <f t="shared" si="12"/>
        <v>6</v>
      </c>
      <c r="H775" t="s">
        <v>1121</v>
      </c>
      <c r="K775">
        <v>969.55</v>
      </c>
      <c r="L775">
        <v>875.55</v>
      </c>
      <c r="N775">
        <v>94</v>
      </c>
    </row>
    <row r="776" spans="1:14" x14ac:dyDescent="0.3">
      <c r="A776" t="s">
        <v>948</v>
      </c>
      <c r="B776">
        <v>2000</v>
      </c>
      <c r="C776" t="s">
        <v>2412</v>
      </c>
      <c r="D776" t="s">
        <v>1119</v>
      </c>
      <c r="E776" t="s">
        <v>1148</v>
      </c>
      <c r="F776">
        <v>8</v>
      </c>
      <c r="G776">
        <f t="shared" si="12"/>
        <v>8</v>
      </c>
      <c r="H776" t="s">
        <v>1121</v>
      </c>
      <c r="K776" s="2">
        <v>1019.05</v>
      </c>
      <c r="L776">
        <v>889.05</v>
      </c>
      <c r="M776">
        <v>36</v>
      </c>
      <c r="N776">
        <v>94</v>
      </c>
    </row>
    <row r="777" spans="1:14" x14ac:dyDescent="0.3">
      <c r="A777" t="s">
        <v>2413</v>
      </c>
      <c r="C777" t="s">
        <v>2414</v>
      </c>
      <c r="D777" t="s">
        <v>1119</v>
      </c>
      <c r="E777" t="s">
        <v>1224</v>
      </c>
      <c r="F777">
        <v>1.3</v>
      </c>
      <c r="G777">
        <f t="shared" si="12"/>
        <v>1.5</v>
      </c>
      <c r="H777" t="s">
        <v>1121</v>
      </c>
      <c r="K777">
        <v>216.25</v>
      </c>
      <c r="L777">
        <v>108.25</v>
      </c>
      <c r="M777">
        <v>108</v>
      </c>
    </row>
    <row r="778" spans="1:14" x14ac:dyDescent="0.3">
      <c r="A778" t="s">
        <v>2415</v>
      </c>
      <c r="C778" t="s">
        <v>2416</v>
      </c>
      <c r="D778" t="s">
        <v>1119</v>
      </c>
      <c r="E778" t="s">
        <v>1229</v>
      </c>
      <c r="F778">
        <v>3</v>
      </c>
      <c r="G778">
        <f t="shared" si="12"/>
        <v>3</v>
      </c>
      <c r="H778" t="s">
        <v>1121</v>
      </c>
      <c r="K778">
        <v>521</v>
      </c>
      <c r="L778">
        <v>395</v>
      </c>
      <c r="M778">
        <v>126</v>
      </c>
    </row>
    <row r="779" spans="1:14" x14ac:dyDescent="0.3">
      <c r="A779" t="s">
        <v>1014</v>
      </c>
      <c r="C779" t="s">
        <v>2417</v>
      </c>
      <c r="D779" t="s">
        <v>1119</v>
      </c>
      <c r="E779" t="s">
        <v>1224</v>
      </c>
      <c r="F779">
        <v>1.3</v>
      </c>
      <c r="G779">
        <f t="shared" si="12"/>
        <v>1.5</v>
      </c>
      <c r="H779" t="s">
        <v>1121</v>
      </c>
      <c r="K779">
        <v>131.85</v>
      </c>
      <c r="L779">
        <v>23.85</v>
      </c>
      <c r="M779">
        <v>108</v>
      </c>
    </row>
    <row r="780" spans="1:14" x14ac:dyDescent="0.3">
      <c r="A780" t="s">
        <v>1015</v>
      </c>
      <c r="C780" t="s">
        <v>2418</v>
      </c>
      <c r="D780" t="s">
        <v>1119</v>
      </c>
      <c r="E780" t="s">
        <v>1127</v>
      </c>
      <c r="F780">
        <v>2.2999999999999998</v>
      </c>
      <c r="G780">
        <f t="shared" si="12"/>
        <v>2.4999999999999996</v>
      </c>
      <c r="H780" t="s">
        <v>1121</v>
      </c>
      <c r="K780">
        <v>503.35</v>
      </c>
      <c r="L780">
        <v>251.35</v>
      </c>
      <c r="M780">
        <v>252</v>
      </c>
    </row>
    <row r="781" spans="1:14" x14ac:dyDescent="0.3">
      <c r="A781" t="s">
        <v>2419</v>
      </c>
      <c r="C781" t="s">
        <v>2420</v>
      </c>
      <c r="D781" t="s">
        <v>1119</v>
      </c>
      <c r="E781" t="s">
        <v>1150</v>
      </c>
      <c r="F781">
        <v>1</v>
      </c>
      <c r="G781">
        <f t="shared" si="12"/>
        <v>1</v>
      </c>
      <c r="H781" t="s">
        <v>1121</v>
      </c>
      <c r="K781">
        <v>95.85</v>
      </c>
      <c r="L781">
        <v>23.85</v>
      </c>
      <c r="M781">
        <v>72</v>
      </c>
    </row>
    <row r="782" spans="1:14" x14ac:dyDescent="0.3">
      <c r="A782" t="s">
        <v>2421</v>
      </c>
      <c r="C782" t="s">
        <v>2422</v>
      </c>
      <c r="D782" t="s">
        <v>1119</v>
      </c>
      <c r="E782" t="s">
        <v>1224</v>
      </c>
      <c r="F782">
        <v>1.3</v>
      </c>
      <c r="G782">
        <f t="shared" si="12"/>
        <v>1.5</v>
      </c>
      <c r="H782" t="s">
        <v>1121</v>
      </c>
      <c r="K782">
        <v>160.6</v>
      </c>
      <c r="L782">
        <v>28.6</v>
      </c>
      <c r="M782">
        <v>132</v>
      </c>
    </row>
    <row r="783" spans="1:14" x14ac:dyDescent="0.3">
      <c r="A783" t="s">
        <v>2423</v>
      </c>
      <c r="C783" t="s">
        <v>2424</v>
      </c>
      <c r="D783" t="s">
        <v>1119</v>
      </c>
      <c r="E783" t="s">
        <v>1150</v>
      </c>
      <c r="F783">
        <v>1</v>
      </c>
      <c r="G783">
        <f t="shared" si="12"/>
        <v>1</v>
      </c>
      <c r="H783" t="s">
        <v>1121</v>
      </c>
      <c r="I783">
        <v>200.27</v>
      </c>
      <c r="K783">
        <v>258.85000000000002</v>
      </c>
      <c r="L783">
        <v>164.85</v>
      </c>
      <c r="N783">
        <v>94</v>
      </c>
    </row>
    <row r="784" spans="1:14" x14ac:dyDescent="0.3">
      <c r="A784" t="s">
        <v>2425</v>
      </c>
      <c r="C784" t="s">
        <v>2426</v>
      </c>
      <c r="D784" t="s">
        <v>1207</v>
      </c>
      <c r="E784" t="s">
        <v>1133</v>
      </c>
      <c r="F784">
        <v>2</v>
      </c>
      <c r="G784">
        <f t="shared" si="12"/>
        <v>2</v>
      </c>
      <c r="K784">
        <v>219</v>
      </c>
      <c r="L784">
        <v>219</v>
      </c>
    </row>
    <row r="785" spans="1:14" x14ac:dyDescent="0.3">
      <c r="A785" t="s">
        <v>2427</v>
      </c>
      <c r="C785" t="s">
        <v>2428</v>
      </c>
      <c r="D785" t="s">
        <v>1207</v>
      </c>
      <c r="E785" t="s">
        <v>1150</v>
      </c>
      <c r="F785">
        <v>1</v>
      </c>
      <c r="G785">
        <f t="shared" si="12"/>
        <v>1</v>
      </c>
    </row>
    <row r="786" spans="1:14" x14ac:dyDescent="0.3">
      <c r="A786" t="s">
        <v>339</v>
      </c>
      <c r="B786" t="s">
        <v>2429</v>
      </c>
      <c r="C786" t="s">
        <v>2430</v>
      </c>
      <c r="D786" t="s">
        <v>1119</v>
      </c>
      <c r="E786" t="s">
        <v>1133</v>
      </c>
      <c r="F786">
        <v>2</v>
      </c>
      <c r="G786">
        <f t="shared" si="12"/>
        <v>2</v>
      </c>
      <c r="K786">
        <v>462.5</v>
      </c>
      <c r="L786">
        <v>276.5</v>
      </c>
      <c r="M786">
        <v>186</v>
      </c>
    </row>
    <row r="787" spans="1:14" x14ac:dyDescent="0.3">
      <c r="A787" t="s">
        <v>340</v>
      </c>
      <c r="B787" t="s">
        <v>2431</v>
      </c>
      <c r="C787" t="s">
        <v>2432</v>
      </c>
      <c r="D787" t="s">
        <v>1119</v>
      </c>
      <c r="E787" t="s">
        <v>1133</v>
      </c>
      <c r="F787">
        <v>2</v>
      </c>
      <c r="G787">
        <f t="shared" si="12"/>
        <v>2</v>
      </c>
      <c r="K787">
        <v>611.9</v>
      </c>
      <c r="L787">
        <v>359.9</v>
      </c>
      <c r="M787">
        <v>252</v>
      </c>
    </row>
    <row r="788" spans="1:14" x14ac:dyDescent="0.3">
      <c r="A788" t="s">
        <v>342</v>
      </c>
      <c r="B788" t="s">
        <v>2429</v>
      </c>
      <c r="C788" t="s">
        <v>2433</v>
      </c>
      <c r="D788" t="s">
        <v>1119</v>
      </c>
      <c r="E788" t="s">
        <v>1133</v>
      </c>
      <c r="F788">
        <v>2</v>
      </c>
      <c r="G788">
        <f t="shared" si="12"/>
        <v>2</v>
      </c>
      <c r="K788">
        <v>467.9</v>
      </c>
      <c r="L788">
        <v>284.89999999999998</v>
      </c>
      <c r="M788">
        <v>183</v>
      </c>
    </row>
    <row r="789" spans="1:14" x14ac:dyDescent="0.3">
      <c r="A789" t="s">
        <v>343</v>
      </c>
      <c r="B789" t="s">
        <v>2431</v>
      </c>
      <c r="C789" t="s">
        <v>2434</v>
      </c>
      <c r="D789" t="s">
        <v>1119</v>
      </c>
      <c r="E789" t="s">
        <v>1133</v>
      </c>
      <c r="F789">
        <v>2</v>
      </c>
      <c r="G789">
        <f t="shared" si="12"/>
        <v>2</v>
      </c>
      <c r="K789">
        <v>563.9</v>
      </c>
      <c r="L789">
        <v>347.9</v>
      </c>
      <c r="M789">
        <v>216</v>
      </c>
    </row>
    <row r="790" spans="1:14" x14ac:dyDescent="0.3">
      <c r="A790" t="s">
        <v>856</v>
      </c>
      <c r="B790" t="s">
        <v>856</v>
      </c>
      <c r="C790" t="s">
        <v>2435</v>
      </c>
      <c r="D790" t="s">
        <v>1119</v>
      </c>
      <c r="E790" t="s">
        <v>1152</v>
      </c>
      <c r="F790">
        <v>0.45</v>
      </c>
      <c r="G790">
        <f t="shared" si="12"/>
        <v>0.75</v>
      </c>
      <c r="K790">
        <v>686.35</v>
      </c>
      <c r="L790">
        <v>467.35</v>
      </c>
      <c r="M790">
        <v>219</v>
      </c>
    </row>
    <row r="791" spans="1:14" x14ac:dyDescent="0.3">
      <c r="A791" t="s">
        <v>857</v>
      </c>
      <c r="B791" t="s">
        <v>857</v>
      </c>
      <c r="C791" t="s">
        <v>2436</v>
      </c>
      <c r="D791" t="s">
        <v>1119</v>
      </c>
      <c r="E791" t="s">
        <v>1224</v>
      </c>
      <c r="F791">
        <v>1.3</v>
      </c>
      <c r="G791">
        <f t="shared" si="12"/>
        <v>1.5</v>
      </c>
      <c r="K791" s="2">
        <v>1300.5999999999999</v>
      </c>
      <c r="L791">
        <v>994.6</v>
      </c>
      <c r="M791">
        <v>306</v>
      </c>
    </row>
    <row r="792" spans="1:14" x14ac:dyDescent="0.3">
      <c r="A792" t="s">
        <v>863</v>
      </c>
      <c r="B792" t="s">
        <v>2437</v>
      </c>
      <c r="C792" t="s">
        <v>2438</v>
      </c>
      <c r="D792" t="s">
        <v>1119</v>
      </c>
      <c r="E792" t="s">
        <v>1133</v>
      </c>
      <c r="F792">
        <v>2</v>
      </c>
      <c r="G792">
        <f t="shared" si="12"/>
        <v>2</v>
      </c>
      <c r="K792">
        <v>286.2</v>
      </c>
      <c r="L792">
        <v>166.2</v>
      </c>
      <c r="M792">
        <v>120</v>
      </c>
    </row>
    <row r="793" spans="1:14" x14ac:dyDescent="0.3">
      <c r="A793" t="s">
        <v>2439</v>
      </c>
      <c r="C793" t="s">
        <v>2440</v>
      </c>
      <c r="D793" t="s">
        <v>1126</v>
      </c>
      <c r="E793" t="s">
        <v>2441</v>
      </c>
      <c r="F793">
        <v>13</v>
      </c>
      <c r="G793">
        <f t="shared" si="12"/>
        <v>13</v>
      </c>
      <c r="H793" t="s">
        <v>1121</v>
      </c>
    </row>
    <row r="794" spans="1:14" x14ac:dyDescent="0.3">
      <c r="A794" t="s">
        <v>659</v>
      </c>
      <c r="B794" t="s">
        <v>576</v>
      </c>
      <c r="C794" t="s">
        <v>2442</v>
      </c>
      <c r="D794" t="s">
        <v>1119</v>
      </c>
      <c r="E794" t="s">
        <v>1162</v>
      </c>
      <c r="F794">
        <v>0.2</v>
      </c>
      <c r="G794">
        <f t="shared" si="12"/>
        <v>0.33333333333333331</v>
      </c>
      <c r="H794" t="s">
        <v>1121</v>
      </c>
      <c r="K794">
        <v>731.8</v>
      </c>
      <c r="L794">
        <v>613.79999999999995</v>
      </c>
      <c r="M794">
        <v>24</v>
      </c>
      <c r="N794">
        <v>94</v>
      </c>
    </row>
    <row r="795" spans="1:14" x14ac:dyDescent="0.3">
      <c r="A795" t="s">
        <v>660</v>
      </c>
      <c r="B795">
        <v>1000</v>
      </c>
      <c r="C795" t="s">
        <v>2443</v>
      </c>
      <c r="D795" t="s">
        <v>1119</v>
      </c>
      <c r="E795" t="s">
        <v>1162</v>
      </c>
      <c r="F795">
        <v>0.2</v>
      </c>
      <c r="G795">
        <f t="shared" si="12"/>
        <v>0.33333333333333331</v>
      </c>
      <c r="H795" t="s">
        <v>1121</v>
      </c>
      <c r="K795" s="2">
        <v>1401.7</v>
      </c>
      <c r="L795" s="2">
        <v>1283.7</v>
      </c>
      <c r="M795">
        <v>24</v>
      </c>
      <c r="N795">
        <v>94</v>
      </c>
    </row>
    <row r="796" spans="1:14" x14ac:dyDescent="0.3">
      <c r="A796" t="s">
        <v>661</v>
      </c>
      <c r="B796">
        <v>2000</v>
      </c>
      <c r="C796" t="s">
        <v>2444</v>
      </c>
      <c r="D796" t="s">
        <v>1119</v>
      </c>
      <c r="E796" t="s">
        <v>1162</v>
      </c>
      <c r="F796">
        <v>0.2</v>
      </c>
      <c r="G796">
        <f t="shared" si="12"/>
        <v>0.33333333333333331</v>
      </c>
      <c r="H796" t="s">
        <v>1121</v>
      </c>
      <c r="K796" s="2">
        <v>1096.0999999999999</v>
      </c>
      <c r="L796">
        <v>978.1</v>
      </c>
      <c r="M796">
        <v>24</v>
      </c>
      <c r="N796">
        <v>94</v>
      </c>
    </row>
    <row r="797" spans="1:14" x14ac:dyDescent="0.3">
      <c r="A797" t="s">
        <v>662</v>
      </c>
      <c r="B797" t="s">
        <v>576</v>
      </c>
      <c r="C797" t="s">
        <v>2445</v>
      </c>
      <c r="D797" t="s">
        <v>1119</v>
      </c>
      <c r="E797" t="s">
        <v>1162</v>
      </c>
      <c r="F797">
        <v>0.2</v>
      </c>
      <c r="G797">
        <f t="shared" si="12"/>
        <v>0.33333333333333331</v>
      </c>
      <c r="H797" t="s">
        <v>1121</v>
      </c>
      <c r="K797">
        <v>731.8</v>
      </c>
      <c r="L797">
        <v>613.79999999999995</v>
      </c>
      <c r="M797">
        <v>24</v>
      </c>
      <c r="N797">
        <v>94</v>
      </c>
    </row>
    <row r="798" spans="1:14" x14ac:dyDescent="0.3">
      <c r="A798" t="s">
        <v>663</v>
      </c>
      <c r="B798">
        <v>1000</v>
      </c>
      <c r="C798" t="s">
        <v>2446</v>
      </c>
      <c r="D798" t="s">
        <v>1119</v>
      </c>
      <c r="E798" t="s">
        <v>1162</v>
      </c>
      <c r="F798">
        <v>0.2</v>
      </c>
      <c r="G798">
        <f t="shared" si="12"/>
        <v>0.33333333333333331</v>
      </c>
      <c r="H798" t="s">
        <v>1121</v>
      </c>
      <c r="K798" s="2">
        <v>1054.0999999999999</v>
      </c>
      <c r="L798">
        <v>936.1</v>
      </c>
      <c r="M798">
        <v>24</v>
      </c>
      <c r="N798">
        <v>94</v>
      </c>
    </row>
    <row r="799" spans="1:14" x14ac:dyDescent="0.3">
      <c r="A799" t="s">
        <v>666</v>
      </c>
      <c r="B799">
        <v>2000</v>
      </c>
      <c r="C799" t="s">
        <v>2447</v>
      </c>
      <c r="D799" t="s">
        <v>1119</v>
      </c>
      <c r="E799" t="s">
        <v>1162</v>
      </c>
      <c r="F799">
        <v>0.2</v>
      </c>
      <c r="G799">
        <f t="shared" si="12"/>
        <v>0.33333333333333331</v>
      </c>
      <c r="H799" t="s">
        <v>1121</v>
      </c>
      <c r="K799" s="2">
        <v>1047.7</v>
      </c>
      <c r="L799">
        <v>929.7</v>
      </c>
      <c r="M799">
        <v>24</v>
      </c>
      <c r="N799">
        <v>94</v>
      </c>
    </row>
    <row r="800" spans="1:14" x14ac:dyDescent="0.3">
      <c r="A800" t="s">
        <v>667</v>
      </c>
      <c r="B800" t="s">
        <v>576</v>
      </c>
      <c r="C800" t="s">
        <v>2448</v>
      </c>
      <c r="D800" t="s">
        <v>1119</v>
      </c>
      <c r="E800" t="s">
        <v>1162</v>
      </c>
      <c r="F800">
        <v>0.2</v>
      </c>
      <c r="G800">
        <f t="shared" si="12"/>
        <v>0.33333333333333331</v>
      </c>
      <c r="H800" t="s">
        <v>1121</v>
      </c>
      <c r="K800">
        <v>731.8</v>
      </c>
      <c r="L800">
        <v>613.79999999999995</v>
      </c>
      <c r="M800">
        <v>24</v>
      </c>
      <c r="N800">
        <v>94</v>
      </c>
    </row>
    <row r="801" spans="1:14" x14ac:dyDescent="0.3">
      <c r="A801" t="s">
        <v>668</v>
      </c>
      <c r="B801">
        <v>1000</v>
      </c>
      <c r="C801" t="s">
        <v>2449</v>
      </c>
      <c r="D801" t="s">
        <v>1119</v>
      </c>
      <c r="E801" t="s">
        <v>1162</v>
      </c>
      <c r="F801">
        <v>0.2</v>
      </c>
      <c r="G801">
        <f t="shared" si="12"/>
        <v>0.33333333333333331</v>
      </c>
      <c r="H801" t="s">
        <v>1121</v>
      </c>
      <c r="K801" s="2">
        <v>1054.0999999999999</v>
      </c>
      <c r="L801">
        <v>936.1</v>
      </c>
      <c r="M801">
        <v>24</v>
      </c>
      <c r="N801">
        <v>94</v>
      </c>
    </row>
    <row r="802" spans="1:14" x14ac:dyDescent="0.3">
      <c r="A802" t="s">
        <v>669</v>
      </c>
      <c r="B802">
        <v>2000</v>
      </c>
      <c r="C802" t="s">
        <v>2450</v>
      </c>
      <c r="D802" t="s">
        <v>1119</v>
      </c>
      <c r="E802" t="s">
        <v>1162</v>
      </c>
      <c r="F802">
        <v>0.2</v>
      </c>
      <c r="G802">
        <f t="shared" si="12"/>
        <v>0.33333333333333331</v>
      </c>
      <c r="H802" t="s">
        <v>1121</v>
      </c>
      <c r="K802" s="2">
        <v>1096.0999999999999</v>
      </c>
      <c r="L802">
        <v>978.1</v>
      </c>
      <c r="M802">
        <v>24</v>
      </c>
      <c r="N802">
        <v>94</v>
      </c>
    </row>
    <row r="803" spans="1:14" x14ac:dyDescent="0.3">
      <c r="A803" t="s">
        <v>670</v>
      </c>
      <c r="B803" t="s">
        <v>576</v>
      </c>
      <c r="C803" t="s">
        <v>2451</v>
      </c>
      <c r="D803" t="s">
        <v>1119</v>
      </c>
      <c r="E803" t="s">
        <v>1162</v>
      </c>
      <c r="F803">
        <v>0.2</v>
      </c>
      <c r="G803">
        <f t="shared" si="12"/>
        <v>0.33333333333333331</v>
      </c>
      <c r="H803" t="s">
        <v>1121</v>
      </c>
      <c r="K803">
        <v>731.8</v>
      </c>
      <c r="L803">
        <v>613.79999999999995</v>
      </c>
      <c r="M803">
        <v>24</v>
      </c>
      <c r="N803">
        <v>94</v>
      </c>
    </row>
    <row r="804" spans="1:14" x14ac:dyDescent="0.3">
      <c r="A804" t="s">
        <v>676</v>
      </c>
      <c r="B804">
        <v>1000</v>
      </c>
      <c r="C804" t="s">
        <v>2452</v>
      </c>
      <c r="D804" t="s">
        <v>1119</v>
      </c>
      <c r="E804" t="s">
        <v>1162</v>
      </c>
      <c r="F804">
        <v>0.2</v>
      </c>
      <c r="G804">
        <f t="shared" si="12"/>
        <v>0.33333333333333331</v>
      </c>
      <c r="H804" t="s">
        <v>1121</v>
      </c>
      <c r="K804" s="2">
        <v>1054.0999999999999</v>
      </c>
      <c r="L804">
        <v>936.1</v>
      </c>
      <c r="M804">
        <v>24</v>
      </c>
      <c r="N804">
        <v>94</v>
      </c>
    </row>
    <row r="805" spans="1:14" x14ac:dyDescent="0.3">
      <c r="A805" t="s">
        <v>677</v>
      </c>
      <c r="B805">
        <v>2000</v>
      </c>
      <c r="C805" t="s">
        <v>2453</v>
      </c>
      <c r="D805" t="s">
        <v>1119</v>
      </c>
      <c r="E805" t="s">
        <v>1162</v>
      </c>
      <c r="F805">
        <v>0.2</v>
      </c>
      <c r="G805">
        <f t="shared" si="12"/>
        <v>0.33333333333333331</v>
      </c>
      <c r="H805" t="s">
        <v>1121</v>
      </c>
      <c r="K805" s="2">
        <v>1096.0999999999999</v>
      </c>
      <c r="L805">
        <v>978.1</v>
      </c>
      <c r="M805">
        <v>24</v>
      </c>
      <c r="N805">
        <v>94</v>
      </c>
    </row>
    <row r="806" spans="1:14" x14ac:dyDescent="0.3">
      <c r="A806" t="s">
        <v>678</v>
      </c>
      <c r="B806" t="s">
        <v>576</v>
      </c>
      <c r="C806" t="s">
        <v>2454</v>
      </c>
      <c r="D806" t="s">
        <v>1119</v>
      </c>
      <c r="E806" t="s">
        <v>1162</v>
      </c>
      <c r="F806">
        <v>0.2</v>
      </c>
      <c r="G806">
        <f t="shared" si="12"/>
        <v>0.33333333333333331</v>
      </c>
      <c r="H806" t="s">
        <v>1121</v>
      </c>
      <c r="K806">
        <v>731.8</v>
      </c>
      <c r="L806">
        <v>613.79999999999995</v>
      </c>
      <c r="M806">
        <v>24</v>
      </c>
      <c r="N806">
        <v>94</v>
      </c>
    </row>
    <row r="807" spans="1:14" x14ac:dyDescent="0.3">
      <c r="A807" t="s">
        <v>679</v>
      </c>
      <c r="B807">
        <v>1000</v>
      </c>
      <c r="C807" t="s">
        <v>2455</v>
      </c>
      <c r="D807" t="s">
        <v>1119</v>
      </c>
      <c r="E807" t="s">
        <v>1162</v>
      </c>
      <c r="F807">
        <v>0.2</v>
      </c>
      <c r="G807">
        <f t="shared" si="12"/>
        <v>0.33333333333333331</v>
      </c>
      <c r="H807" t="s">
        <v>1121</v>
      </c>
      <c r="K807" s="2">
        <v>1054.0999999999999</v>
      </c>
      <c r="L807">
        <v>936.1</v>
      </c>
      <c r="M807">
        <v>24</v>
      </c>
      <c r="N807">
        <v>94</v>
      </c>
    </row>
    <row r="808" spans="1:14" x14ac:dyDescent="0.3">
      <c r="A808" t="s">
        <v>680</v>
      </c>
      <c r="B808">
        <v>2000</v>
      </c>
      <c r="C808" t="s">
        <v>2456</v>
      </c>
      <c r="D808" t="s">
        <v>1119</v>
      </c>
      <c r="E808" t="s">
        <v>1162</v>
      </c>
      <c r="F808">
        <v>0.2</v>
      </c>
      <c r="G808">
        <f t="shared" si="12"/>
        <v>0.33333333333333331</v>
      </c>
      <c r="H808" t="s">
        <v>1121</v>
      </c>
      <c r="K808" s="2">
        <v>1444.1</v>
      </c>
      <c r="L808" s="2">
        <v>1326.1</v>
      </c>
      <c r="M808">
        <v>24</v>
      </c>
      <c r="N808">
        <v>94</v>
      </c>
    </row>
    <row r="809" spans="1:14" x14ac:dyDescent="0.3">
      <c r="A809" t="s">
        <v>681</v>
      </c>
      <c r="B809" t="s">
        <v>576</v>
      </c>
      <c r="C809" t="s">
        <v>2457</v>
      </c>
      <c r="D809" t="s">
        <v>1119</v>
      </c>
      <c r="E809" t="s">
        <v>1162</v>
      </c>
      <c r="F809">
        <v>0.2</v>
      </c>
      <c r="G809">
        <f t="shared" si="12"/>
        <v>0.33333333333333331</v>
      </c>
      <c r="H809" t="s">
        <v>1121</v>
      </c>
      <c r="K809">
        <v>731.8</v>
      </c>
      <c r="L809">
        <v>613.79999999999995</v>
      </c>
      <c r="M809">
        <v>24</v>
      </c>
      <c r="N809">
        <v>94</v>
      </c>
    </row>
    <row r="810" spans="1:14" x14ac:dyDescent="0.3">
      <c r="A810" t="s">
        <v>682</v>
      </c>
      <c r="B810">
        <v>1000</v>
      </c>
      <c r="C810" t="s">
        <v>2458</v>
      </c>
      <c r="D810" t="s">
        <v>1119</v>
      </c>
      <c r="E810" t="s">
        <v>1162</v>
      </c>
      <c r="F810">
        <v>0.2</v>
      </c>
      <c r="G810">
        <f t="shared" si="12"/>
        <v>0.33333333333333331</v>
      </c>
      <c r="H810" t="s">
        <v>1121</v>
      </c>
      <c r="K810" s="2">
        <v>1054.0999999999999</v>
      </c>
      <c r="L810">
        <v>936.1</v>
      </c>
      <c r="M810">
        <v>24</v>
      </c>
      <c r="N810">
        <v>94</v>
      </c>
    </row>
    <row r="811" spans="1:14" x14ac:dyDescent="0.3">
      <c r="A811" t="s">
        <v>683</v>
      </c>
      <c r="B811">
        <v>2000</v>
      </c>
      <c r="C811" t="s">
        <v>2459</v>
      </c>
      <c r="D811" t="s">
        <v>1119</v>
      </c>
      <c r="E811" t="s">
        <v>1162</v>
      </c>
      <c r="F811">
        <v>0.2</v>
      </c>
      <c r="G811">
        <f t="shared" si="12"/>
        <v>0.33333333333333331</v>
      </c>
      <c r="H811" t="s">
        <v>1121</v>
      </c>
      <c r="K811" s="2">
        <v>1096.0999999999999</v>
      </c>
      <c r="L811">
        <v>978.1</v>
      </c>
      <c r="M811">
        <v>24</v>
      </c>
      <c r="N811">
        <v>94</v>
      </c>
    </row>
    <row r="812" spans="1:14" x14ac:dyDescent="0.3">
      <c r="A812" t="s">
        <v>736</v>
      </c>
      <c r="C812" t="s">
        <v>2460</v>
      </c>
      <c r="D812" t="s">
        <v>1119</v>
      </c>
      <c r="G812">
        <f t="shared" si="12"/>
        <v>0</v>
      </c>
      <c r="K812">
        <v>484.5</v>
      </c>
      <c r="L812">
        <v>484.5</v>
      </c>
    </row>
    <row r="813" spans="1:14" x14ac:dyDescent="0.3">
      <c r="A813" t="s">
        <v>737</v>
      </c>
      <c r="C813" t="s">
        <v>2461</v>
      </c>
      <c r="D813" t="s">
        <v>1119</v>
      </c>
      <c r="G813">
        <f t="shared" si="12"/>
        <v>0</v>
      </c>
      <c r="K813" s="2">
        <v>1013.25</v>
      </c>
      <c r="L813" s="2">
        <v>1013.25</v>
      </c>
    </row>
    <row r="814" spans="1:14" x14ac:dyDescent="0.3">
      <c r="A814" t="s">
        <v>738</v>
      </c>
      <c r="C814" t="s">
        <v>2462</v>
      </c>
      <c r="D814" t="s">
        <v>1119</v>
      </c>
      <c r="G814">
        <f t="shared" si="12"/>
        <v>0</v>
      </c>
      <c r="K814" s="2">
        <v>1522.75</v>
      </c>
      <c r="L814" s="2">
        <v>1522.75</v>
      </c>
    </row>
    <row r="815" spans="1:14" x14ac:dyDescent="0.3">
      <c r="A815" t="s">
        <v>2463</v>
      </c>
      <c r="C815" t="s">
        <v>2464</v>
      </c>
      <c r="D815" t="s">
        <v>1119</v>
      </c>
      <c r="E815" t="s">
        <v>1133</v>
      </c>
      <c r="F815">
        <v>2</v>
      </c>
      <c r="G815">
        <f t="shared" si="12"/>
        <v>2</v>
      </c>
      <c r="K815">
        <v>865.7</v>
      </c>
      <c r="L815">
        <v>577.70000000000005</v>
      </c>
      <c r="M815">
        <v>288</v>
      </c>
    </row>
    <row r="816" spans="1:14" x14ac:dyDescent="0.3">
      <c r="A816" t="s">
        <v>2465</v>
      </c>
      <c r="C816" t="s">
        <v>2466</v>
      </c>
      <c r="D816" t="s">
        <v>1119</v>
      </c>
      <c r="E816" t="s">
        <v>1136</v>
      </c>
      <c r="F816">
        <v>4</v>
      </c>
      <c r="G816">
        <f t="shared" si="12"/>
        <v>4</v>
      </c>
      <c r="K816" s="2">
        <v>1446.6</v>
      </c>
      <c r="L816" s="2">
        <v>1014.6</v>
      </c>
      <c r="M816">
        <v>432</v>
      </c>
    </row>
    <row r="817" spans="1:14" x14ac:dyDescent="0.3">
      <c r="A817" t="s">
        <v>2467</v>
      </c>
      <c r="C817" t="s">
        <v>2468</v>
      </c>
      <c r="D817" t="s">
        <v>1119</v>
      </c>
      <c r="E817" t="s">
        <v>1136</v>
      </c>
      <c r="F817">
        <v>4</v>
      </c>
      <c r="G817">
        <f t="shared" si="12"/>
        <v>4</v>
      </c>
      <c r="K817" s="2">
        <v>1755.2</v>
      </c>
      <c r="L817" s="2">
        <v>1251.2</v>
      </c>
      <c r="M817">
        <v>504</v>
      </c>
    </row>
    <row r="818" spans="1:14" x14ac:dyDescent="0.3">
      <c r="A818" t="s">
        <v>1</v>
      </c>
      <c r="B818" t="s">
        <v>576</v>
      </c>
      <c r="C818" t="s">
        <v>2469</v>
      </c>
      <c r="D818" t="s">
        <v>1119</v>
      </c>
      <c r="G818">
        <f t="shared" si="12"/>
        <v>0</v>
      </c>
      <c r="H818" t="s">
        <v>1121</v>
      </c>
      <c r="K818">
        <v>508.5</v>
      </c>
      <c r="L818">
        <v>414.5</v>
      </c>
      <c r="N818">
        <v>94</v>
      </c>
    </row>
    <row r="819" spans="1:14" x14ac:dyDescent="0.3">
      <c r="A819" t="s">
        <v>15</v>
      </c>
      <c r="B819" t="s">
        <v>1365</v>
      </c>
      <c r="C819" t="s">
        <v>2470</v>
      </c>
      <c r="D819" t="s">
        <v>1119</v>
      </c>
      <c r="G819">
        <f t="shared" si="12"/>
        <v>0</v>
      </c>
      <c r="H819" t="s">
        <v>1121</v>
      </c>
      <c r="K819">
        <v>481.1</v>
      </c>
      <c r="L819">
        <v>363.1</v>
      </c>
      <c r="M819">
        <v>24</v>
      </c>
      <c r="N819">
        <v>94</v>
      </c>
    </row>
    <row r="820" spans="1:14" x14ac:dyDescent="0.3">
      <c r="A820" t="s">
        <v>621</v>
      </c>
      <c r="B820">
        <v>1000</v>
      </c>
      <c r="C820" t="s">
        <v>2471</v>
      </c>
      <c r="D820" t="s">
        <v>1119</v>
      </c>
      <c r="E820" t="s">
        <v>1469</v>
      </c>
      <c r="F820">
        <v>1.1000000000000001</v>
      </c>
      <c r="G820">
        <f t="shared" si="12"/>
        <v>1.1666666666666667</v>
      </c>
      <c r="H820" t="s">
        <v>1121</v>
      </c>
      <c r="K820">
        <v>662.45</v>
      </c>
      <c r="L820">
        <v>532.45000000000005</v>
      </c>
      <c r="M820">
        <v>36</v>
      </c>
      <c r="N820">
        <v>94</v>
      </c>
    </row>
    <row r="821" spans="1:14" x14ac:dyDescent="0.3">
      <c r="A821" t="s">
        <v>622</v>
      </c>
      <c r="B821">
        <v>2000</v>
      </c>
      <c r="C821" t="s">
        <v>2472</v>
      </c>
      <c r="D821" t="s">
        <v>1119</v>
      </c>
      <c r="E821" t="s">
        <v>1469</v>
      </c>
      <c r="F821">
        <v>1.1000000000000001</v>
      </c>
      <c r="G821">
        <f t="shared" si="12"/>
        <v>1.1666666666666667</v>
      </c>
      <c r="H821" t="s">
        <v>1121</v>
      </c>
      <c r="K821" s="2">
        <v>1572.85</v>
      </c>
      <c r="L821" s="2">
        <v>1442.85</v>
      </c>
      <c r="M821">
        <v>36</v>
      </c>
      <c r="N821">
        <v>94</v>
      </c>
    </row>
    <row r="822" spans="1:14" x14ac:dyDescent="0.3">
      <c r="A822" t="s">
        <v>612</v>
      </c>
      <c r="C822" t="s">
        <v>2473</v>
      </c>
      <c r="D822" t="s">
        <v>1119</v>
      </c>
      <c r="E822" t="s">
        <v>1567</v>
      </c>
      <c r="F822">
        <v>1.5</v>
      </c>
      <c r="G822">
        <f t="shared" si="12"/>
        <v>1.8333333333333335</v>
      </c>
      <c r="H822" t="s">
        <v>1121</v>
      </c>
      <c r="K822">
        <v>629.85</v>
      </c>
      <c r="L822">
        <v>463.85</v>
      </c>
      <c r="M822">
        <v>72</v>
      </c>
      <c r="N822">
        <v>94</v>
      </c>
    </row>
    <row r="823" spans="1:14" x14ac:dyDescent="0.3">
      <c r="A823" t="s">
        <v>613</v>
      </c>
      <c r="C823" t="s">
        <v>2474</v>
      </c>
      <c r="D823" t="s">
        <v>1119</v>
      </c>
      <c r="E823" t="s">
        <v>1567</v>
      </c>
      <c r="F823">
        <v>1.5</v>
      </c>
      <c r="G823">
        <f t="shared" si="12"/>
        <v>1.8333333333333335</v>
      </c>
      <c r="H823" t="s">
        <v>1121</v>
      </c>
      <c r="K823">
        <v>713.35</v>
      </c>
      <c r="L823">
        <v>641.35</v>
      </c>
      <c r="M823">
        <v>72</v>
      </c>
    </row>
    <row r="824" spans="1:14" x14ac:dyDescent="0.3">
      <c r="A824" t="s">
        <v>614</v>
      </c>
      <c r="C824" t="s">
        <v>2475</v>
      </c>
      <c r="D824" t="s">
        <v>1119</v>
      </c>
      <c r="E824" t="s">
        <v>1567</v>
      </c>
      <c r="F824">
        <v>1.5</v>
      </c>
      <c r="G824">
        <f t="shared" si="12"/>
        <v>1.8333333333333335</v>
      </c>
      <c r="H824" t="s">
        <v>1121</v>
      </c>
      <c r="K824" s="2">
        <v>1434.35</v>
      </c>
      <c r="L824" s="2">
        <v>1268.3499999999999</v>
      </c>
      <c r="M824">
        <v>72</v>
      </c>
      <c r="N824">
        <v>94</v>
      </c>
    </row>
    <row r="825" spans="1:14" x14ac:dyDescent="0.3">
      <c r="A825" t="s">
        <v>696</v>
      </c>
      <c r="B825" t="s">
        <v>577</v>
      </c>
      <c r="C825" t="s">
        <v>2476</v>
      </c>
      <c r="D825" t="s">
        <v>1119</v>
      </c>
      <c r="E825" t="s">
        <v>2477</v>
      </c>
      <c r="F825">
        <v>2.0499999999999998</v>
      </c>
      <c r="G825">
        <f t="shared" si="12"/>
        <v>2.083333333333333</v>
      </c>
      <c r="H825" t="s">
        <v>1121</v>
      </c>
      <c r="K825" s="2">
        <v>1040</v>
      </c>
      <c r="L825">
        <v>856</v>
      </c>
      <c r="M825">
        <v>90</v>
      </c>
      <c r="N825">
        <v>94</v>
      </c>
    </row>
    <row r="826" spans="1:14" x14ac:dyDescent="0.3">
      <c r="A826" t="s">
        <v>697</v>
      </c>
      <c r="B826" t="s">
        <v>578</v>
      </c>
      <c r="C826" t="s">
        <v>2478</v>
      </c>
      <c r="D826" t="s">
        <v>1119</v>
      </c>
      <c r="E826" t="s">
        <v>2477</v>
      </c>
      <c r="F826">
        <v>2.0499999999999998</v>
      </c>
      <c r="G826">
        <f t="shared" si="12"/>
        <v>2.083333333333333</v>
      </c>
      <c r="H826" t="s">
        <v>1121</v>
      </c>
      <c r="K826" s="2">
        <v>1862.5</v>
      </c>
      <c r="L826" s="2">
        <v>1678.5</v>
      </c>
      <c r="M826">
        <v>90</v>
      </c>
      <c r="N826">
        <v>94</v>
      </c>
    </row>
    <row r="827" spans="1:14" x14ac:dyDescent="0.3">
      <c r="A827" t="s">
        <v>2479</v>
      </c>
      <c r="B827" t="s">
        <v>577</v>
      </c>
      <c r="C827" t="s">
        <v>2480</v>
      </c>
      <c r="D827" t="s">
        <v>1119</v>
      </c>
      <c r="E827" t="s">
        <v>2477</v>
      </c>
      <c r="F827">
        <v>2.0499999999999998</v>
      </c>
      <c r="G827">
        <f t="shared" si="12"/>
        <v>2.083333333333333</v>
      </c>
      <c r="H827" t="s">
        <v>1121</v>
      </c>
      <c r="K827" s="2">
        <v>1091.5</v>
      </c>
      <c r="L827">
        <v>907.5</v>
      </c>
      <c r="M827">
        <v>90</v>
      </c>
      <c r="N827">
        <v>94</v>
      </c>
    </row>
    <row r="828" spans="1:14" x14ac:dyDescent="0.3">
      <c r="A828" t="s">
        <v>2481</v>
      </c>
      <c r="B828" t="s">
        <v>578</v>
      </c>
      <c r="C828" t="s">
        <v>2482</v>
      </c>
      <c r="D828" t="s">
        <v>1119</v>
      </c>
      <c r="E828" t="s">
        <v>2477</v>
      </c>
      <c r="F828">
        <v>2.0499999999999998</v>
      </c>
      <c r="G828">
        <f t="shared" si="12"/>
        <v>2.083333333333333</v>
      </c>
      <c r="H828" t="s">
        <v>1121</v>
      </c>
      <c r="K828" s="2">
        <v>1967</v>
      </c>
      <c r="L828" s="2">
        <v>1783</v>
      </c>
      <c r="M828">
        <v>90</v>
      </c>
      <c r="N828">
        <v>94</v>
      </c>
    </row>
    <row r="829" spans="1:14" x14ac:dyDescent="0.3">
      <c r="A829" t="s">
        <v>18</v>
      </c>
      <c r="B829" t="s">
        <v>1367</v>
      </c>
      <c r="C829" t="s">
        <v>2483</v>
      </c>
      <c r="D829" t="s">
        <v>1119</v>
      </c>
      <c r="G829">
        <f t="shared" si="12"/>
        <v>0</v>
      </c>
      <c r="H829" t="s">
        <v>1121</v>
      </c>
      <c r="K829">
        <v>870</v>
      </c>
      <c r="L829">
        <v>752</v>
      </c>
      <c r="M829">
        <v>24</v>
      </c>
      <c r="N829">
        <v>94</v>
      </c>
    </row>
    <row r="830" spans="1:14" x14ac:dyDescent="0.3">
      <c r="A830" t="s">
        <v>700</v>
      </c>
      <c r="B830" t="s">
        <v>578</v>
      </c>
      <c r="C830" t="s">
        <v>2484</v>
      </c>
      <c r="D830" t="s">
        <v>1119</v>
      </c>
      <c r="E830" t="s">
        <v>1162</v>
      </c>
      <c r="F830">
        <v>0.2</v>
      </c>
      <c r="G830">
        <f t="shared" si="12"/>
        <v>0.33333333333333331</v>
      </c>
      <c r="H830" t="s">
        <v>1121</v>
      </c>
      <c r="K830" s="2">
        <v>1731.25</v>
      </c>
      <c r="L830" s="2">
        <v>1637.25</v>
      </c>
      <c r="N830">
        <v>94</v>
      </c>
    </row>
    <row r="831" spans="1:14" x14ac:dyDescent="0.3">
      <c r="A831" t="s">
        <v>705</v>
      </c>
      <c r="B831" t="s">
        <v>1365</v>
      </c>
      <c r="C831" t="s">
        <v>2485</v>
      </c>
      <c r="D831" t="s">
        <v>1119</v>
      </c>
      <c r="E831" t="s">
        <v>2486</v>
      </c>
      <c r="F831">
        <v>0.4</v>
      </c>
      <c r="G831">
        <f t="shared" si="12"/>
        <v>0.66666666666666663</v>
      </c>
      <c r="H831" t="s">
        <v>1121</v>
      </c>
      <c r="K831">
        <v>686.1</v>
      </c>
      <c r="L831">
        <v>556.1</v>
      </c>
      <c r="M831">
        <v>36</v>
      </c>
      <c r="N831">
        <v>94</v>
      </c>
    </row>
    <row r="832" spans="1:14" x14ac:dyDescent="0.3">
      <c r="A832" t="s">
        <v>706</v>
      </c>
      <c r="B832" t="s">
        <v>1367</v>
      </c>
      <c r="C832" t="s">
        <v>2487</v>
      </c>
      <c r="D832" t="s">
        <v>1119</v>
      </c>
      <c r="G832">
        <f t="shared" si="12"/>
        <v>0</v>
      </c>
      <c r="H832" t="s">
        <v>1121</v>
      </c>
      <c r="K832" s="2">
        <v>1193.5999999999999</v>
      </c>
      <c r="L832" s="2">
        <v>1063.5999999999999</v>
      </c>
      <c r="M832">
        <v>36</v>
      </c>
      <c r="N832">
        <v>94</v>
      </c>
    </row>
    <row r="833" spans="1:14" x14ac:dyDescent="0.3">
      <c r="A833" t="s">
        <v>707</v>
      </c>
      <c r="B833" t="s">
        <v>1369</v>
      </c>
      <c r="C833" t="s">
        <v>2488</v>
      </c>
      <c r="D833" t="s">
        <v>1119</v>
      </c>
      <c r="G833">
        <f t="shared" si="12"/>
        <v>0</v>
      </c>
      <c r="H833" t="s">
        <v>1121</v>
      </c>
      <c r="K833" s="2">
        <v>1846.6</v>
      </c>
      <c r="L833" s="2">
        <v>1716.6</v>
      </c>
      <c r="M833">
        <v>36</v>
      </c>
      <c r="N833">
        <v>94</v>
      </c>
    </row>
    <row r="834" spans="1:14" x14ac:dyDescent="0.3">
      <c r="A834" t="s">
        <v>710</v>
      </c>
      <c r="B834" t="s">
        <v>576</v>
      </c>
      <c r="C834" t="s">
        <v>2489</v>
      </c>
      <c r="D834" t="s">
        <v>1119</v>
      </c>
      <c r="E834" t="s">
        <v>2490</v>
      </c>
      <c r="F834">
        <v>0.1</v>
      </c>
      <c r="G834">
        <f t="shared" si="12"/>
        <v>0.16666666666666666</v>
      </c>
      <c r="H834" t="s">
        <v>1121</v>
      </c>
      <c r="K834">
        <v>285.25</v>
      </c>
      <c r="L834">
        <v>191.25</v>
      </c>
      <c r="N834">
        <v>94</v>
      </c>
    </row>
    <row r="835" spans="1:14" x14ac:dyDescent="0.3">
      <c r="A835" t="s">
        <v>711</v>
      </c>
      <c r="B835" t="s">
        <v>577</v>
      </c>
      <c r="C835" t="s">
        <v>2491</v>
      </c>
      <c r="D835" t="s">
        <v>1119</v>
      </c>
      <c r="E835" t="s">
        <v>2490</v>
      </c>
      <c r="F835">
        <v>0.1</v>
      </c>
      <c r="G835">
        <f t="shared" ref="G835:G898" si="13">(F835-INT(F835))*5/3+INT(F835)</f>
        <v>0.16666666666666666</v>
      </c>
      <c r="H835" t="s">
        <v>1121</v>
      </c>
      <c r="K835" s="2">
        <v>1213.95</v>
      </c>
      <c r="L835" s="2">
        <v>1119.95</v>
      </c>
      <c r="N835">
        <v>94</v>
      </c>
    </row>
    <row r="836" spans="1:14" x14ac:dyDescent="0.3">
      <c r="A836" t="s">
        <v>712</v>
      </c>
      <c r="B836" t="s">
        <v>578</v>
      </c>
      <c r="C836" t="s">
        <v>2492</v>
      </c>
      <c r="D836" t="s">
        <v>1119</v>
      </c>
      <c r="E836" t="s">
        <v>2490</v>
      </c>
      <c r="F836">
        <v>0.1</v>
      </c>
      <c r="G836">
        <f t="shared" si="13"/>
        <v>0.16666666666666666</v>
      </c>
      <c r="H836" t="s">
        <v>1121</v>
      </c>
      <c r="K836" s="2">
        <v>1251.2</v>
      </c>
      <c r="L836" s="2">
        <v>1157.2</v>
      </c>
      <c r="N836">
        <v>94</v>
      </c>
    </row>
    <row r="837" spans="1:14" x14ac:dyDescent="0.3">
      <c r="A837" t="s">
        <v>714</v>
      </c>
      <c r="B837" t="s">
        <v>576</v>
      </c>
      <c r="C837" t="s">
        <v>2493</v>
      </c>
      <c r="D837" t="s">
        <v>1119</v>
      </c>
      <c r="E837" t="s">
        <v>2490</v>
      </c>
      <c r="F837">
        <v>0.1</v>
      </c>
      <c r="G837">
        <f t="shared" si="13"/>
        <v>0.16666666666666666</v>
      </c>
      <c r="H837" t="s">
        <v>1121</v>
      </c>
      <c r="K837">
        <v>285.25</v>
      </c>
      <c r="L837">
        <v>191.25</v>
      </c>
      <c r="N837">
        <v>94</v>
      </c>
    </row>
    <row r="838" spans="1:14" x14ac:dyDescent="0.3">
      <c r="A838" t="s">
        <v>19</v>
      </c>
      <c r="B838" t="s">
        <v>1369</v>
      </c>
      <c r="C838" t="s">
        <v>2494</v>
      </c>
      <c r="D838" t="s">
        <v>1119</v>
      </c>
      <c r="G838">
        <f t="shared" si="13"/>
        <v>0</v>
      </c>
      <c r="H838" t="s">
        <v>1121</v>
      </c>
      <c r="K838" s="2">
        <v>1684.5</v>
      </c>
      <c r="L838" s="2">
        <v>1566.5</v>
      </c>
      <c r="M838">
        <v>24</v>
      </c>
      <c r="N838">
        <v>94</v>
      </c>
    </row>
    <row r="839" spans="1:14" x14ac:dyDescent="0.3">
      <c r="A839" t="s">
        <v>715</v>
      </c>
      <c r="B839" t="s">
        <v>577</v>
      </c>
      <c r="C839" t="s">
        <v>2495</v>
      </c>
      <c r="D839" t="s">
        <v>1119</v>
      </c>
      <c r="E839" t="s">
        <v>2490</v>
      </c>
      <c r="F839">
        <v>0.1</v>
      </c>
      <c r="G839">
        <f t="shared" si="13"/>
        <v>0.16666666666666666</v>
      </c>
      <c r="H839" t="s">
        <v>1121</v>
      </c>
      <c r="K839" s="2">
        <v>1085.45</v>
      </c>
      <c r="L839">
        <v>991.45</v>
      </c>
      <c r="N839">
        <v>94</v>
      </c>
    </row>
    <row r="840" spans="1:14" x14ac:dyDescent="0.3">
      <c r="A840" t="s">
        <v>716</v>
      </c>
      <c r="B840" t="s">
        <v>578</v>
      </c>
      <c r="C840" t="s">
        <v>2496</v>
      </c>
      <c r="D840" t="s">
        <v>1119</v>
      </c>
      <c r="E840" t="s">
        <v>2490</v>
      </c>
      <c r="F840">
        <v>0.1</v>
      </c>
      <c r="G840">
        <f t="shared" si="13"/>
        <v>0.16666666666666666</v>
      </c>
      <c r="H840" t="s">
        <v>1121</v>
      </c>
      <c r="K840" s="2">
        <v>1122.7</v>
      </c>
      <c r="L840" s="2">
        <v>1028.7</v>
      </c>
      <c r="N840">
        <v>94</v>
      </c>
    </row>
    <row r="841" spans="1:14" x14ac:dyDescent="0.3">
      <c r="A841" t="s">
        <v>721</v>
      </c>
      <c r="B841" t="s">
        <v>576</v>
      </c>
      <c r="C841" t="s">
        <v>2497</v>
      </c>
      <c r="D841" t="s">
        <v>1119</v>
      </c>
      <c r="E841" t="s">
        <v>2490</v>
      </c>
      <c r="F841">
        <v>0.1</v>
      </c>
      <c r="G841">
        <f t="shared" si="13"/>
        <v>0.16666666666666666</v>
      </c>
      <c r="H841" t="s">
        <v>1121</v>
      </c>
      <c r="K841">
        <v>465.4</v>
      </c>
      <c r="L841">
        <v>371.4</v>
      </c>
      <c r="N841">
        <v>94</v>
      </c>
    </row>
    <row r="842" spans="1:14" x14ac:dyDescent="0.3">
      <c r="A842" t="s">
        <v>722</v>
      </c>
      <c r="B842" t="s">
        <v>577</v>
      </c>
      <c r="C842" t="s">
        <v>2498</v>
      </c>
      <c r="D842" t="s">
        <v>1119</v>
      </c>
      <c r="E842" t="s">
        <v>1150</v>
      </c>
      <c r="F842">
        <v>1</v>
      </c>
      <c r="G842">
        <f t="shared" si="13"/>
        <v>1</v>
      </c>
      <c r="H842" t="s">
        <v>1121</v>
      </c>
      <c r="K842" s="2">
        <v>1090.3</v>
      </c>
      <c r="L842">
        <v>936.3</v>
      </c>
      <c r="M842">
        <v>60</v>
      </c>
      <c r="N842">
        <v>94</v>
      </c>
    </row>
    <row r="843" spans="1:14" x14ac:dyDescent="0.3">
      <c r="A843" t="s">
        <v>723</v>
      </c>
      <c r="B843" t="s">
        <v>578</v>
      </c>
      <c r="C843" t="s">
        <v>2499</v>
      </c>
      <c r="D843" t="s">
        <v>1119</v>
      </c>
      <c r="E843" t="s">
        <v>2500</v>
      </c>
      <c r="F843">
        <v>1.4</v>
      </c>
      <c r="G843">
        <f t="shared" si="13"/>
        <v>1.6666666666666665</v>
      </c>
      <c r="H843" t="s">
        <v>1121</v>
      </c>
      <c r="K843" s="2">
        <v>1889.3</v>
      </c>
      <c r="L843" s="2">
        <v>1735.3</v>
      </c>
      <c r="M843">
        <v>60</v>
      </c>
      <c r="N843">
        <v>94</v>
      </c>
    </row>
    <row r="844" spans="1:14" x14ac:dyDescent="0.3">
      <c r="A844" t="s">
        <v>724</v>
      </c>
      <c r="B844" t="s">
        <v>576</v>
      </c>
      <c r="C844" t="s">
        <v>2501</v>
      </c>
      <c r="D844" t="s">
        <v>1119</v>
      </c>
      <c r="E844" t="s">
        <v>2490</v>
      </c>
      <c r="F844">
        <v>0.1</v>
      </c>
      <c r="G844">
        <f t="shared" si="13"/>
        <v>0.16666666666666666</v>
      </c>
      <c r="H844" t="s">
        <v>1121</v>
      </c>
      <c r="K844">
        <v>465.4</v>
      </c>
      <c r="L844">
        <v>371.4</v>
      </c>
      <c r="N844">
        <v>94</v>
      </c>
    </row>
    <row r="845" spans="1:14" x14ac:dyDescent="0.3">
      <c r="A845" t="s">
        <v>725</v>
      </c>
      <c r="B845" t="s">
        <v>577</v>
      </c>
      <c r="C845" t="s">
        <v>2502</v>
      </c>
      <c r="D845" t="s">
        <v>1119</v>
      </c>
      <c r="E845" t="s">
        <v>1150</v>
      </c>
      <c r="F845">
        <v>1</v>
      </c>
      <c r="G845">
        <f t="shared" si="13"/>
        <v>1</v>
      </c>
      <c r="H845" t="s">
        <v>1121</v>
      </c>
      <c r="K845" s="2">
        <v>1090.3</v>
      </c>
      <c r="L845">
        <v>936.3</v>
      </c>
      <c r="M845">
        <v>60</v>
      </c>
      <c r="N845">
        <v>94</v>
      </c>
    </row>
    <row r="846" spans="1:14" x14ac:dyDescent="0.3">
      <c r="A846" t="s">
        <v>726</v>
      </c>
      <c r="B846" t="s">
        <v>578</v>
      </c>
      <c r="C846" t="s">
        <v>2503</v>
      </c>
      <c r="D846" t="s">
        <v>1119</v>
      </c>
      <c r="E846" t="s">
        <v>2500</v>
      </c>
      <c r="F846">
        <v>1.4</v>
      </c>
      <c r="G846">
        <f t="shared" si="13"/>
        <v>1.6666666666666665</v>
      </c>
      <c r="H846" t="s">
        <v>1121</v>
      </c>
      <c r="K846" s="2">
        <v>1889.3</v>
      </c>
      <c r="L846" s="2">
        <v>1735.3</v>
      </c>
      <c r="M846">
        <v>60</v>
      </c>
      <c r="N846">
        <v>94</v>
      </c>
    </row>
    <row r="847" spans="1:14" x14ac:dyDescent="0.3">
      <c r="A847" t="s">
        <v>727</v>
      </c>
      <c r="B847" t="s">
        <v>576</v>
      </c>
      <c r="C847" t="s">
        <v>2504</v>
      </c>
      <c r="D847" t="s">
        <v>1119</v>
      </c>
      <c r="E847" t="s">
        <v>2490</v>
      </c>
      <c r="F847">
        <v>0.1</v>
      </c>
      <c r="G847">
        <f t="shared" si="13"/>
        <v>0.16666666666666666</v>
      </c>
      <c r="H847" t="s">
        <v>1121</v>
      </c>
      <c r="K847">
        <v>465.4</v>
      </c>
      <c r="L847">
        <v>371.4</v>
      </c>
      <c r="N847">
        <v>94</v>
      </c>
    </row>
    <row r="848" spans="1:14" x14ac:dyDescent="0.3">
      <c r="A848" t="s">
        <v>728</v>
      </c>
      <c r="B848" t="s">
        <v>577</v>
      </c>
      <c r="C848" t="s">
        <v>2505</v>
      </c>
      <c r="D848" t="s">
        <v>1119</v>
      </c>
      <c r="E848" t="s">
        <v>1150</v>
      </c>
      <c r="F848">
        <v>1</v>
      </c>
      <c r="G848">
        <f t="shared" si="13"/>
        <v>1</v>
      </c>
      <c r="H848" t="s">
        <v>1121</v>
      </c>
      <c r="K848" s="2">
        <v>1090.3</v>
      </c>
      <c r="L848">
        <v>936.3</v>
      </c>
      <c r="M848">
        <v>60</v>
      </c>
      <c r="N848">
        <v>94</v>
      </c>
    </row>
    <row r="849" spans="1:14" x14ac:dyDescent="0.3">
      <c r="A849" t="s">
        <v>21</v>
      </c>
      <c r="B849" t="s">
        <v>576</v>
      </c>
      <c r="C849" t="s">
        <v>2506</v>
      </c>
      <c r="D849" t="s">
        <v>1119</v>
      </c>
      <c r="G849">
        <f t="shared" si="13"/>
        <v>0</v>
      </c>
      <c r="H849" t="s">
        <v>1121</v>
      </c>
      <c r="K849" s="2">
        <v>1130.5</v>
      </c>
      <c r="L849">
        <v>568.5</v>
      </c>
      <c r="M849">
        <v>468</v>
      </c>
      <c r="N849">
        <v>94</v>
      </c>
    </row>
    <row r="850" spans="1:14" x14ac:dyDescent="0.3">
      <c r="A850" t="s">
        <v>729</v>
      </c>
      <c r="B850" t="s">
        <v>578</v>
      </c>
      <c r="C850" t="s">
        <v>2507</v>
      </c>
      <c r="D850" t="s">
        <v>1119</v>
      </c>
      <c r="E850" t="s">
        <v>2500</v>
      </c>
      <c r="F850">
        <v>1.4</v>
      </c>
      <c r="G850">
        <f t="shared" si="13"/>
        <v>1.6666666666666665</v>
      </c>
      <c r="H850" t="s">
        <v>1121</v>
      </c>
      <c r="K850" s="2">
        <v>1889.3</v>
      </c>
      <c r="L850" s="2">
        <v>1735.3</v>
      </c>
      <c r="M850">
        <v>60</v>
      </c>
      <c r="N850">
        <v>94</v>
      </c>
    </row>
    <row r="851" spans="1:14" x14ac:dyDescent="0.3">
      <c r="A851" t="s">
        <v>730</v>
      </c>
      <c r="B851" t="s">
        <v>576</v>
      </c>
      <c r="C851" t="s">
        <v>2508</v>
      </c>
      <c r="D851" t="s">
        <v>1119</v>
      </c>
      <c r="E851" t="s">
        <v>2490</v>
      </c>
      <c r="F851">
        <v>0.1</v>
      </c>
      <c r="G851">
        <f t="shared" si="13"/>
        <v>0.16666666666666666</v>
      </c>
      <c r="H851" t="s">
        <v>1121</v>
      </c>
      <c r="K851">
        <v>465.4</v>
      </c>
      <c r="L851">
        <v>371.4</v>
      </c>
      <c r="N851">
        <v>94</v>
      </c>
    </row>
    <row r="852" spans="1:14" x14ac:dyDescent="0.3">
      <c r="A852" t="s">
        <v>731</v>
      </c>
      <c r="B852" t="s">
        <v>577</v>
      </c>
      <c r="C852" t="s">
        <v>2509</v>
      </c>
      <c r="D852" t="s">
        <v>1119</v>
      </c>
      <c r="E852" t="s">
        <v>1150</v>
      </c>
      <c r="F852">
        <v>1</v>
      </c>
      <c r="G852">
        <f t="shared" si="13"/>
        <v>1</v>
      </c>
      <c r="H852" t="s">
        <v>1121</v>
      </c>
      <c r="K852" s="2">
        <v>1090.3</v>
      </c>
      <c r="L852">
        <v>936.3</v>
      </c>
      <c r="M852">
        <v>60</v>
      </c>
      <c r="N852">
        <v>94</v>
      </c>
    </row>
    <row r="853" spans="1:14" x14ac:dyDescent="0.3">
      <c r="A853" t="s">
        <v>732</v>
      </c>
      <c r="B853" t="s">
        <v>578</v>
      </c>
      <c r="C853" t="s">
        <v>2510</v>
      </c>
      <c r="D853" t="s">
        <v>1119</v>
      </c>
      <c r="E853" t="s">
        <v>2500</v>
      </c>
      <c r="F853">
        <v>1.4</v>
      </c>
      <c r="G853">
        <f t="shared" si="13"/>
        <v>1.6666666666666665</v>
      </c>
      <c r="H853" t="s">
        <v>1121</v>
      </c>
      <c r="K853" s="2">
        <v>1889.3</v>
      </c>
      <c r="L853" s="2">
        <v>1735.3</v>
      </c>
      <c r="M853">
        <v>60</v>
      </c>
      <c r="N853">
        <v>94</v>
      </c>
    </row>
    <row r="854" spans="1:14" x14ac:dyDescent="0.3">
      <c r="A854" t="s">
        <v>750</v>
      </c>
      <c r="B854" t="s">
        <v>576</v>
      </c>
      <c r="C854" t="s">
        <v>2511</v>
      </c>
      <c r="D854" t="s">
        <v>1119</v>
      </c>
      <c r="G854">
        <f t="shared" si="13"/>
        <v>0</v>
      </c>
      <c r="H854" t="s">
        <v>1121</v>
      </c>
      <c r="K854">
        <v>508.5</v>
      </c>
      <c r="L854">
        <v>414.5</v>
      </c>
      <c r="N854">
        <v>94</v>
      </c>
    </row>
    <row r="855" spans="1:14" x14ac:dyDescent="0.3">
      <c r="A855" t="s">
        <v>751</v>
      </c>
      <c r="B855" t="s">
        <v>577</v>
      </c>
      <c r="C855" t="s">
        <v>2512</v>
      </c>
      <c r="D855" t="s">
        <v>1119</v>
      </c>
      <c r="E855" t="s">
        <v>1162</v>
      </c>
      <c r="F855">
        <v>0.2</v>
      </c>
      <c r="G855">
        <f t="shared" si="13"/>
        <v>0.33333333333333331</v>
      </c>
      <c r="H855" t="s">
        <v>1121</v>
      </c>
      <c r="K855">
        <v>829.5</v>
      </c>
      <c r="L855">
        <v>735.5</v>
      </c>
      <c r="N855">
        <v>94</v>
      </c>
    </row>
    <row r="856" spans="1:14" x14ac:dyDescent="0.3">
      <c r="A856" t="s">
        <v>752</v>
      </c>
      <c r="B856" t="s">
        <v>578</v>
      </c>
      <c r="C856" t="s">
        <v>2513</v>
      </c>
      <c r="D856" t="s">
        <v>1119</v>
      </c>
      <c r="G856">
        <f t="shared" si="13"/>
        <v>0</v>
      </c>
      <c r="H856" t="s">
        <v>1121</v>
      </c>
      <c r="K856" s="2">
        <v>1523.75</v>
      </c>
      <c r="L856" s="2">
        <v>1429.75</v>
      </c>
      <c r="N856">
        <v>94</v>
      </c>
    </row>
    <row r="857" spans="1:14" x14ac:dyDescent="0.3">
      <c r="A857" t="s">
        <v>757</v>
      </c>
      <c r="B857">
        <v>500</v>
      </c>
      <c r="C857" t="s">
        <v>2514</v>
      </c>
      <c r="D857" t="s">
        <v>1119</v>
      </c>
      <c r="E857" t="s">
        <v>1154</v>
      </c>
      <c r="F857">
        <v>0.15</v>
      </c>
      <c r="G857">
        <f t="shared" si="13"/>
        <v>0.25</v>
      </c>
      <c r="H857" t="s">
        <v>1121</v>
      </c>
      <c r="K857">
        <v>543.1</v>
      </c>
      <c r="L857">
        <v>431.1</v>
      </c>
      <c r="M857">
        <v>18</v>
      </c>
      <c r="N857">
        <v>94</v>
      </c>
    </row>
    <row r="858" spans="1:14" x14ac:dyDescent="0.3">
      <c r="A858" t="s">
        <v>758</v>
      </c>
      <c r="B858">
        <v>1000</v>
      </c>
      <c r="C858" t="s">
        <v>2515</v>
      </c>
      <c r="D858" t="s">
        <v>1119</v>
      </c>
      <c r="E858" t="s">
        <v>1154</v>
      </c>
      <c r="F858">
        <v>0.15</v>
      </c>
      <c r="G858">
        <f t="shared" si="13"/>
        <v>0.25</v>
      </c>
      <c r="H858" t="s">
        <v>1121</v>
      </c>
      <c r="K858" s="2">
        <v>1011.5</v>
      </c>
      <c r="L858">
        <v>899.5</v>
      </c>
      <c r="M858">
        <v>18</v>
      </c>
      <c r="N858">
        <v>94</v>
      </c>
    </row>
    <row r="859" spans="1:14" x14ac:dyDescent="0.3">
      <c r="A859" t="s">
        <v>759</v>
      </c>
      <c r="B859">
        <v>2000</v>
      </c>
      <c r="C859" t="s">
        <v>2516</v>
      </c>
      <c r="D859" t="s">
        <v>1119</v>
      </c>
      <c r="E859" t="s">
        <v>2517</v>
      </c>
      <c r="F859">
        <v>0.35</v>
      </c>
      <c r="G859">
        <f t="shared" si="13"/>
        <v>0.58333333333333337</v>
      </c>
      <c r="H859" t="s">
        <v>1121</v>
      </c>
      <c r="K859" s="2">
        <v>1432.5</v>
      </c>
      <c r="L859" s="2">
        <v>1296.5</v>
      </c>
      <c r="M859">
        <v>42</v>
      </c>
      <c r="N859">
        <v>94</v>
      </c>
    </row>
    <row r="860" spans="1:14" x14ac:dyDescent="0.3">
      <c r="A860" t="s">
        <v>24</v>
      </c>
      <c r="B860" t="s">
        <v>577</v>
      </c>
      <c r="C860" t="s">
        <v>2518</v>
      </c>
      <c r="D860" t="s">
        <v>1119</v>
      </c>
      <c r="G860">
        <f t="shared" si="13"/>
        <v>0</v>
      </c>
      <c r="H860" t="s">
        <v>1121</v>
      </c>
      <c r="K860" s="2">
        <v>1387.4</v>
      </c>
      <c r="L860">
        <v>753.4</v>
      </c>
      <c r="M860">
        <v>540</v>
      </c>
      <c r="N860">
        <v>94</v>
      </c>
    </row>
    <row r="861" spans="1:14" x14ac:dyDescent="0.3">
      <c r="A861" t="s">
        <v>761</v>
      </c>
      <c r="B861">
        <v>500</v>
      </c>
      <c r="C861" t="s">
        <v>2519</v>
      </c>
      <c r="D861" t="s">
        <v>1119</v>
      </c>
      <c r="E861" t="s">
        <v>1154</v>
      </c>
      <c r="F861">
        <v>0.15</v>
      </c>
      <c r="G861">
        <f t="shared" si="13"/>
        <v>0.25</v>
      </c>
      <c r="H861" t="s">
        <v>1121</v>
      </c>
      <c r="K861">
        <v>543.1</v>
      </c>
      <c r="L861">
        <v>431.1</v>
      </c>
      <c r="M861">
        <v>18</v>
      </c>
      <c r="N861">
        <v>94</v>
      </c>
    </row>
    <row r="862" spans="1:14" x14ac:dyDescent="0.3">
      <c r="A862" t="s">
        <v>762</v>
      </c>
      <c r="B862">
        <v>1000</v>
      </c>
      <c r="C862" t="s">
        <v>2520</v>
      </c>
      <c r="D862" t="s">
        <v>1119</v>
      </c>
      <c r="E862" t="s">
        <v>1154</v>
      </c>
      <c r="F862">
        <v>0.15</v>
      </c>
      <c r="G862">
        <f t="shared" si="13"/>
        <v>0.25</v>
      </c>
      <c r="H862" t="s">
        <v>1121</v>
      </c>
      <c r="K862" s="2">
        <v>1011.5</v>
      </c>
      <c r="L862">
        <v>899.5</v>
      </c>
      <c r="M862">
        <v>18</v>
      </c>
      <c r="N862">
        <v>94</v>
      </c>
    </row>
    <row r="863" spans="1:14" x14ac:dyDescent="0.3">
      <c r="A863" t="s">
        <v>763</v>
      </c>
      <c r="B863">
        <v>2000</v>
      </c>
      <c r="C863" t="s">
        <v>2521</v>
      </c>
      <c r="D863" t="s">
        <v>1119</v>
      </c>
      <c r="E863" t="s">
        <v>2517</v>
      </c>
      <c r="F863">
        <v>0.35</v>
      </c>
      <c r="G863">
        <f t="shared" si="13"/>
        <v>0.58333333333333337</v>
      </c>
      <c r="H863" t="s">
        <v>1121</v>
      </c>
      <c r="K863" s="2">
        <v>1432.5</v>
      </c>
      <c r="L863" s="2">
        <v>1296.5</v>
      </c>
      <c r="M863">
        <v>42</v>
      </c>
      <c r="N863">
        <v>94</v>
      </c>
    </row>
    <row r="864" spans="1:14" x14ac:dyDescent="0.3">
      <c r="A864" t="s">
        <v>765</v>
      </c>
      <c r="B864">
        <v>500</v>
      </c>
      <c r="C864" t="s">
        <v>2522</v>
      </c>
      <c r="D864" t="s">
        <v>1119</v>
      </c>
      <c r="E864" t="s">
        <v>1154</v>
      </c>
      <c r="F864">
        <v>0.15</v>
      </c>
      <c r="G864">
        <f t="shared" si="13"/>
        <v>0.25</v>
      </c>
      <c r="H864" t="s">
        <v>1121</v>
      </c>
      <c r="K864">
        <v>543.1</v>
      </c>
      <c r="L864">
        <v>431.1</v>
      </c>
      <c r="M864">
        <v>18</v>
      </c>
      <c r="N864">
        <v>94</v>
      </c>
    </row>
    <row r="865" spans="1:14" x14ac:dyDescent="0.3">
      <c r="A865" t="s">
        <v>766</v>
      </c>
      <c r="B865">
        <v>1000</v>
      </c>
      <c r="C865" t="s">
        <v>2523</v>
      </c>
      <c r="D865" t="s">
        <v>1119</v>
      </c>
      <c r="E865" t="s">
        <v>1154</v>
      </c>
      <c r="F865">
        <v>0.15</v>
      </c>
      <c r="G865">
        <f t="shared" si="13"/>
        <v>0.25</v>
      </c>
      <c r="H865" t="s">
        <v>1121</v>
      </c>
      <c r="K865" s="2">
        <v>1011.5</v>
      </c>
      <c r="L865">
        <v>899.5</v>
      </c>
      <c r="M865">
        <v>18</v>
      </c>
      <c r="N865">
        <v>94</v>
      </c>
    </row>
    <row r="866" spans="1:14" x14ac:dyDescent="0.3">
      <c r="A866" t="s">
        <v>767</v>
      </c>
      <c r="B866">
        <v>2000</v>
      </c>
      <c r="C866" t="s">
        <v>2524</v>
      </c>
      <c r="D866" t="s">
        <v>1119</v>
      </c>
      <c r="E866" t="s">
        <v>2517</v>
      </c>
      <c r="F866">
        <v>0.35</v>
      </c>
      <c r="G866">
        <f t="shared" si="13"/>
        <v>0.58333333333333337</v>
      </c>
      <c r="H866" t="s">
        <v>1121</v>
      </c>
      <c r="K866" s="2">
        <v>1432.5</v>
      </c>
      <c r="L866" s="2">
        <v>1296.5</v>
      </c>
      <c r="M866">
        <v>42</v>
      </c>
      <c r="N866">
        <v>94</v>
      </c>
    </row>
    <row r="867" spans="1:14" x14ac:dyDescent="0.3">
      <c r="A867" t="s">
        <v>780</v>
      </c>
      <c r="C867" t="s">
        <v>2525</v>
      </c>
      <c r="D867" t="s">
        <v>1119</v>
      </c>
      <c r="E867" t="s">
        <v>2526</v>
      </c>
      <c r="F867">
        <v>0.05</v>
      </c>
      <c r="G867">
        <f t="shared" si="13"/>
        <v>8.3333333333333329E-2</v>
      </c>
      <c r="K867">
        <v>371.6</v>
      </c>
      <c r="L867">
        <v>371.6</v>
      </c>
    </row>
    <row r="868" spans="1:14" x14ac:dyDescent="0.3">
      <c r="A868" t="s">
        <v>781</v>
      </c>
      <c r="C868" t="s">
        <v>2527</v>
      </c>
      <c r="D868" t="s">
        <v>1119</v>
      </c>
      <c r="E868" t="s">
        <v>2526</v>
      </c>
      <c r="F868">
        <v>0.05</v>
      </c>
      <c r="G868">
        <f t="shared" si="13"/>
        <v>8.3333333333333329E-2</v>
      </c>
      <c r="K868">
        <v>859.6</v>
      </c>
      <c r="L868">
        <v>859.6</v>
      </c>
    </row>
    <row r="869" spans="1:14" x14ac:dyDescent="0.3">
      <c r="A869" t="s">
        <v>782</v>
      </c>
      <c r="C869" t="s">
        <v>2528</v>
      </c>
      <c r="D869" t="s">
        <v>1119</v>
      </c>
      <c r="E869" t="s">
        <v>2526</v>
      </c>
      <c r="F869">
        <v>0.05</v>
      </c>
      <c r="G869">
        <f t="shared" si="13"/>
        <v>8.3333333333333329E-2</v>
      </c>
      <c r="K869" s="2">
        <v>1627.1</v>
      </c>
      <c r="L869" s="2">
        <v>1627.1</v>
      </c>
    </row>
    <row r="870" spans="1:14" x14ac:dyDescent="0.3">
      <c r="A870" t="s">
        <v>25</v>
      </c>
      <c r="B870" t="s">
        <v>578</v>
      </c>
      <c r="C870" t="s">
        <v>2529</v>
      </c>
      <c r="D870" t="s">
        <v>1119</v>
      </c>
      <c r="G870">
        <f t="shared" si="13"/>
        <v>0</v>
      </c>
      <c r="H870" t="s">
        <v>1121</v>
      </c>
      <c r="K870" s="2">
        <v>1390.15</v>
      </c>
      <c r="L870" s="2">
        <v>1260.1500000000001</v>
      </c>
      <c r="M870">
        <v>36</v>
      </c>
      <c r="N870">
        <v>94</v>
      </c>
    </row>
    <row r="871" spans="1:14" x14ac:dyDescent="0.3">
      <c r="A871" t="s">
        <v>806</v>
      </c>
      <c r="B871" t="s">
        <v>576</v>
      </c>
      <c r="C871" t="s">
        <v>2530</v>
      </c>
      <c r="D871" t="s">
        <v>1119</v>
      </c>
      <c r="E871" t="s">
        <v>1162</v>
      </c>
      <c r="F871">
        <v>0.2</v>
      </c>
      <c r="G871">
        <f t="shared" si="13"/>
        <v>0.33333333333333331</v>
      </c>
      <c r="H871" t="s">
        <v>1121</v>
      </c>
      <c r="K871" s="2">
        <v>1028.0999999999999</v>
      </c>
      <c r="L871">
        <v>524.1</v>
      </c>
      <c r="M871">
        <v>504</v>
      </c>
    </row>
    <row r="872" spans="1:14" x14ac:dyDescent="0.3">
      <c r="A872" t="s">
        <v>807</v>
      </c>
      <c r="B872" t="s">
        <v>577</v>
      </c>
      <c r="C872" t="s">
        <v>2531</v>
      </c>
      <c r="D872" t="s">
        <v>1119</v>
      </c>
      <c r="G872">
        <f t="shared" si="13"/>
        <v>0</v>
      </c>
      <c r="H872" t="s">
        <v>1121</v>
      </c>
      <c r="K872" s="2">
        <v>1495.5</v>
      </c>
      <c r="L872">
        <v>991.5</v>
      </c>
      <c r="M872">
        <v>504</v>
      </c>
    </row>
    <row r="873" spans="1:14" x14ac:dyDescent="0.3">
      <c r="A873" t="s">
        <v>808</v>
      </c>
      <c r="B873" t="s">
        <v>578</v>
      </c>
      <c r="C873" t="s">
        <v>2532</v>
      </c>
      <c r="D873" t="s">
        <v>1119</v>
      </c>
      <c r="G873">
        <f t="shared" si="13"/>
        <v>0</v>
      </c>
      <c r="H873" t="s">
        <v>1121</v>
      </c>
      <c r="K873" s="2">
        <v>2280</v>
      </c>
      <c r="L873" s="2">
        <v>1776</v>
      </c>
      <c r="M873">
        <v>504</v>
      </c>
    </row>
    <row r="874" spans="1:14" x14ac:dyDescent="0.3">
      <c r="A874" t="s">
        <v>916</v>
      </c>
      <c r="B874">
        <v>500</v>
      </c>
      <c r="C874" t="s">
        <v>2533</v>
      </c>
      <c r="D874" t="s">
        <v>1119</v>
      </c>
      <c r="E874" t="s">
        <v>1178</v>
      </c>
      <c r="F874">
        <v>5</v>
      </c>
      <c r="G874">
        <f t="shared" si="13"/>
        <v>5</v>
      </c>
      <c r="H874" t="s">
        <v>1121</v>
      </c>
      <c r="K874">
        <v>731.6</v>
      </c>
      <c r="L874">
        <v>547.6</v>
      </c>
      <c r="M874">
        <v>90</v>
      </c>
      <c r="N874">
        <v>94</v>
      </c>
    </row>
    <row r="875" spans="1:14" x14ac:dyDescent="0.3">
      <c r="A875" t="s">
        <v>917</v>
      </c>
      <c r="B875">
        <v>1000</v>
      </c>
      <c r="C875" t="s">
        <v>2534</v>
      </c>
      <c r="D875" t="s">
        <v>1119</v>
      </c>
      <c r="E875" t="s">
        <v>1120</v>
      </c>
      <c r="F875">
        <v>7</v>
      </c>
      <c r="G875">
        <f t="shared" si="13"/>
        <v>7</v>
      </c>
      <c r="H875" t="s">
        <v>1121</v>
      </c>
      <c r="K875" s="2">
        <v>1079.3499999999999</v>
      </c>
      <c r="L875">
        <v>967.35</v>
      </c>
      <c r="M875">
        <v>18</v>
      </c>
      <c r="N875">
        <v>94</v>
      </c>
    </row>
    <row r="876" spans="1:14" x14ac:dyDescent="0.3">
      <c r="A876" t="s">
        <v>918</v>
      </c>
      <c r="B876">
        <v>2000</v>
      </c>
      <c r="C876" t="s">
        <v>2535</v>
      </c>
      <c r="D876" t="s">
        <v>1119</v>
      </c>
      <c r="E876" t="s">
        <v>2536</v>
      </c>
      <c r="F876">
        <v>8.3000000000000007</v>
      </c>
      <c r="G876">
        <f t="shared" si="13"/>
        <v>8.5000000000000018</v>
      </c>
      <c r="H876" t="s">
        <v>1121</v>
      </c>
      <c r="K876" s="2">
        <v>1645.35</v>
      </c>
      <c r="L876" s="2">
        <v>1509.35</v>
      </c>
      <c r="M876">
        <v>42</v>
      </c>
      <c r="N876">
        <v>94</v>
      </c>
    </row>
    <row r="877" spans="1:14" x14ac:dyDescent="0.3">
      <c r="A877" t="s">
        <v>967</v>
      </c>
      <c r="B877">
        <v>500</v>
      </c>
      <c r="C877" t="s">
        <v>2537</v>
      </c>
      <c r="D877" t="s">
        <v>1119</v>
      </c>
      <c r="E877" t="s">
        <v>1178</v>
      </c>
      <c r="F877">
        <v>5</v>
      </c>
      <c r="G877">
        <f t="shared" si="13"/>
        <v>5</v>
      </c>
      <c r="H877" t="s">
        <v>1121</v>
      </c>
      <c r="K877">
        <v>731.6</v>
      </c>
      <c r="L877">
        <v>547.6</v>
      </c>
      <c r="M877">
        <v>90</v>
      </c>
      <c r="N877">
        <v>94</v>
      </c>
    </row>
    <row r="878" spans="1:14" x14ac:dyDescent="0.3">
      <c r="A878" t="s">
        <v>968</v>
      </c>
      <c r="B878">
        <v>1000</v>
      </c>
      <c r="C878" t="s">
        <v>2538</v>
      </c>
      <c r="D878" t="s">
        <v>1119</v>
      </c>
      <c r="E878" t="s">
        <v>1120</v>
      </c>
      <c r="F878">
        <v>7</v>
      </c>
      <c r="G878">
        <f t="shared" si="13"/>
        <v>7</v>
      </c>
      <c r="H878" t="s">
        <v>1121</v>
      </c>
      <c r="K878" s="2">
        <v>1079.3499999999999</v>
      </c>
      <c r="L878">
        <v>967.35</v>
      </c>
      <c r="M878">
        <v>18</v>
      </c>
      <c r="N878">
        <v>94</v>
      </c>
    </row>
    <row r="879" spans="1:14" x14ac:dyDescent="0.3">
      <c r="A879" t="s">
        <v>970</v>
      </c>
      <c r="B879">
        <v>2000</v>
      </c>
      <c r="C879" t="s">
        <v>2539</v>
      </c>
      <c r="D879" t="s">
        <v>1119</v>
      </c>
      <c r="E879" t="s">
        <v>2536</v>
      </c>
      <c r="F879">
        <v>8.3000000000000007</v>
      </c>
      <c r="G879">
        <f t="shared" si="13"/>
        <v>8.5000000000000018</v>
      </c>
      <c r="H879" t="s">
        <v>1121</v>
      </c>
      <c r="K879" s="2">
        <v>1645.35</v>
      </c>
      <c r="L879" s="2">
        <v>1509.35</v>
      </c>
      <c r="M879">
        <v>42</v>
      </c>
      <c r="N879">
        <v>94</v>
      </c>
    </row>
    <row r="880" spans="1:14" x14ac:dyDescent="0.3">
      <c r="A880" t="s">
        <v>27</v>
      </c>
      <c r="B880" t="s">
        <v>578</v>
      </c>
      <c r="C880" t="s">
        <v>2540</v>
      </c>
      <c r="D880" t="s">
        <v>1119</v>
      </c>
      <c r="G880">
        <f t="shared" si="13"/>
        <v>0</v>
      </c>
      <c r="H880" t="s">
        <v>1121</v>
      </c>
      <c r="K880" s="2">
        <v>1758</v>
      </c>
      <c r="L880" s="2">
        <v>1254</v>
      </c>
      <c r="M880">
        <v>504</v>
      </c>
    </row>
    <row r="881" spans="1:14" x14ac:dyDescent="0.3">
      <c r="A881" t="s">
        <v>30</v>
      </c>
      <c r="B881" t="s">
        <v>577</v>
      </c>
      <c r="C881" t="s">
        <v>2541</v>
      </c>
      <c r="D881" t="s">
        <v>1119</v>
      </c>
      <c r="G881">
        <f t="shared" si="13"/>
        <v>0</v>
      </c>
      <c r="H881" t="s">
        <v>1121</v>
      </c>
      <c r="K881" s="2">
        <v>1495.5</v>
      </c>
      <c r="L881">
        <v>991.5</v>
      </c>
      <c r="M881">
        <v>504</v>
      </c>
    </row>
    <row r="882" spans="1:14" x14ac:dyDescent="0.3">
      <c r="A882" t="s">
        <v>31</v>
      </c>
      <c r="B882" t="s">
        <v>576</v>
      </c>
      <c r="C882" t="s">
        <v>2542</v>
      </c>
      <c r="D882" t="s">
        <v>1119</v>
      </c>
      <c r="G882">
        <f t="shared" si="13"/>
        <v>0</v>
      </c>
      <c r="H882" t="s">
        <v>1121</v>
      </c>
      <c r="K882" s="2">
        <v>1022.45</v>
      </c>
      <c r="L882">
        <v>518.45000000000005</v>
      </c>
      <c r="M882">
        <v>504</v>
      </c>
    </row>
    <row r="883" spans="1:14" x14ac:dyDescent="0.3">
      <c r="A883" t="s">
        <v>32</v>
      </c>
      <c r="B883" t="s">
        <v>576</v>
      </c>
      <c r="C883" t="s">
        <v>2543</v>
      </c>
      <c r="D883" t="s">
        <v>1119</v>
      </c>
      <c r="G883">
        <f t="shared" si="13"/>
        <v>0</v>
      </c>
      <c r="H883" t="s">
        <v>1121</v>
      </c>
      <c r="K883" s="2">
        <v>1028.0999999999999</v>
      </c>
      <c r="L883">
        <v>524.1</v>
      </c>
      <c r="M883">
        <v>504</v>
      </c>
    </row>
    <row r="884" spans="1:14" x14ac:dyDescent="0.3">
      <c r="A884" t="s">
        <v>4</v>
      </c>
      <c r="B884" t="s">
        <v>577</v>
      </c>
      <c r="C884" t="s">
        <v>2544</v>
      </c>
      <c r="D884" t="s">
        <v>1119</v>
      </c>
      <c r="G884">
        <f t="shared" si="13"/>
        <v>0</v>
      </c>
      <c r="H884" t="s">
        <v>1121</v>
      </c>
      <c r="K884">
        <v>798</v>
      </c>
      <c r="L884">
        <v>704</v>
      </c>
      <c r="N884">
        <v>94</v>
      </c>
    </row>
    <row r="885" spans="1:14" x14ac:dyDescent="0.3">
      <c r="A885" t="s">
        <v>33</v>
      </c>
      <c r="B885" t="s">
        <v>577</v>
      </c>
      <c r="C885" t="s">
        <v>2545</v>
      </c>
      <c r="D885" t="s">
        <v>1119</v>
      </c>
      <c r="G885">
        <f t="shared" si="13"/>
        <v>0</v>
      </c>
      <c r="H885" t="s">
        <v>1121</v>
      </c>
      <c r="K885" s="2">
        <v>1495.5</v>
      </c>
      <c r="L885">
        <v>991.5</v>
      </c>
      <c r="M885">
        <v>504</v>
      </c>
    </row>
    <row r="886" spans="1:14" x14ac:dyDescent="0.3">
      <c r="A886" t="s">
        <v>34</v>
      </c>
      <c r="B886" t="s">
        <v>578</v>
      </c>
      <c r="C886" t="s">
        <v>2546</v>
      </c>
      <c r="D886" t="s">
        <v>1119</v>
      </c>
      <c r="G886">
        <f t="shared" si="13"/>
        <v>0</v>
      </c>
      <c r="H886" t="s">
        <v>1121</v>
      </c>
      <c r="K886" s="2">
        <v>2280</v>
      </c>
      <c r="L886" s="2">
        <v>1776</v>
      </c>
      <c r="M886">
        <v>504</v>
      </c>
    </row>
    <row r="887" spans="1:14" x14ac:dyDescent="0.3">
      <c r="A887" t="s">
        <v>35</v>
      </c>
      <c r="B887" t="s">
        <v>576</v>
      </c>
      <c r="C887" t="s">
        <v>2547</v>
      </c>
      <c r="D887" t="s">
        <v>1119</v>
      </c>
      <c r="G887">
        <f t="shared" si="13"/>
        <v>0</v>
      </c>
      <c r="H887" t="s">
        <v>1121</v>
      </c>
      <c r="K887" s="2">
        <v>1028.0999999999999</v>
      </c>
      <c r="L887">
        <v>524.1</v>
      </c>
      <c r="M887">
        <v>504</v>
      </c>
    </row>
    <row r="888" spans="1:14" x14ac:dyDescent="0.3">
      <c r="A888" t="s">
        <v>37</v>
      </c>
      <c r="B888" t="s">
        <v>577</v>
      </c>
      <c r="C888" t="s">
        <v>2548</v>
      </c>
      <c r="D888" t="s">
        <v>1119</v>
      </c>
      <c r="G888">
        <f t="shared" si="13"/>
        <v>0</v>
      </c>
      <c r="H888" t="s">
        <v>1121</v>
      </c>
      <c r="K888" s="2">
        <v>1495.5</v>
      </c>
      <c r="L888">
        <v>991.5</v>
      </c>
      <c r="M888">
        <v>504</v>
      </c>
    </row>
    <row r="889" spans="1:14" x14ac:dyDescent="0.3">
      <c r="A889" t="s">
        <v>38</v>
      </c>
      <c r="B889" t="s">
        <v>578</v>
      </c>
      <c r="C889" t="s">
        <v>2549</v>
      </c>
      <c r="D889" t="s">
        <v>1119</v>
      </c>
      <c r="G889">
        <f t="shared" si="13"/>
        <v>0</v>
      </c>
      <c r="H889" t="s">
        <v>1121</v>
      </c>
      <c r="K889" s="2">
        <v>1992.5</v>
      </c>
      <c r="L889" s="2">
        <v>1488.5</v>
      </c>
      <c r="M889">
        <v>504</v>
      </c>
    </row>
    <row r="890" spans="1:14" x14ac:dyDescent="0.3">
      <c r="A890" t="s">
        <v>39</v>
      </c>
      <c r="B890" t="s">
        <v>576</v>
      </c>
      <c r="C890" t="s">
        <v>2550</v>
      </c>
      <c r="D890" t="s">
        <v>1119</v>
      </c>
      <c r="G890">
        <f t="shared" si="13"/>
        <v>0</v>
      </c>
      <c r="H890" t="s">
        <v>1121</v>
      </c>
      <c r="K890" s="2">
        <v>1028.0999999999999</v>
      </c>
      <c r="L890">
        <v>524.1</v>
      </c>
      <c r="M890">
        <v>504</v>
      </c>
    </row>
    <row r="891" spans="1:14" x14ac:dyDescent="0.3">
      <c r="A891" t="s">
        <v>41</v>
      </c>
      <c r="B891" t="s">
        <v>577</v>
      </c>
      <c r="C891" t="s">
        <v>2551</v>
      </c>
      <c r="D891" t="s">
        <v>1119</v>
      </c>
      <c r="G891">
        <f t="shared" si="13"/>
        <v>0</v>
      </c>
      <c r="H891" t="s">
        <v>1121</v>
      </c>
      <c r="K891" s="2">
        <v>1495.5</v>
      </c>
      <c r="L891">
        <v>991.5</v>
      </c>
      <c r="M891">
        <v>504</v>
      </c>
    </row>
    <row r="892" spans="1:14" x14ac:dyDescent="0.3">
      <c r="A892" t="s">
        <v>42</v>
      </c>
      <c r="B892" t="s">
        <v>578</v>
      </c>
      <c r="C892" t="s">
        <v>2552</v>
      </c>
      <c r="D892" t="s">
        <v>1119</v>
      </c>
      <c r="G892">
        <f t="shared" si="13"/>
        <v>0</v>
      </c>
      <c r="H892" t="s">
        <v>1121</v>
      </c>
      <c r="K892" s="2">
        <v>1758</v>
      </c>
      <c r="L892" s="2">
        <v>1254</v>
      </c>
      <c r="M892">
        <v>504</v>
      </c>
    </row>
    <row r="893" spans="1:14" x14ac:dyDescent="0.3">
      <c r="A893" t="s">
        <v>43</v>
      </c>
      <c r="B893" t="s">
        <v>576</v>
      </c>
      <c r="C893" t="s">
        <v>2553</v>
      </c>
      <c r="D893" t="s">
        <v>1119</v>
      </c>
      <c r="G893">
        <f t="shared" si="13"/>
        <v>0</v>
      </c>
      <c r="H893" t="s">
        <v>1121</v>
      </c>
      <c r="K893" s="2">
        <v>1028.0999999999999</v>
      </c>
      <c r="L893">
        <v>524.1</v>
      </c>
      <c r="M893">
        <v>504</v>
      </c>
    </row>
    <row r="894" spans="1:14" x14ac:dyDescent="0.3">
      <c r="A894" t="s">
        <v>45</v>
      </c>
      <c r="B894" t="s">
        <v>577</v>
      </c>
      <c r="C894" t="s">
        <v>2554</v>
      </c>
      <c r="D894" t="s">
        <v>1119</v>
      </c>
      <c r="G894">
        <f t="shared" si="13"/>
        <v>0</v>
      </c>
      <c r="H894" t="s">
        <v>1121</v>
      </c>
      <c r="K894" s="2">
        <v>1495.5</v>
      </c>
      <c r="L894">
        <v>991.5</v>
      </c>
      <c r="M894">
        <v>504</v>
      </c>
    </row>
    <row r="895" spans="1:14" x14ac:dyDescent="0.3">
      <c r="A895" t="s">
        <v>5</v>
      </c>
      <c r="B895" t="s">
        <v>578</v>
      </c>
      <c r="C895" t="s">
        <v>2555</v>
      </c>
      <c r="D895" t="s">
        <v>1119</v>
      </c>
      <c r="G895">
        <f t="shared" si="13"/>
        <v>0</v>
      </c>
      <c r="H895" t="s">
        <v>1121</v>
      </c>
      <c r="K895" s="2">
        <v>1615.75</v>
      </c>
      <c r="L895" s="2">
        <v>1521.75</v>
      </c>
      <c r="N895">
        <v>94</v>
      </c>
    </row>
    <row r="896" spans="1:14" x14ac:dyDescent="0.3">
      <c r="A896" t="s">
        <v>46</v>
      </c>
      <c r="B896" t="s">
        <v>578</v>
      </c>
      <c r="C896" t="s">
        <v>2552</v>
      </c>
      <c r="D896" t="s">
        <v>1119</v>
      </c>
      <c r="G896">
        <f t="shared" si="13"/>
        <v>0</v>
      </c>
      <c r="H896" t="s">
        <v>1121</v>
      </c>
      <c r="K896" s="2">
        <v>1758</v>
      </c>
      <c r="L896" s="2">
        <v>1254</v>
      </c>
      <c r="M896">
        <v>504</v>
      </c>
    </row>
    <row r="897" spans="1:14" x14ac:dyDescent="0.3">
      <c r="A897" t="s">
        <v>47</v>
      </c>
      <c r="B897" t="s">
        <v>576</v>
      </c>
      <c r="C897" t="s">
        <v>2556</v>
      </c>
      <c r="D897" t="s">
        <v>1119</v>
      </c>
      <c r="G897">
        <f t="shared" si="13"/>
        <v>0</v>
      </c>
      <c r="H897" t="s">
        <v>1121</v>
      </c>
      <c r="K897" s="2">
        <v>1028.0999999999999</v>
      </c>
      <c r="L897">
        <v>524.1</v>
      </c>
      <c r="M897">
        <v>504</v>
      </c>
    </row>
    <row r="898" spans="1:14" x14ac:dyDescent="0.3">
      <c r="A898" t="s">
        <v>49</v>
      </c>
      <c r="B898" t="s">
        <v>577</v>
      </c>
      <c r="C898" t="s">
        <v>2557</v>
      </c>
      <c r="D898" t="s">
        <v>1119</v>
      </c>
      <c r="G898">
        <f t="shared" si="13"/>
        <v>0</v>
      </c>
      <c r="H898" t="s">
        <v>1121</v>
      </c>
      <c r="K898" s="2">
        <v>1495.5</v>
      </c>
      <c r="L898">
        <v>991.5</v>
      </c>
      <c r="M898">
        <v>504</v>
      </c>
    </row>
    <row r="899" spans="1:14" x14ac:dyDescent="0.3">
      <c r="A899" t="s">
        <v>50</v>
      </c>
      <c r="B899" t="s">
        <v>578</v>
      </c>
      <c r="C899" t="s">
        <v>2558</v>
      </c>
      <c r="D899" t="s">
        <v>1119</v>
      </c>
      <c r="G899">
        <f t="shared" ref="G899:G962" si="14">(F899-INT(F899))*5/3+INT(F899)</f>
        <v>0</v>
      </c>
      <c r="H899" t="s">
        <v>1121</v>
      </c>
      <c r="K899" s="2">
        <v>1758</v>
      </c>
      <c r="L899" s="2">
        <v>1254</v>
      </c>
      <c r="M899">
        <v>504</v>
      </c>
    </row>
    <row r="900" spans="1:14" x14ac:dyDescent="0.3">
      <c r="A900" t="s">
        <v>51</v>
      </c>
      <c r="B900" t="s">
        <v>576</v>
      </c>
      <c r="C900" t="s">
        <v>2559</v>
      </c>
      <c r="D900" t="s">
        <v>1119</v>
      </c>
      <c r="G900">
        <f t="shared" si="14"/>
        <v>0</v>
      </c>
      <c r="H900" t="s">
        <v>1121</v>
      </c>
      <c r="K900" s="2">
        <v>1028.0999999999999</v>
      </c>
      <c r="L900">
        <v>524.1</v>
      </c>
      <c r="M900">
        <v>504</v>
      </c>
    </row>
    <row r="901" spans="1:14" x14ac:dyDescent="0.3">
      <c r="A901" t="s">
        <v>53</v>
      </c>
      <c r="B901" t="s">
        <v>577</v>
      </c>
      <c r="C901" t="s">
        <v>2560</v>
      </c>
      <c r="D901" t="s">
        <v>1119</v>
      </c>
      <c r="G901">
        <f t="shared" si="14"/>
        <v>0</v>
      </c>
      <c r="H901" t="s">
        <v>1121</v>
      </c>
      <c r="K901" s="2">
        <v>1513</v>
      </c>
      <c r="L901" s="2">
        <v>1009</v>
      </c>
      <c r="M901">
        <v>504</v>
      </c>
    </row>
    <row r="902" spans="1:14" x14ac:dyDescent="0.3">
      <c r="A902" t="s">
        <v>54</v>
      </c>
      <c r="B902" t="s">
        <v>578</v>
      </c>
      <c r="C902" t="s">
        <v>2561</v>
      </c>
      <c r="D902" t="s">
        <v>1119</v>
      </c>
      <c r="G902">
        <f t="shared" si="14"/>
        <v>0</v>
      </c>
      <c r="H902" t="s">
        <v>1121</v>
      </c>
      <c r="K902" s="2">
        <v>2297.5</v>
      </c>
      <c r="L902" s="2">
        <v>1793.5</v>
      </c>
      <c r="M902">
        <v>504</v>
      </c>
    </row>
    <row r="903" spans="1:14" x14ac:dyDescent="0.3">
      <c r="A903" t="s">
        <v>55</v>
      </c>
      <c r="B903" t="s">
        <v>576</v>
      </c>
      <c r="C903" t="s">
        <v>2562</v>
      </c>
      <c r="D903" t="s">
        <v>1119</v>
      </c>
      <c r="G903">
        <f t="shared" si="14"/>
        <v>0</v>
      </c>
      <c r="H903" t="s">
        <v>1121</v>
      </c>
      <c r="K903">
        <v>918.1</v>
      </c>
      <c r="L903">
        <v>414.1</v>
      </c>
      <c r="M903">
        <v>504</v>
      </c>
    </row>
    <row r="904" spans="1:14" x14ac:dyDescent="0.3">
      <c r="A904" t="s">
        <v>57</v>
      </c>
      <c r="B904" t="s">
        <v>577</v>
      </c>
      <c r="C904" t="s">
        <v>2563</v>
      </c>
      <c r="D904" t="s">
        <v>1119</v>
      </c>
      <c r="G904">
        <f t="shared" si="14"/>
        <v>0</v>
      </c>
      <c r="H904" t="s">
        <v>1121</v>
      </c>
      <c r="K904" s="2">
        <v>1495.5</v>
      </c>
      <c r="L904">
        <v>991.5</v>
      </c>
      <c r="M904">
        <v>504</v>
      </c>
    </row>
    <row r="905" spans="1:14" x14ac:dyDescent="0.3">
      <c r="A905" t="s">
        <v>58</v>
      </c>
      <c r="B905" t="s">
        <v>578</v>
      </c>
      <c r="C905" t="s">
        <v>2564</v>
      </c>
      <c r="D905" t="s">
        <v>1119</v>
      </c>
      <c r="G905">
        <f t="shared" si="14"/>
        <v>0</v>
      </c>
      <c r="H905" t="s">
        <v>1121</v>
      </c>
      <c r="K905" s="2">
        <v>1758</v>
      </c>
      <c r="L905" s="2">
        <v>1254</v>
      </c>
      <c r="M905">
        <v>504</v>
      </c>
    </row>
    <row r="906" spans="1:14" x14ac:dyDescent="0.3">
      <c r="A906" t="s">
        <v>6</v>
      </c>
      <c r="B906" t="s">
        <v>1037</v>
      </c>
      <c r="C906" t="s">
        <v>2565</v>
      </c>
      <c r="D906" t="s">
        <v>1119</v>
      </c>
      <c r="G906">
        <f t="shared" si="14"/>
        <v>0</v>
      </c>
      <c r="H906" t="s">
        <v>1121</v>
      </c>
      <c r="K906" s="2">
        <v>1643.75</v>
      </c>
      <c r="L906" s="2">
        <v>1549.75</v>
      </c>
      <c r="N906">
        <v>94</v>
      </c>
    </row>
    <row r="907" spans="1:14" x14ac:dyDescent="0.3">
      <c r="A907" t="s">
        <v>59</v>
      </c>
      <c r="B907" t="s">
        <v>1365</v>
      </c>
      <c r="C907" t="s">
        <v>2566</v>
      </c>
      <c r="D907" t="s">
        <v>1119</v>
      </c>
      <c r="E907" t="s">
        <v>2490</v>
      </c>
      <c r="F907">
        <v>0.1</v>
      </c>
      <c r="G907">
        <f t="shared" si="14"/>
        <v>0.16666666666666666</v>
      </c>
      <c r="H907" t="s">
        <v>1121</v>
      </c>
      <c r="K907">
        <v>685.1</v>
      </c>
      <c r="L907">
        <v>591.1</v>
      </c>
      <c r="N907">
        <v>94</v>
      </c>
    </row>
    <row r="908" spans="1:14" x14ac:dyDescent="0.3">
      <c r="A908" t="s">
        <v>62</v>
      </c>
      <c r="B908" t="s">
        <v>1367</v>
      </c>
      <c r="C908" t="s">
        <v>2567</v>
      </c>
      <c r="D908" t="s">
        <v>1119</v>
      </c>
      <c r="G908">
        <f t="shared" si="14"/>
        <v>0</v>
      </c>
      <c r="H908" t="s">
        <v>1121</v>
      </c>
      <c r="K908" s="2">
        <v>1046.5999999999999</v>
      </c>
      <c r="L908">
        <v>952.6</v>
      </c>
      <c r="N908">
        <v>94</v>
      </c>
    </row>
    <row r="909" spans="1:14" x14ac:dyDescent="0.3">
      <c r="A909" t="s">
        <v>63</v>
      </c>
      <c r="B909" t="s">
        <v>1369</v>
      </c>
      <c r="C909" t="s">
        <v>2568</v>
      </c>
      <c r="D909" t="s">
        <v>1119</v>
      </c>
      <c r="G909">
        <f t="shared" si="14"/>
        <v>0</v>
      </c>
      <c r="H909" t="s">
        <v>1121</v>
      </c>
      <c r="K909" s="2">
        <v>1665.1</v>
      </c>
      <c r="L909" s="2">
        <v>1571.1</v>
      </c>
      <c r="N909">
        <v>94</v>
      </c>
    </row>
    <row r="910" spans="1:14" x14ac:dyDescent="0.3">
      <c r="A910" t="s">
        <v>64</v>
      </c>
      <c r="B910" t="s">
        <v>1365</v>
      </c>
      <c r="C910" t="s">
        <v>2569</v>
      </c>
      <c r="D910" t="s">
        <v>1119</v>
      </c>
      <c r="E910" t="s">
        <v>2490</v>
      </c>
      <c r="F910">
        <v>0.1</v>
      </c>
      <c r="G910">
        <f t="shared" si="14"/>
        <v>0.16666666666666666</v>
      </c>
      <c r="H910" t="s">
        <v>1121</v>
      </c>
      <c r="K910">
        <v>685.1</v>
      </c>
      <c r="L910">
        <v>591.1</v>
      </c>
      <c r="N910">
        <v>94</v>
      </c>
    </row>
    <row r="911" spans="1:14" x14ac:dyDescent="0.3">
      <c r="A911" t="s">
        <v>66</v>
      </c>
      <c r="B911" t="s">
        <v>1367</v>
      </c>
      <c r="C911" t="s">
        <v>2570</v>
      </c>
      <c r="D911" t="s">
        <v>1119</v>
      </c>
      <c r="G911">
        <f t="shared" si="14"/>
        <v>0</v>
      </c>
      <c r="H911" t="s">
        <v>1121</v>
      </c>
      <c r="K911" s="2">
        <v>1054.0999999999999</v>
      </c>
      <c r="L911">
        <v>960.1</v>
      </c>
      <c r="N911">
        <v>94</v>
      </c>
    </row>
    <row r="912" spans="1:14" x14ac:dyDescent="0.3">
      <c r="A912" t="s">
        <v>67</v>
      </c>
      <c r="B912" t="s">
        <v>1369</v>
      </c>
      <c r="C912" t="s">
        <v>2571</v>
      </c>
      <c r="D912" t="s">
        <v>1119</v>
      </c>
      <c r="G912">
        <f t="shared" si="14"/>
        <v>0</v>
      </c>
      <c r="H912" t="s">
        <v>1121</v>
      </c>
      <c r="K912" s="2">
        <v>1334.5</v>
      </c>
      <c r="L912" s="2">
        <v>1240.5</v>
      </c>
      <c r="N912">
        <v>94</v>
      </c>
    </row>
    <row r="913" spans="1:14" x14ac:dyDescent="0.3">
      <c r="A913" t="s">
        <v>68</v>
      </c>
      <c r="B913" t="s">
        <v>1365</v>
      </c>
      <c r="C913" t="s">
        <v>2572</v>
      </c>
      <c r="D913" t="s">
        <v>1119</v>
      </c>
      <c r="E913" t="s">
        <v>2490</v>
      </c>
      <c r="F913">
        <v>0.1</v>
      </c>
      <c r="G913">
        <f t="shared" si="14"/>
        <v>0.16666666666666666</v>
      </c>
      <c r="H913" t="s">
        <v>1121</v>
      </c>
      <c r="K913">
        <v>685.1</v>
      </c>
      <c r="L913">
        <v>591.1</v>
      </c>
      <c r="N913">
        <v>94</v>
      </c>
    </row>
    <row r="914" spans="1:14" x14ac:dyDescent="0.3">
      <c r="A914" t="s">
        <v>70</v>
      </c>
      <c r="B914" t="s">
        <v>1367</v>
      </c>
      <c r="C914" t="s">
        <v>2573</v>
      </c>
      <c r="D914" t="s">
        <v>1119</v>
      </c>
      <c r="E914" t="s">
        <v>2490</v>
      </c>
      <c r="F914">
        <v>0.1</v>
      </c>
      <c r="G914">
        <f t="shared" si="14"/>
        <v>0.16666666666666666</v>
      </c>
      <c r="H914" t="s">
        <v>1121</v>
      </c>
      <c r="K914">
        <v>685.1</v>
      </c>
      <c r="L914">
        <v>591.1</v>
      </c>
      <c r="N914">
        <v>94</v>
      </c>
    </row>
    <row r="915" spans="1:14" x14ac:dyDescent="0.3">
      <c r="A915" t="s">
        <v>71</v>
      </c>
      <c r="B915" t="s">
        <v>1369</v>
      </c>
      <c r="C915" t="s">
        <v>2574</v>
      </c>
      <c r="D915" t="s">
        <v>1119</v>
      </c>
      <c r="G915">
        <f t="shared" si="14"/>
        <v>0</v>
      </c>
      <c r="H915" t="s">
        <v>1121</v>
      </c>
      <c r="K915" s="2">
        <v>1334.5</v>
      </c>
      <c r="L915" s="2">
        <v>1240.5</v>
      </c>
      <c r="N915">
        <v>94</v>
      </c>
    </row>
    <row r="916" spans="1:14" x14ac:dyDescent="0.3">
      <c r="A916" t="s">
        <v>72</v>
      </c>
      <c r="B916" t="s">
        <v>1365</v>
      </c>
      <c r="C916" t="s">
        <v>2575</v>
      </c>
      <c r="D916" t="s">
        <v>1119</v>
      </c>
      <c r="E916" t="s">
        <v>2490</v>
      </c>
      <c r="F916">
        <v>0.1</v>
      </c>
      <c r="G916">
        <f t="shared" si="14"/>
        <v>0.16666666666666666</v>
      </c>
      <c r="H916" t="s">
        <v>1121</v>
      </c>
      <c r="K916">
        <v>685.1</v>
      </c>
      <c r="L916">
        <v>591.1</v>
      </c>
      <c r="N916">
        <v>94</v>
      </c>
    </row>
    <row r="917" spans="1:14" x14ac:dyDescent="0.3">
      <c r="A917" t="s">
        <v>7</v>
      </c>
      <c r="B917" t="s">
        <v>2576</v>
      </c>
      <c r="C917" t="s">
        <v>2577</v>
      </c>
      <c r="D917" t="s">
        <v>1119</v>
      </c>
      <c r="G917">
        <f t="shared" si="14"/>
        <v>0</v>
      </c>
      <c r="H917" t="s">
        <v>1121</v>
      </c>
      <c r="K917" s="2">
        <v>1766.25</v>
      </c>
      <c r="L917" s="2">
        <v>1672.25</v>
      </c>
      <c r="N917">
        <v>94</v>
      </c>
    </row>
    <row r="918" spans="1:14" x14ac:dyDescent="0.3">
      <c r="A918" t="s">
        <v>74</v>
      </c>
      <c r="B918" t="s">
        <v>1367</v>
      </c>
      <c r="C918" t="s">
        <v>2578</v>
      </c>
      <c r="D918" t="s">
        <v>1119</v>
      </c>
      <c r="E918" t="s">
        <v>2490</v>
      </c>
      <c r="F918">
        <v>0.1</v>
      </c>
      <c r="G918">
        <f t="shared" si="14"/>
        <v>0.16666666666666666</v>
      </c>
      <c r="H918" t="s">
        <v>1121</v>
      </c>
      <c r="K918">
        <v>685.1</v>
      </c>
      <c r="L918">
        <v>591.1</v>
      </c>
      <c r="N918">
        <v>94</v>
      </c>
    </row>
    <row r="919" spans="1:14" x14ac:dyDescent="0.3">
      <c r="A919" t="s">
        <v>75</v>
      </c>
      <c r="B919" t="s">
        <v>1369</v>
      </c>
      <c r="C919" t="s">
        <v>2579</v>
      </c>
      <c r="D919" t="s">
        <v>1119</v>
      </c>
      <c r="G919">
        <f t="shared" si="14"/>
        <v>0</v>
      </c>
      <c r="H919" t="s">
        <v>1121</v>
      </c>
      <c r="K919" s="2">
        <v>1334.5</v>
      </c>
      <c r="L919" s="2">
        <v>1240.5</v>
      </c>
      <c r="N919">
        <v>94</v>
      </c>
    </row>
    <row r="920" spans="1:14" x14ac:dyDescent="0.3">
      <c r="A920" t="s">
        <v>76</v>
      </c>
      <c r="B920" t="s">
        <v>1365</v>
      </c>
      <c r="C920" t="s">
        <v>2580</v>
      </c>
      <c r="D920" t="s">
        <v>1119</v>
      </c>
      <c r="G920">
        <f t="shared" si="14"/>
        <v>0</v>
      </c>
      <c r="H920" t="s">
        <v>1121</v>
      </c>
      <c r="K920">
        <v>457.5</v>
      </c>
      <c r="L920">
        <v>457.5</v>
      </c>
    </row>
    <row r="921" spans="1:14" x14ac:dyDescent="0.3">
      <c r="A921" t="s">
        <v>79</v>
      </c>
      <c r="B921" t="s">
        <v>1367</v>
      </c>
      <c r="C921" t="s">
        <v>2581</v>
      </c>
      <c r="D921" t="s">
        <v>1119</v>
      </c>
      <c r="E921" t="s">
        <v>1162</v>
      </c>
      <c r="F921">
        <v>0.2</v>
      </c>
      <c r="G921">
        <f t="shared" si="14"/>
        <v>0.33333333333333331</v>
      </c>
      <c r="H921" t="s">
        <v>1121</v>
      </c>
      <c r="K921">
        <v>597.9</v>
      </c>
      <c r="L921">
        <v>597.9</v>
      </c>
    </row>
    <row r="922" spans="1:14" x14ac:dyDescent="0.3">
      <c r="A922" t="s">
        <v>80</v>
      </c>
      <c r="B922" t="s">
        <v>1369</v>
      </c>
      <c r="C922" t="s">
        <v>2582</v>
      </c>
      <c r="D922" t="s">
        <v>1119</v>
      </c>
      <c r="E922" t="s">
        <v>2583</v>
      </c>
      <c r="F922">
        <v>0.5</v>
      </c>
      <c r="G922">
        <f t="shared" si="14"/>
        <v>0.83333333333333337</v>
      </c>
      <c r="H922" t="s">
        <v>1121</v>
      </c>
      <c r="K922">
        <v>807.4</v>
      </c>
      <c r="L922">
        <v>771.4</v>
      </c>
      <c r="M922">
        <v>36</v>
      </c>
    </row>
    <row r="923" spans="1:14" x14ac:dyDescent="0.3">
      <c r="A923" t="s">
        <v>81</v>
      </c>
      <c r="B923" t="s">
        <v>1365</v>
      </c>
      <c r="C923" t="s">
        <v>2584</v>
      </c>
      <c r="D923" t="s">
        <v>1119</v>
      </c>
      <c r="G923">
        <f t="shared" si="14"/>
        <v>0</v>
      </c>
      <c r="H923" t="s">
        <v>1121</v>
      </c>
      <c r="K923">
        <v>474.6</v>
      </c>
      <c r="L923">
        <v>380.6</v>
      </c>
      <c r="N923">
        <v>94</v>
      </c>
    </row>
    <row r="924" spans="1:14" x14ac:dyDescent="0.3">
      <c r="A924" t="s">
        <v>84</v>
      </c>
      <c r="B924" t="s">
        <v>1367</v>
      </c>
      <c r="C924" t="s">
        <v>2585</v>
      </c>
      <c r="D924" t="s">
        <v>1119</v>
      </c>
      <c r="G924">
        <f t="shared" si="14"/>
        <v>0</v>
      </c>
      <c r="H924" t="s">
        <v>1121</v>
      </c>
      <c r="K924">
        <v>775</v>
      </c>
      <c r="L924">
        <v>681</v>
      </c>
      <c r="N924">
        <v>94</v>
      </c>
    </row>
    <row r="925" spans="1:14" x14ac:dyDescent="0.3">
      <c r="A925" t="s">
        <v>85</v>
      </c>
      <c r="B925" t="s">
        <v>1369</v>
      </c>
      <c r="C925" t="s">
        <v>2586</v>
      </c>
      <c r="D925" t="s">
        <v>1119</v>
      </c>
      <c r="G925">
        <f t="shared" si="14"/>
        <v>0</v>
      </c>
      <c r="H925" t="s">
        <v>1121</v>
      </c>
      <c r="K925" s="2">
        <v>1042.25</v>
      </c>
      <c r="L925">
        <v>948.25</v>
      </c>
      <c r="N925">
        <v>94</v>
      </c>
    </row>
    <row r="926" spans="1:14" x14ac:dyDescent="0.3">
      <c r="A926" t="s">
        <v>86</v>
      </c>
      <c r="B926" t="s">
        <v>1365</v>
      </c>
      <c r="C926" t="s">
        <v>2587</v>
      </c>
      <c r="D926" t="s">
        <v>1119</v>
      </c>
      <c r="G926">
        <f t="shared" si="14"/>
        <v>0</v>
      </c>
      <c r="H926" t="s">
        <v>1121</v>
      </c>
      <c r="K926">
        <v>474.6</v>
      </c>
      <c r="L926">
        <v>380.6</v>
      </c>
      <c r="N926">
        <v>94</v>
      </c>
    </row>
    <row r="927" spans="1:14" x14ac:dyDescent="0.3">
      <c r="A927" t="s">
        <v>88</v>
      </c>
      <c r="B927" t="s">
        <v>1367</v>
      </c>
      <c r="C927" t="s">
        <v>2588</v>
      </c>
      <c r="D927" t="s">
        <v>1119</v>
      </c>
      <c r="G927">
        <f t="shared" si="14"/>
        <v>0</v>
      </c>
      <c r="H927" t="s">
        <v>1121</v>
      </c>
      <c r="K927">
        <v>775</v>
      </c>
      <c r="L927">
        <v>681</v>
      </c>
      <c r="N927">
        <v>94</v>
      </c>
    </row>
    <row r="928" spans="1:14" x14ac:dyDescent="0.3">
      <c r="A928" t="s">
        <v>9</v>
      </c>
      <c r="B928" t="s">
        <v>576</v>
      </c>
      <c r="C928" t="s">
        <v>2589</v>
      </c>
      <c r="D928" t="s">
        <v>1119</v>
      </c>
      <c r="G928">
        <f t="shared" si="14"/>
        <v>0</v>
      </c>
      <c r="H928" t="s">
        <v>1121</v>
      </c>
      <c r="K928">
        <v>360.5</v>
      </c>
      <c r="L928">
        <v>324.5</v>
      </c>
      <c r="M928">
        <v>36</v>
      </c>
    </row>
    <row r="929" spans="1:14" x14ac:dyDescent="0.3">
      <c r="A929" t="s">
        <v>89</v>
      </c>
      <c r="B929" t="s">
        <v>1369</v>
      </c>
      <c r="C929" t="s">
        <v>2590</v>
      </c>
      <c r="D929" t="s">
        <v>1119</v>
      </c>
      <c r="G929">
        <f t="shared" si="14"/>
        <v>0</v>
      </c>
      <c r="H929" t="s">
        <v>1121</v>
      </c>
      <c r="K929" s="2">
        <v>1542.5</v>
      </c>
      <c r="L929" s="2">
        <v>1448.5</v>
      </c>
      <c r="N929">
        <v>94</v>
      </c>
    </row>
    <row r="930" spans="1:14" x14ac:dyDescent="0.3">
      <c r="A930" t="s">
        <v>90</v>
      </c>
      <c r="B930" t="s">
        <v>1365</v>
      </c>
      <c r="C930" t="s">
        <v>2591</v>
      </c>
      <c r="D930" t="s">
        <v>1119</v>
      </c>
      <c r="G930">
        <f t="shared" si="14"/>
        <v>0</v>
      </c>
      <c r="H930" t="s">
        <v>1121</v>
      </c>
      <c r="K930">
        <v>474.6</v>
      </c>
      <c r="L930">
        <v>380.6</v>
      </c>
      <c r="N930">
        <v>94</v>
      </c>
    </row>
    <row r="931" spans="1:14" x14ac:dyDescent="0.3">
      <c r="A931" t="s">
        <v>92</v>
      </c>
      <c r="B931" t="s">
        <v>1367</v>
      </c>
      <c r="C931" t="s">
        <v>2592</v>
      </c>
      <c r="D931" t="s">
        <v>1119</v>
      </c>
      <c r="G931">
        <f t="shared" si="14"/>
        <v>0</v>
      </c>
      <c r="H931" t="s">
        <v>1121</v>
      </c>
      <c r="K931">
        <v>775</v>
      </c>
      <c r="L931">
        <v>681</v>
      </c>
      <c r="N931">
        <v>94</v>
      </c>
    </row>
    <row r="932" spans="1:14" x14ac:dyDescent="0.3">
      <c r="A932" t="s">
        <v>93</v>
      </c>
      <c r="B932" t="s">
        <v>1369</v>
      </c>
      <c r="C932" t="s">
        <v>2593</v>
      </c>
      <c r="D932" t="s">
        <v>1119</v>
      </c>
      <c r="G932">
        <f t="shared" si="14"/>
        <v>0</v>
      </c>
      <c r="H932" t="s">
        <v>1121</v>
      </c>
      <c r="K932" s="2">
        <v>1042.25</v>
      </c>
      <c r="L932">
        <v>948.25</v>
      </c>
      <c r="N932">
        <v>94</v>
      </c>
    </row>
    <row r="933" spans="1:14" x14ac:dyDescent="0.3">
      <c r="A933" t="s">
        <v>94</v>
      </c>
      <c r="B933" t="s">
        <v>1365</v>
      </c>
      <c r="C933" t="s">
        <v>2594</v>
      </c>
      <c r="D933" t="s">
        <v>1119</v>
      </c>
      <c r="G933">
        <f t="shared" si="14"/>
        <v>0</v>
      </c>
      <c r="H933" t="s">
        <v>1121</v>
      </c>
      <c r="K933">
        <v>474.6</v>
      </c>
      <c r="L933">
        <v>380.6</v>
      </c>
      <c r="N933">
        <v>94</v>
      </c>
    </row>
    <row r="934" spans="1:14" x14ac:dyDescent="0.3">
      <c r="A934" t="s">
        <v>96</v>
      </c>
      <c r="B934" t="s">
        <v>1367</v>
      </c>
      <c r="C934" t="s">
        <v>2595</v>
      </c>
      <c r="D934" t="s">
        <v>1119</v>
      </c>
      <c r="G934">
        <f t="shared" si="14"/>
        <v>0</v>
      </c>
      <c r="H934" t="s">
        <v>1121</v>
      </c>
      <c r="K934">
        <v>775</v>
      </c>
      <c r="L934">
        <v>681</v>
      </c>
      <c r="N934">
        <v>94</v>
      </c>
    </row>
    <row r="935" spans="1:14" x14ac:dyDescent="0.3">
      <c r="A935" t="s">
        <v>97</v>
      </c>
      <c r="B935" t="s">
        <v>1369</v>
      </c>
      <c r="C935" t="s">
        <v>2596</v>
      </c>
      <c r="D935" t="s">
        <v>1119</v>
      </c>
      <c r="G935">
        <f t="shared" si="14"/>
        <v>0</v>
      </c>
      <c r="H935" t="s">
        <v>1121</v>
      </c>
      <c r="K935" s="2">
        <v>1042.25</v>
      </c>
      <c r="L935">
        <v>948.25</v>
      </c>
      <c r="N935">
        <v>94</v>
      </c>
    </row>
    <row r="936" spans="1:14" x14ac:dyDescent="0.3">
      <c r="A936" t="s">
        <v>98</v>
      </c>
      <c r="B936" t="s">
        <v>1365</v>
      </c>
      <c r="C936" t="s">
        <v>2597</v>
      </c>
      <c r="D936" t="s">
        <v>1119</v>
      </c>
      <c r="G936">
        <f t="shared" si="14"/>
        <v>0</v>
      </c>
      <c r="H936" t="s">
        <v>1121</v>
      </c>
      <c r="K936">
        <v>474.6</v>
      </c>
      <c r="L936">
        <v>380.6</v>
      </c>
      <c r="N936">
        <v>94</v>
      </c>
    </row>
    <row r="937" spans="1:14" x14ac:dyDescent="0.3">
      <c r="A937" t="s">
        <v>100</v>
      </c>
      <c r="B937" t="s">
        <v>1367</v>
      </c>
      <c r="C937" t="s">
        <v>2598</v>
      </c>
      <c r="D937" t="s">
        <v>1119</v>
      </c>
      <c r="G937">
        <f t="shared" si="14"/>
        <v>0</v>
      </c>
      <c r="H937" t="s">
        <v>1121</v>
      </c>
      <c r="K937">
        <v>775</v>
      </c>
      <c r="L937">
        <v>681</v>
      </c>
      <c r="N937">
        <v>94</v>
      </c>
    </row>
    <row r="938" spans="1:14" x14ac:dyDescent="0.3">
      <c r="A938" t="s">
        <v>101</v>
      </c>
      <c r="B938" t="s">
        <v>1369</v>
      </c>
      <c r="C938" t="s">
        <v>2599</v>
      </c>
      <c r="D938" t="s">
        <v>1119</v>
      </c>
      <c r="G938">
        <f t="shared" si="14"/>
        <v>0</v>
      </c>
      <c r="H938" t="s">
        <v>1121</v>
      </c>
      <c r="K938" s="2">
        <v>1042.25</v>
      </c>
      <c r="L938">
        <v>948.25</v>
      </c>
      <c r="N938">
        <v>94</v>
      </c>
    </row>
    <row r="939" spans="1:14" x14ac:dyDescent="0.3">
      <c r="A939" t="s">
        <v>12</v>
      </c>
      <c r="B939" t="s">
        <v>577</v>
      </c>
      <c r="C939" t="s">
        <v>2600</v>
      </c>
      <c r="D939" t="s">
        <v>1119</v>
      </c>
      <c r="G939">
        <f t="shared" si="14"/>
        <v>0</v>
      </c>
      <c r="H939" t="s">
        <v>1121</v>
      </c>
      <c r="K939">
        <v>655.9</v>
      </c>
      <c r="L939">
        <v>619.9</v>
      </c>
      <c r="M939">
        <v>36</v>
      </c>
    </row>
    <row r="940" spans="1:14" x14ac:dyDescent="0.3">
      <c r="A940" t="s">
        <v>102</v>
      </c>
      <c r="B940" t="s">
        <v>1365</v>
      </c>
      <c r="C940" t="s">
        <v>2601</v>
      </c>
      <c r="D940" t="s">
        <v>1119</v>
      </c>
      <c r="G940">
        <f t="shared" si="14"/>
        <v>0</v>
      </c>
      <c r="H940" t="s">
        <v>1121</v>
      </c>
      <c r="K940">
        <v>474.6</v>
      </c>
      <c r="L940">
        <v>380.6</v>
      </c>
      <c r="N940">
        <v>94</v>
      </c>
    </row>
    <row r="941" spans="1:14" x14ac:dyDescent="0.3">
      <c r="A941" t="s">
        <v>104</v>
      </c>
      <c r="B941" t="s">
        <v>1367</v>
      </c>
      <c r="C941" t="s">
        <v>2602</v>
      </c>
      <c r="D941" t="s">
        <v>1119</v>
      </c>
      <c r="G941">
        <f t="shared" si="14"/>
        <v>0</v>
      </c>
      <c r="H941" t="s">
        <v>1121</v>
      </c>
      <c r="K941">
        <v>775</v>
      </c>
      <c r="L941">
        <v>681</v>
      </c>
      <c r="N941">
        <v>94</v>
      </c>
    </row>
    <row r="942" spans="1:14" x14ac:dyDescent="0.3">
      <c r="A942" t="s">
        <v>105</v>
      </c>
      <c r="B942" t="s">
        <v>1369</v>
      </c>
      <c r="C942" t="s">
        <v>2603</v>
      </c>
      <c r="D942" t="s">
        <v>1119</v>
      </c>
      <c r="G942">
        <f t="shared" si="14"/>
        <v>0</v>
      </c>
      <c r="H942" t="s">
        <v>1121</v>
      </c>
      <c r="K942" s="2">
        <v>1042.25</v>
      </c>
      <c r="L942">
        <v>948.25</v>
      </c>
      <c r="N942">
        <v>94</v>
      </c>
    </row>
    <row r="943" spans="1:14" x14ac:dyDescent="0.3">
      <c r="A943" t="s">
        <v>106</v>
      </c>
      <c r="B943" t="s">
        <v>1365</v>
      </c>
      <c r="C943" t="s">
        <v>2604</v>
      </c>
      <c r="D943" t="s">
        <v>1119</v>
      </c>
      <c r="G943">
        <f t="shared" si="14"/>
        <v>0</v>
      </c>
      <c r="H943" t="s">
        <v>1121</v>
      </c>
      <c r="K943">
        <v>474.6</v>
      </c>
      <c r="L943">
        <v>380.6</v>
      </c>
      <c r="N943">
        <v>94</v>
      </c>
    </row>
    <row r="944" spans="1:14" x14ac:dyDescent="0.3">
      <c r="A944" t="s">
        <v>108</v>
      </c>
      <c r="B944" t="s">
        <v>1367</v>
      </c>
      <c r="C944" t="s">
        <v>2605</v>
      </c>
      <c r="D944" t="s">
        <v>1119</v>
      </c>
      <c r="G944">
        <f t="shared" si="14"/>
        <v>0</v>
      </c>
      <c r="H944" t="s">
        <v>1121</v>
      </c>
      <c r="K944">
        <v>775</v>
      </c>
      <c r="L944">
        <v>681</v>
      </c>
      <c r="N944">
        <v>94</v>
      </c>
    </row>
    <row r="945" spans="1:14" x14ac:dyDescent="0.3">
      <c r="A945" t="s">
        <v>109</v>
      </c>
      <c r="B945" t="s">
        <v>1369</v>
      </c>
      <c r="C945" t="s">
        <v>2606</v>
      </c>
      <c r="D945" t="s">
        <v>1119</v>
      </c>
      <c r="G945">
        <f t="shared" si="14"/>
        <v>0</v>
      </c>
      <c r="H945" t="s">
        <v>1121</v>
      </c>
      <c r="K945" s="2">
        <v>1042.25</v>
      </c>
      <c r="L945">
        <v>948.25</v>
      </c>
      <c r="N945">
        <v>94</v>
      </c>
    </row>
    <row r="946" spans="1:14" x14ac:dyDescent="0.3">
      <c r="A946" t="s">
        <v>110</v>
      </c>
      <c r="B946" t="s">
        <v>1365</v>
      </c>
      <c r="C946" t="s">
        <v>2607</v>
      </c>
      <c r="D946" t="s">
        <v>1119</v>
      </c>
      <c r="G946">
        <f t="shared" si="14"/>
        <v>0</v>
      </c>
      <c r="H946" t="s">
        <v>1121</v>
      </c>
      <c r="K946">
        <v>474.6</v>
      </c>
      <c r="L946">
        <v>380.6</v>
      </c>
      <c r="N946">
        <v>94</v>
      </c>
    </row>
    <row r="947" spans="1:14" x14ac:dyDescent="0.3">
      <c r="A947" t="s">
        <v>112</v>
      </c>
      <c r="B947" t="s">
        <v>1367</v>
      </c>
      <c r="C947" t="s">
        <v>2608</v>
      </c>
      <c r="D947" t="s">
        <v>1119</v>
      </c>
      <c r="G947">
        <f t="shared" si="14"/>
        <v>0</v>
      </c>
      <c r="H947" t="s">
        <v>1121</v>
      </c>
      <c r="K947">
        <v>775</v>
      </c>
      <c r="L947">
        <v>681</v>
      </c>
      <c r="N947">
        <v>94</v>
      </c>
    </row>
    <row r="948" spans="1:14" x14ac:dyDescent="0.3">
      <c r="A948" t="s">
        <v>113</v>
      </c>
      <c r="B948" t="s">
        <v>1369</v>
      </c>
      <c r="C948" t="s">
        <v>2609</v>
      </c>
      <c r="D948" t="s">
        <v>1119</v>
      </c>
      <c r="G948">
        <f t="shared" si="14"/>
        <v>0</v>
      </c>
      <c r="H948" t="s">
        <v>1121</v>
      </c>
      <c r="K948" s="2">
        <v>1042.25</v>
      </c>
      <c r="L948">
        <v>948.25</v>
      </c>
      <c r="N948">
        <v>94</v>
      </c>
    </row>
    <row r="949" spans="1:14" x14ac:dyDescent="0.3">
      <c r="A949" t="s">
        <v>115</v>
      </c>
      <c r="B949" t="s">
        <v>576</v>
      </c>
      <c r="C949" t="s">
        <v>2610</v>
      </c>
      <c r="D949" t="s">
        <v>1119</v>
      </c>
      <c r="G949">
        <f t="shared" si="14"/>
        <v>0</v>
      </c>
      <c r="H949" t="s">
        <v>1121</v>
      </c>
      <c r="K949">
        <v>541</v>
      </c>
      <c r="L949">
        <v>447</v>
      </c>
      <c r="N949">
        <v>94</v>
      </c>
    </row>
    <row r="950" spans="1:14" x14ac:dyDescent="0.3">
      <c r="A950" t="s">
        <v>13</v>
      </c>
      <c r="B950" t="s">
        <v>578</v>
      </c>
      <c r="C950" t="s">
        <v>2611</v>
      </c>
      <c r="D950" t="s">
        <v>1119</v>
      </c>
      <c r="G950">
        <f t="shared" si="14"/>
        <v>0</v>
      </c>
      <c r="H950" t="s">
        <v>1121</v>
      </c>
      <c r="K950">
        <v>869.45</v>
      </c>
      <c r="L950">
        <v>833.45</v>
      </c>
      <c r="M950">
        <v>36</v>
      </c>
    </row>
    <row r="951" spans="1:14" x14ac:dyDescent="0.3">
      <c r="A951" t="s">
        <v>117</v>
      </c>
      <c r="B951" t="s">
        <v>577</v>
      </c>
      <c r="C951" t="s">
        <v>2612</v>
      </c>
      <c r="D951" t="s">
        <v>1119</v>
      </c>
      <c r="G951">
        <f t="shared" si="14"/>
        <v>0</v>
      </c>
      <c r="H951" t="s">
        <v>1121</v>
      </c>
      <c r="K951" s="2">
        <v>1492.75</v>
      </c>
      <c r="L951" s="2">
        <v>1398.75</v>
      </c>
      <c r="N951">
        <v>94</v>
      </c>
    </row>
    <row r="952" spans="1:14" x14ac:dyDescent="0.3">
      <c r="A952" t="s">
        <v>118</v>
      </c>
      <c r="B952" t="s">
        <v>578</v>
      </c>
      <c r="C952" t="s">
        <v>2613</v>
      </c>
      <c r="D952" t="s">
        <v>1119</v>
      </c>
      <c r="G952">
        <f t="shared" si="14"/>
        <v>0</v>
      </c>
      <c r="H952" t="s">
        <v>1121</v>
      </c>
      <c r="K952" s="2">
        <v>1679.75</v>
      </c>
      <c r="L952" s="2">
        <v>1585.75</v>
      </c>
      <c r="N952">
        <v>94</v>
      </c>
    </row>
    <row r="953" spans="1:14" x14ac:dyDescent="0.3">
      <c r="A953" t="s">
        <v>119</v>
      </c>
      <c r="B953" t="s">
        <v>576</v>
      </c>
      <c r="C953" t="s">
        <v>2614</v>
      </c>
      <c r="D953" t="s">
        <v>1119</v>
      </c>
      <c r="G953">
        <f t="shared" si="14"/>
        <v>0</v>
      </c>
      <c r="H953" t="s">
        <v>1121</v>
      </c>
      <c r="K953">
        <v>701.5</v>
      </c>
      <c r="L953">
        <v>607.5</v>
      </c>
      <c r="N953">
        <v>94</v>
      </c>
    </row>
    <row r="954" spans="1:14" x14ac:dyDescent="0.3">
      <c r="A954" t="s">
        <v>122</v>
      </c>
      <c r="B954" t="s">
        <v>577</v>
      </c>
      <c r="C954" t="s">
        <v>2615</v>
      </c>
      <c r="D954" t="s">
        <v>1119</v>
      </c>
      <c r="G954">
        <f t="shared" si="14"/>
        <v>0</v>
      </c>
      <c r="H954" t="s">
        <v>1121</v>
      </c>
      <c r="K954">
        <v>826.5</v>
      </c>
      <c r="L954">
        <v>732.5</v>
      </c>
      <c r="N954">
        <v>94</v>
      </c>
    </row>
    <row r="955" spans="1:14" x14ac:dyDescent="0.3">
      <c r="A955" t="s">
        <v>123</v>
      </c>
      <c r="B955" t="s">
        <v>578</v>
      </c>
      <c r="C955" t="s">
        <v>2616</v>
      </c>
      <c r="D955" t="s">
        <v>1119</v>
      </c>
      <c r="G955">
        <f t="shared" si="14"/>
        <v>0</v>
      </c>
      <c r="H955" t="s">
        <v>1121</v>
      </c>
      <c r="K955" s="2">
        <v>1600.05</v>
      </c>
      <c r="L955" s="2">
        <v>1506.05</v>
      </c>
      <c r="N955">
        <v>94</v>
      </c>
    </row>
    <row r="956" spans="1:14" x14ac:dyDescent="0.3">
      <c r="A956" t="s">
        <v>124</v>
      </c>
      <c r="B956" t="s">
        <v>1037</v>
      </c>
      <c r="C956" t="s">
        <v>2617</v>
      </c>
      <c r="D956" t="s">
        <v>1119</v>
      </c>
      <c r="G956">
        <f t="shared" si="14"/>
        <v>0</v>
      </c>
      <c r="H956" t="s">
        <v>1121</v>
      </c>
      <c r="K956" s="2">
        <v>1600.05</v>
      </c>
      <c r="L956" s="2">
        <v>1506.05</v>
      </c>
      <c r="N956">
        <v>94</v>
      </c>
    </row>
    <row r="957" spans="1:14" x14ac:dyDescent="0.3">
      <c r="A957" t="s">
        <v>125</v>
      </c>
      <c r="B957" t="s">
        <v>2576</v>
      </c>
      <c r="C957" t="s">
        <v>2618</v>
      </c>
      <c r="D957" t="s">
        <v>1119</v>
      </c>
      <c r="G957">
        <f t="shared" si="14"/>
        <v>0</v>
      </c>
      <c r="H957" t="s">
        <v>1121</v>
      </c>
      <c r="K957" s="2">
        <v>1686.55</v>
      </c>
      <c r="L957" s="2">
        <v>1592.55</v>
      </c>
      <c r="N957">
        <v>94</v>
      </c>
    </row>
    <row r="958" spans="1:14" x14ac:dyDescent="0.3">
      <c r="A958" t="s">
        <v>126</v>
      </c>
      <c r="B958" t="s">
        <v>576</v>
      </c>
      <c r="C958" t="s">
        <v>2619</v>
      </c>
      <c r="D958" t="s">
        <v>1119</v>
      </c>
      <c r="E958" t="s">
        <v>2477</v>
      </c>
      <c r="F958">
        <v>2.0499999999999998</v>
      </c>
      <c r="G958">
        <f t="shared" si="14"/>
        <v>2.083333333333333</v>
      </c>
      <c r="H958" t="s">
        <v>1121</v>
      </c>
      <c r="K958">
        <v>601.6</v>
      </c>
      <c r="L958">
        <v>417.6</v>
      </c>
      <c r="M958">
        <v>90</v>
      </c>
      <c r="N958">
        <v>94</v>
      </c>
    </row>
    <row r="959" spans="1:14" x14ac:dyDescent="0.3">
      <c r="A959" t="s">
        <v>129</v>
      </c>
      <c r="B959" t="s">
        <v>577</v>
      </c>
      <c r="C959" t="s">
        <v>2620</v>
      </c>
      <c r="D959" t="s">
        <v>1119</v>
      </c>
      <c r="E959" t="s">
        <v>2477</v>
      </c>
      <c r="F959">
        <v>2.0499999999999998</v>
      </c>
      <c r="G959">
        <f t="shared" si="14"/>
        <v>2.083333333333333</v>
      </c>
      <c r="H959" t="s">
        <v>1121</v>
      </c>
      <c r="K959" s="2">
        <v>1006.5</v>
      </c>
      <c r="L959">
        <v>822.5</v>
      </c>
      <c r="M959">
        <v>90</v>
      </c>
      <c r="N959">
        <v>94</v>
      </c>
    </row>
    <row r="960" spans="1:14" x14ac:dyDescent="0.3">
      <c r="A960" t="s">
        <v>130</v>
      </c>
      <c r="B960" t="s">
        <v>578</v>
      </c>
      <c r="C960" t="s">
        <v>2621</v>
      </c>
      <c r="D960" t="s">
        <v>1119</v>
      </c>
      <c r="E960" t="s">
        <v>2477</v>
      </c>
      <c r="F960">
        <v>2.0499999999999998</v>
      </c>
      <c r="G960">
        <f t="shared" si="14"/>
        <v>2.083333333333333</v>
      </c>
      <c r="H960" t="s">
        <v>1121</v>
      </c>
      <c r="K960" s="2">
        <v>1862.5</v>
      </c>
      <c r="L960" s="2">
        <v>1678.5</v>
      </c>
      <c r="M960">
        <v>90</v>
      </c>
      <c r="N960">
        <v>94</v>
      </c>
    </row>
    <row r="961" spans="1:14" x14ac:dyDescent="0.3">
      <c r="A961" t="s">
        <v>131</v>
      </c>
      <c r="B961" t="s">
        <v>576</v>
      </c>
      <c r="C961" t="s">
        <v>2622</v>
      </c>
      <c r="D961" t="s">
        <v>1119</v>
      </c>
      <c r="E961" t="s">
        <v>2477</v>
      </c>
      <c r="F961">
        <v>2.0499999999999998</v>
      </c>
      <c r="G961">
        <f t="shared" si="14"/>
        <v>2.083333333333333</v>
      </c>
      <c r="H961" t="s">
        <v>1121</v>
      </c>
      <c r="K961">
        <v>601.6</v>
      </c>
      <c r="L961">
        <v>417.6</v>
      </c>
      <c r="M961">
        <v>90</v>
      </c>
      <c r="N961">
        <v>94</v>
      </c>
    </row>
    <row r="962" spans="1:14" x14ac:dyDescent="0.3">
      <c r="A962" t="s">
        <v>133</v>
      </c>
      <c r="B962" t="s">
        <v>577</v>
      </c>
      <c r="C962" t="s">
        <v>2623</v>
      </c>
      <c r="D962" t="s">
        <v>1119</v>
      </c>
      <c r="E962" t="s">
        <v>2477</v>
      </c>
      <c r="F962">
        <v>2.0499999999999998</v>
      </c>
      <c r="G962">
        <f t="shared" si="14"/>
        <v>2.083333333333333</v>
      </c>
      <c r="H962" t="s">
        <v>1121</v>
      </c>
      <c r="K962" s="2">
        <v>1006.5</v>
      </c>
      <c r="L962">
        <v>822.5</v>
      </c>
      <c r="M962">
        <v>90</v>
      </c>
      <c r="N962">
        <v>94</v>
      </c>
    </row>
    <row r="963" spans="1:14" x14ac:dyDescent="0.3">
      <c r="A963" t="s">
        <v>134</v>
      </c>
      <c r="B963" t="s">
        <v>578</v>
      </c>
      <c r="C963" t="s">
        <v>2624</v>
      </c>
      <c r="D963" t="s">
        <v>1119</v>
      </c>
      <c r="E963" t="s">
        <v>2477</v>
      </c>
      <c r="F963">
        <v>2.0499999999999998</v>
      </c>
      <c r="G963">
        <f t="shared" ref="G963:G1026" si="15">(F963-INT(F963))*5/3+INT(F963)</f>
        <v>2.083333333333333</v>
      </c>
      <c r="H963" t="s">
        <v>1121</v>
      </c>
      <c r="K963" s="2">
        <v>1862.5</v>
      </c>
      <c r="L963" s="2">
        <v>1678.5</v>
      </c>
      <c r="M963">
        <v>90</v>
      </c>
      <c r="N963">
        <v>94</v>
      </c>
    </row>
    <row r="964" spans="1:14" x14ac:dyDescent="0.3">
      <c r="A964" t="s">
        <v>135</v>
      </c>
      <c r="B964" t="s">
        <v>576</v>
      </c>
      <c r="C964" t="s">
        <v>2625</v>
      </c>
      <c r="D964" t="s">
        <v>1119</v>
      </c>
      <c r="E964" t="s">
        <v>2477</v>
      </c>
      <c r="F964">
        <v>2.0499999999999998</v>
      </c>
      <c r="G964">
        <f t="shared" si="15"/>
        <v>2.083333333333333</v>
      </c>
      <c r="H964" t="s">
        <v>1121</v>
      </c>
      <c r="K964">
        <v>601.6</v>
      </c>
      <c r="L964">
        <v>417.6</v>
      </c>
      <c r="M964">
        <v>90</v>
      </c>
      <c r="N964">
        <v>94</v>
      </c>
    </row>
    <row r="965" spans="1:14" x14ac:dyDescent="0.3">
      <c r="A965" t="s">
        <v>137</v>
      </c>
      <c r="B965" t="s">
        <v>577</v>
      </c>
      <c r="C965" t="s">
        <v>2626</v>
      </c>
      <c r="D965" t="s">
        <v>1119</v>
      </c>
      <c r="E965" t="s">
        <v>2477</v>
      </c>
      <c r="F965">
        <v>2.0499999999999998</v>
      </c>
      <c r="G965">
        <f t="shared" si="15"/>
        <v>2.083333333333333</v>
      </c>
      <c r="H965" t="s">
        <v>1121</v>
      </c>
      <c r="K965" s="2">
        <v>1006.5</v>
      </c>
      <c r="L965">
        <v>822.5</v>
      </c>
      <c r="M965">
        <v>90</v>
      </c>
      <c r="N965">
        <v>94</v>
      </c>
    </row>
    <row r="966" spans="1:14" x14ac:dyDescent="0.3">
      <c r="A966" t="s">
        <v>138</v>
      </c>
      <c r="B966" t="s">
        <v>578</v>
      </c>
      <c r="C966" t="s">
        <v>2627</v>
      </c>
      <c r="D966" t="s">
        <v>1119</v>
      </c>
      <c r="E966" t="s">
        <v>2477</v>
      </c>
      <c r="F966">
        <v>2.0499999999999998</v>
      </c>
      <c r="G966">
        <f t="shared" si="15"/>
        <v>2.083333333333333</v>
      </c>
      <c r="H966" t="s">
        <v>1121</v>
      </c>
      <c r="K966" s="2">
        <v>1862.5</v>
      </c>
      <c r="L966" s="2">
        <v>1678.5</v>
      </c>
      <c r="M966">
        <v>90</v>
      </c>
      <c r="N966">
        <v>94</v>
      </c>
    </row>
    <row r="967" spans="1:14" x14ac:dyDescent="0.3">
      <c r="A967" t="s">
        <v>556</v>
      </c>
      <c r="C967" t="s">
        <v>2628</v>
      </c>
      <c r="D967" t="s">
        <v>1119</v>
      </c>
      <c r="E967" t="s">
        <v>1567</v>
      </c>
      <c r="F967">
        <v>1.5</v>
      </c>
      <c r="G967">
        <f t="shared" si="15"/>
        <v>1.8333333333333335</v>
      </c>
      <c r="H967" t="s">
        <v>1121</v>
      </c>
      <c r="K967">
        <v>485.4</v>
      </c>
      <c r="L967">
        <v>319.39999999999998</v>
      </c>
      <c r="M967">
        <v>72</v>
      </c>
      <c r="N967">
        <v>94</v>
      </c>
    </row>
    <row r="968" spans="1:14" x14ac:dyDescent="0.3">
      <c r="A968" t="s">
        <v>559</v>
      </c>
      <c r="C968" t="s">
        <v>2629</v>
      </c>
      <c r="D968" t="s">
        <v>1119</v>
      </c>
      <c r="E968" t="s">
        <v>1567</v>
      </c>
      <c r="F968">
        <v>1.5</v>
      </c>
      <c r="G968">
        <f t="shared" si="15"/>
        <v>1.8333333333333335</v>
      </c>
      <c r="H968" t="s">
        <v>1121</v>
      </c>
      <c r="K968" s="2">
        <v>1132.8</v>
      </c>
      <c r="L968">
        <v>966.8</v>
      </c>
      <c r="M968">
        <v>72</v>
      </c>
      <c r="N968">
        <v>94</v>
      </c>
    </row>
    <row r="969" spans="1:14" x14ac:dyDescent="0.3">
      <c r="A969" t="s">
        <v>560</v>
      </c>
      <c r="C969" t="s">
        <v>2630</v>
      </c>
      <c r="D969" t="s">
        <v>1119</v>
      </c>
      <c r="E969" t="s">
        <v>1567</v>
      </c>
      <c r="F969">
        <v>1.5</v>
      </c>
      <c r="G969">
        <f t="shared" si="15"/>
        <v>1.8333333333333335</v>
      </c>
      <c r="H969" t="s">
        <v>1121</v>
      </c>
      <c r="K969" s="2">
        <v>1168.8</v>
      </c>
      <c r="L969" s="2">
        <v>1002.8</v>
      </c>
      <c r="M969">
        <v>72</v>
      </c>
      <c r="N969">
        <v>94</v>
      </c>
    </row>
    <row r="970" spans="1:14" x14ac:dyDescent="0.3">
      <c r="A970" t="s">
        <v>619</v>
      </c>
      <c r="B970">
        <v>500</v>
      </c>
      <c r="C970" t="s">
        <v>2631</v>
      </c>
      <c r="D970" t="s">
        <v>1119</v>
      </c>
      <c r="E970" t="s">
        <v>1469</v>
      </c>
      <c r="F970">
        <v>1.1000000000000001</v>
      </c>
      <c r="G970">
        <f t="shared" si="15"/>
        <v>1.1666666666666667</v>
      </c>
      <c r="H970" t="s">
        <v>1121</v>
      </c>
      <c r="K970">
        <v>471.45</v>
      </c>
      <c r="L970">
        <v>341.45</v>
      </c>
      <c r="M970">
        <v>36</v>
      </c>
      <c r="N970">
        <v>94</v>
      </c>
    </row>
    <row r="971" spans="1:14" x14ac:dyDescent="0.3">
      <c r="A971" t="s">
        <v>2632</v>
      </c>
      <c r="B971" t="s">
        <v>2632</v>
      </c>
      <c r="C971" t="s">
        <v>2633</v>
      </c>
      <c r="D971" t="s">
        <v>1119</v>
      </c>
      <c r="E971" t="s">
        <v>1144</v>
      </c>
      <c r="F971">
        <v>6</v>
      </c>
      <c r="G971">
        <f t="shared" si="15"/>
        <v>6</v>
      </c>
      <c r="H971" t="s">
        <v>1121</v>
      </c>
      <c r="K971">
        <v>72</v>
      </c>
      <c r="M971">
        <v>72</v>
      </c>
    </row>
    <row r="972" spans="1:14" x14ac:dyDescent="0.3">
      <c r="A972" t="s">
        <v>2634</v>
      </c>
      <c r="B972" t="s">
        <v>2634</v>
      </c>
      <c r="C972" t="s">
        <v>2635</v>
      </c>
      <c r="D972" t="s">
        <v>1119</v>
      </c>
      <c r="E972" t="s">
        <v>1229</v>
      </c>
      <c r="F972">
        <v>3</v>
      </c>
      <c r="G972">
        <f t="shared" si="15"/>
        <v>3</v>
      </c>
      <c r="H972" t="s">
        <v>1121</v>
      </c>
      <c r="K972">
        <v>310</v>
      </c>
      <c r="M972">
        <v>216</v>
      </c>
      <c r="N972">
        <v>94</v>
      </c>
    </row>
    <row r="973" spans="1:14" x14ac:dyDescent="0.3">
      <c r="A973" t="s">
        <v>2636</v>
      </c>
      <c r="C973" t="s">
        <v>2637</v>
      </c>
      <c r="D973" t="s">
        <v>1119</v>
      </c>
      <c r="G973">
        <f t="shared" si="15"/>
        <v>0</v>
      </c>
    </row>
    <row r="974" spans="1:14" x14ac:dyDescent="0.3">
      <c r="A974" t="s">
        <v>306</v>
      </c>
      <c r="B974">
        <v>2000</v>
      </c>
      <c r="C974" t="s">
        <v>2638</v>
      </c>
      <c r="D974" t="s">
        <v>1119</v>
      </c>
      <c r="E974" t="s">
        <v>1178</v>
      </c>
      <c r="F974">
        <v>5</v>
      </c>
      <c r="G974">
        <f t="shared" si="15"/>
        <v>5</v>
      </c>
      <c r="H974" t="s">
        <v>1121</v>
      </c>
      <c r="K974">
        <v>783.95</v>
      </c>
      <c r="L974">
        <v>329.95</v>
      </c>
      <c r="M974">
        <v>360</v>
      </c>
      <c r="N974">
        <v>94</v>
      </c>
    </row>
    <row r="975" spans="1:14" x14ac:dyDescent="0.3">
      <c r="A975" t="s">
        <v>307</v>
      </c>
      <c r="B975">
        <v>500</v>
      </c>
      <c r="C975" t="s">
        <v>2639</v>
      </c>
      <c r="D975" t="s">
        <v>1119</v>
      </c>
      <c r="E975" t="s">
        <v>1136</v>
      </c>
      <c r="F975">
        <v>4</v>
      </c>
      <c r="G975">
        <f t="shared" si="15"/>
        <v>4</v>
      </c>
      <c r="H975" t="s">
        <v>1121</v>
      </c>
      <c r="K975">
        <v>572.54999999999995</v>
      </c>
      <c r="L975">
        <v>190.55</v>
      </c>
      <c r="M975">
        <v>288</v>
      </c>
      <c r="N975">
        <v>94</v>
      </c>
    </row>
    <row r="976" spans="1:14" x14ac:dyDescent="0.3">
      <c r="A976" t="s">
        <v>309</v>
      </c>
      <c r="B976">
        <v>1000</v>
      </c>
      <c r="C976" t="s">
        <v>2640</v>
      </c>
      <c r="D976" t="s">
        <v>1119</v>
      </c>
      <c r="E976" t="s">
        <v>1136</v>
      </c>
      <c r="F976">
        <v>4</v>
      </c>
      <c r="G976">
        <f t="shared" si="15"/>
        <v>4</v>
      </c>
      <c r="H976" t="s">
        <v>1121</v>
      </c>
      <c r="K976">
        <v>620.04999999999995</v>
      </c>
      <c r="L976">
        <v>238.05</v>
      </c>
      <c r="M976">
        <v>288</v>
      </c>
      <c r="N976">
        <v>94</v>
      </c>
    </row>
    <row r="977" spans="1:14" x14ac:dyDescent="0.3">
      <c r="A977" t="s">
        <v>310</v>
      </c>
      <c r="B977">
        <v>2000</v>
      </c>
      <c r="C977" t="s">
        <v>2641</v>
      </c>
      <c r="D977" t="s">
        <v>1119</v>
      </c>
      <c r="E977" t="s">
        <v>1136</v>
      </c>
      <c r="F977">
        <v>4</v>
      </c>
      <c r="G977">
        <f t="shared" si="15"/>
        <v>4</v>
      </c>
      <c r="H977" t="s">
        <v>1121</v>
      </c>
      <c r="K977">
        <v>786.55</v>
      </c>
      <c r="L977">
        <v>332.55</v>
      </c>
      <c r="M977">
        <v>360</v>
      </c>
      <c r="N977">
        <v>94</v>
      </c>
    </row>
    <row r="978" spans="1:14" x14ac:dyDescent="0.3">
      <c r="A978" t="s">
        <v>311</v>
      </c>
      <c r="B978">
        <v>500</v>
      </c>
      <c r="C978" t="s">
        <v>2642</v>
      </c>
      <c r="D978" t="s">
        <v>1119</v>
      </c>
      <c r="E978" t="s">
        <v>1136</v>
      </c>
      <c r="F978">
        <v>4</v>
      </c>
      <c r="G978">
        <f t="shared" si="15"/>
        <v>4</v>
      </c>
      <c r="H978" t="s">
        <v>1121</v>
      </c>
      <c r="K978">
        <v>535.54999999999995</v>
      </c>
      <c r="L978">
        <v>153.55000000000001</v>
      </c>
      <c r="M978">
        <v>288</v>
      </c>
      <c r="N978">
        <v>94</v>
      </c>
    </row>
    <row r="979" spans="1:14" x14ac:dyDescent="0.3">
      <c r="A979" t="s">
        <v>313</v>
      </c>
      <c r="B979">
        <v>1000</v>
      </c>
      <c r="C979" t="s">
        <v>2643</v>
      </c>
      <c r="D979" t="s">
        <v>1119</v>
      </c>
      <c r="E979" t="s">
        <v>1136</v>
      </c>
      <c r="F979">
        <v>4</v>
      </c>
      <c r="G979">
        <f t="shared" si="15"/>
        <v>4</v>
      </c>
      <c r="H979" t="s">
        <v>1121</v>
      </c>
      <c r="K979">
        <v>672.05</v>
      </c>
      <c r="L979">
        <v>290.05</v>
      </c>
      <c r="M979">
        <v>288</v>
      </c>
      <c r="N979">
        <v>94</v>
      </c>
    </row>
    <row r="980" spans="1:14" x14ac:dyDescent="0.3">
      <c r="A980" t="s">
        <v>314</v>
      </c>
      <c r="B980">
        <v>2000</v>
      </c>
      <c r="C980" t="s">
        <v>2644</v>
      </c>
      <c r="D980" t="s">
        <v>1119</v>
      </c>
      <c r="E980" t="s">
        <v>1136</v>
      </c>
      <c r="F980">
        <v>4</v>
      </c>
      <c r="G980">
        <f t="shared" si="15"/>
        <v>4</v>
      </c>
      <c r="H980" t="s">
        <v>1121</v>
      </c>
      <c r="K980">
        <v>799.55</v>
      </c>
      <c r="L980">
        <v>345.55</v>
      </c>
      <c r="M980">
        <v>360</v>
      </c>
      <c r="N980">
        <v>94</v>
      </c>
    </row>
    <row r="981" spans="1:14" x14ac:dyDescent="0.3">
      <c r="A981" t="s">
        <v>315</v>
      </c>
      <c r="B981">
        <v>500</v>
      </c>
      <c r="C981" t="s">
        <v>2645</v>
      </c>
      <c r="D981" t="s">
        <v>1119</v>
      </c>
      <c r="E981" t="s">
        <v>1136</v>
      </c>
      <c r="F981">
        <v>4</v>
      </c>
      <c r="G981">
        <f t="shared" si="15"/>
        <v>4</v>
      </c>
      <c r="H981" t="s">
        <v>1121</v>
      </c>
      <c r="K981">
        <v>750.35</v>
      </c>
      <c r="L981">
        <v>368.35</v>
      </c>
      <c r="M981">
        <v>288</v>
      </c>
      <c r="N981">
        <v>94</v>
      </c>
    </row>
    <row r="982" spans="1:14" x14ac:dyDescent="0.3">
      <c r="A982" t="s">
        <v>317</v>
      </c>
      <c r="B982">
        <v>1000</v>
      </c>
      <c r="C982" t="s">
        <v>2646</v>
      </c>
      <c r="D982" t="s">
        <v>1119</v>
      </c>
      <c r="E982" t="s">
        <v>1136</v>
      </c>
      <c r="F982">
        <v>4</v>
      </c>
      <c r="G982">
        <f t="shared" si="15"/>
        <v>4</v>
      </c>
      <c r="H982" t="s">
        <v>1121</v>
      </c>
      <c r="K982">
        <v>807.35</v>
      </c>
      <c r="L982">
        <v>425.35</v>
      </c>
      <c r="M982">
        <v>288</v>
      </c>
      <c r="N982">
        <v>94</v>
      </c>
    </row>
    <row r="983" spans="1:14" x14ac:dyDescent="0.3">
      <c r="A983" t="s">
        <v>318</v>
      </c>
      <c r="B983">
        <v>2000</v>
      </c>
      <c r="C983" t="s">
        <v>2647</v>
      </c>
      <c r="D983" t="s">
        <v>1119</v>
      </c>
      <c r="E983" t="s">
        <v>1136</v>
      </c>
      <c r="F983">
        <v>4</v>
      </c>
      <c r="G983">
        <f t="shared" si="15"/>
        <v>4</v>
      </c>
      <c r="H983" t="s">
        <v>1121</v>
      </c>
      <c r="K983">
        <v>816.35</v>
      </c>
      <c r="L983">
        <v>434.35</v>
      </c>
      <c r="M983">
        <v>288</v>
      </c>
      <c r="N983">
        <v>94</v>
      </c>
    </row>
    <row r="984" spans="1:14" x14ac:dyDescent="0.3">
      <c r="A984" t="s">
        <v>796</v>
      </c>
      <c r="B984">
        <v>500</v>
      </c>
      <c r="C984" t="s">
        <v>2648</v>
      </c>
      <c r="D984" t="s">
        <v>1119</v>
      </c>
      <c r="E984" t="s">
        <v>1136</v>
      </c>
      <c r="F984">
        <v>4</v>
      </c>
      <c r="G984">
        <f t="shared" si="15"/>
        <v>4</v>
      </c>
      <c r="H984" t="s">
        <v>1121</v>
      </c>
      <c r="K984">
        <v>580.35</v>
      </c>
      <c r="L984">
        <v>198.35</v>
      </c>
      <c r="M984">
        <v>288</v>
      </c>
      <c r="N984">
        <v>94</v>
      </c>
    </row>
    <row r="985" spans="1:14" x14ac:dyDescent="0.3">
      <c r="A985" t="s">
        <v>797</v>
      </c>
      <c r="B985">
        <v>1000</v>
      </c>
      <c r="C985" t="s">
        <v>2649</v>
      </c>
      <c r="D985" t="s">
        <v>1119</v>
      </c>
      <c r="E985" t="s">
        <v>1178</v>
      </c>
      <c r="F985">
        <v>5</v>
      </c>
      <c r="G985">
        <f t="shared" si="15"/>
        <v>5</v>
      </c>
      <c r="H985" t="s">
        <v>1121</v>
      </c>
      <c r="K985">
        <v>754.35</v>
      </c>
      <c r="L985">
        <v>300.35000000000002</v>
      </c>
      <c r="M985">
        <v>360</v>
      </c>
      <c r="N985">
        <v>94</v>
      </c>
    </row>
    <row r="986" spans="1:14" x14ac:dyDescent="0.3">
      <c r="A986" t="s">
        <v>798</v>
      </c>
      <c r="B986">
        <v>2000</v>
      </c>
      <c r="C986" t="s">
        <v>2650</v>
      </c>
      <c r="D986" t="s">
        <v>1119</v>
      </c>
      <c r="E986" t="s">
        <v>1178</v>
      </c>
      <c r="F986">
        <v>5</v>
      </c>
      <c r="G986">
        <f t="shared" si="15"/>
        <v>5</v>
      </c>
      <c r="H986" t="s">
        <v>1121</v>
      </c>
      <c r="K986" s="2">
        <v>1045.3499999999999</v>
      </c>
      <c r="L986">
        <v>447.35</v>
      </c>
      <c r="M986">
        <v>504</v>
      </c>
      <c r="N986">
        <v>94</v>
      </c>
    </row>
    <row r="987" spans="1:14" x14ac:dyDescent="0.3">
      <c r="A987" t="s">
        <v>837</v>
      </c>
      <c r="B987">
        <v>500</v>
      </c>
      <c r="C987" t="s">
        <v>2651</v>
      </c>
      <c r="D987" t="s">
        <v>1119</v>
      </c>
      <c r="E987" t="s">
        <v>1136</v>
      </c>
      <c r="F987">
        <v>4</v>
      </c>
      <c r="G987">
        <f t="shared" si="15"/>
        <v>4</v>
      </c>
      <c r="H987" t="s">
        <v>1121</v>
      </c>
      <c r="K987">
        <v>522.35</v>
      </c>
      <c r="L987">
        <v>140.35</v>
      </c>
      <c r="M987">
        <v>288</v>
      </c>
      <c r="N987">
        <v>94</v>
      </c>
    </row>
    <row r="988" spans="1:14" x14ac:dyDescent="0.3">
      <c r="A988" t="s">
        <v>838</v>
      </c>
      <c r="B988">
        <v>1000</v>
      </c>
      <c r="C988" t="s">
        <v>2652</v>
      </c>
      <c r="D988" t="s">
        <v>1119</v>
      </c>
      <c r="E988" t="s">
        <v>1178</v>
      </c>
      <c r="F988">
        <v>5</v>
      </c>
      <c r="G988">
        <f t="shared" si="15"/>
        <v>5</v>
      </c>
      <c r="H988" t="s">
        <v>1121</v>
      </c>
      <c r="K988">
        <v>717.35</v>
      </c>
      <c r="L988">
        <v>263.35000000000002</v>
      </c>
      <c r="M988">
        <v>360</v>
      </c>
      <c r="N988">
        <v>94</v>
      </c>
    </row>
    <row r="989" spans="1:14" x14ac:dyDescent="0.3">
      <c r="A989" t="s">
        <v>839</v>
      </c>
      <c r="B989">
        <v>2000</v>
      </c>
      <c r="C989" t="s">
        <v>2653</v>
      </c>
      <c r="D989" t="s">
        <v>1119</v>
      </c>
      <c r="E989" t="s">
        <v>1178</v>
      </c>
      <c r="F989">
        <v>5</v>
      </c>
      <c r="G989">
        <f t="shared" si="15"/>
        <v>5</v>
      </c>
      <c r="H989" t="s">
        <v>1121</v>
      </c>
      <c r="K989" s="2">
        <v>1057.8499999999999</v>
      </c>
      <c r="L989">
        <v>459.85</v>
      </c>
      <c r="M989">
        <v>504</v>
      </c>
      <c r="N989">
        <v>94</v>
      </c>
    </row>
    <row r="990" spans="1:14" x14ac:dyDescent="0.3">
      <c r="A990" t="s">
        <v>840</v>
      </c>
      <c r="B990">
        <v>500</v>
      </c>
      <c r="C990" t="s">
        <v>2654</v>
      </c>
      <c r="D990" t="s">
        <v>1119</v>
      </c>
      <c r="E990" t="s">
        <v>1136</v>
      </c>
      <c r="F990">
        <v>4</v>
      </c>
      <c r="G990">
        <f t="shared" si="15"/>
        <v>4</v>
      </c>
      <c r="H990" t="s">
        <v>1121</v>
      </c>
      <c r="K990">
        <v>556.35</v>
      </c>
      <c r="L990">
        <v>174.35</v>
      </c>
      <c r="M990">
        <v>288</v>
      </c>
      <c r="N990">
        <v>94</v>
      </c>
    </row>
    <row r="991" spans="1:14" x14ac:dyDescent="0.3">
      <c r="A991" t="s">
        <v>841</v>
      </c>
      <c r="B991">
        <v>1000</v>
      </c>
      <c r="C991" t="s">
        <v>2655</v>
      </c>
      <c r="D991" t="s">
        <v>1119</v>
      </c>
      <c r="E991" t="s">
        <v>1178</v>
      </c>
      <c r="F991">
        <v>5</v>
      </c>
      <c r="G991">
        <f t="shared" si="15"/>
        <v>5</v>
      </c>
      <c r="H991" t="s">
        <v>1121</v>
      </c>
      <c r="K991">
        <v>754.35</v>
      </c>
      <c r="L991">
        <v>300.35000000000002</v>
      </c>
      <c r="M991">
        <v>360</v>
      </c>
      <c r="N991">
        <v>94</v>
      </c>
    </row>
    <row r="992" spans="1:14" x14ac:dyDescent="0.3">
      <c r="A992" t="s">
        <v>842</v>
      </c>
      <c r="B992">
        <v>2000</v>
      </c>
      <c r="C992" t="s">
        <v>2656</v>
      </c>
      <c r="D992" t="s">
        <v>1119</v>
      </c>
      <c r="E992" t="s">
        <v>1178</v>
      </c>
      <c r="F992">
        <v>5</v>
      </c>
      <c r="G992">
        <f t="shared" si="15"/>
        <v>5</v>
      </c>
      <c r="H992" t="s">
        <v>1121</v>
      </c>
      <c r="K992" s="2">
        <v>1094.8499999999999</v>
      </c>
      <c r="L992">
        <v>496.85</v>
      </c>
      <c r="M992">
        <v>504</v>
      </c>
      <c r="N992">
        <v>94</v>
      </c>
    </row>
    <row r="993" spans="1:14" x14ac:dyDescent="0.3">
      <c r="A993" t="s">
        <v>851</v>
      </c>
      <c r="B993">
        <v>500</v>
      </c>
      <c r="C993" t="s">
        <v>2657</v>
      </c>
      <c r="D993" t="s">
        <v>1119</v>
      </c>
      <c r="E993" t="s">
        <v>1136</v>
      </c>
      <c r="F993">
        <v>4</v>
      </c>
      <c r="G993">
        <f t="shared" si="15"/>
        <v>4</v>
      </c>
      <c r="H993" t="s">
        <v>1121</v>
      </c>
      <c r="K993">
        <v>580.35</v>
      </c>
      <c r="L993">
        <v>198.35</v>
      </c>
      <c r="M993">
        <v>288</v>
      </c>
      <c r="N993">
        <v>94</v>
      </c>
    </row>
    <row r="994" spans="1:14" x14ac:dyDescent="0.3">
      <c r="A994" t="s">
        <v>852</v>
      </c>
      <c r="B994">
        <v>1000</v>
      </c>
      <c r="C994" t="s">
        <v>2658</v>
      </c>
      <c r="D994" t="s">
        <v>1119</v>
      </c>
      <c r="E994" t="s">
        <v>1178</v>
      </c>
      <c r="F994">
        <v>5</v>
      </c>
      <c r="G994">
        <f t="shared" si="15"/>
        <v>5</v>
      </c>
      <c r="H994" t="s">
        <v>1121</v>
      </c>
      <c r="K994">
        <v>754.35</v>
      </c>
      <c r="L994">
        <v>300.35000000000002</v>
      </c>
      <c r="M994">
        <v>360</v>
      </c>
      <c r="N994">
        <v>94</v>
      </c>
    </row>
    <row r="995" spans="1:14" x14ac:dyDescent="0.3">
      <c r="A995" t="s">
        <v>853</v>
      </c>
      <c r="B995">
        <v>2000</v>
      </c>
      <c r="C995" t="s">
        <v>2659</v>
      </c>
      <c r="D995" t="s">
        <v>1119</v>
      </c>
      <c r="E995" t="s">
        <v>1178</v>
      </c>
      <c r="F995">
        <v>5</v>
      </c>
      <c r="G995">
        <f t="shared" si="15"/>
        <v>5</v>
      </c>
      <c r="H995" t="s">
        <v>1121</v>
      </c>
      <c r="K995" s="2">
        <v>1045.3499999999999</v>
      </c>
      <c r="L995">
        <v>447.35</v>
      </c>
      <c r="M995">
        <v>504</v>
      </c>
      <c r="N995">
        <v>94</v>
      </c>
    </row>
    <row r="996" spans="1:14" x14ac:dyDescent="0.3">
      <c r="A996" t="s">
        <v>864</v>
      </c>
      <c r="B996">
        <v>500</v>
      </c>
      <c r="C996" t="s">
        <v>2660</v>
      </c>
      <c r="D996" t="s">
        <v>1119</v>
      </c>
      <c r="E996" t="s">
        <v>1136</v>
      </c>
      <c r="F996">
        <v>4</v>
      </c>
      <c r="G996">
        <f t="shared" si="15"/>
        <v>4</v>
      </c>
      <c r="H996" t="s">
        <v>1121</v>
      </c>
      <c r="K996">
        <v>555.04999999999995</v>
      </c>
      <c r="L996">
        <v>173.05</v>
      </c>
      <c r="M996">
        <v>288</v>
      </c>
      <c r="N996">
        <v>94</v>
      </c>
    </row>
    <row r="997" spans="1:14" x14ac:dyDescent="0.3">
      <c r="A997" t="s">
        <v>865</v>
      </c>
      <c r="B997">
        <v>1000</v>
      </c>
      <c r="C997" t="s">
        <v>2661</v>
      </c>
      <c r="D997" t="s">
        <v>1119</v>
      </c>
      <c r="E997" t="s">
        <v>1136</v>
      </c>
      <c r="F997">
        <v>4</v>
      </c>
      <c r="G997">
        <f t="shared" si="15"/>
        <v>4</v>
      </c>
      <c r="H997" t="s">
        <v>1121</v>
      </c>
      <c r="K997">
        <v>717.05</v>
      </c>
      <c r="L997">
        <v>317.05</v>
      </c>
      <c r="M997">
        <v>306</v>
      </c>
      <c r="N997">
        <v>94</v>
      </c>
    </row>
    <row r="998" spans="1:14" x14ac:dyDescent="0.3">
      <c r="A998" t="s">
        <v>866</v>
      </c>
      <c r="B998">
        <v>2000</v>
      </c>
      <c r="C998" t="s">
        <v>2662</v>
      </c>
      <c r="D998" t="s">
        <v>1119</v>
      </c>
      <c r="E998" t="s">
        <v>1136</v>
      </c>
      <c r="F998">
        <v>4</v>
      </c>
      <c r="G998">
        <f t="shared" si="15"/>
        <v>4</v>
      </c>
      <c r="H998" t="s">
        <v>1121</v>
      </c>
      <c r="K998">
        <v>881.55</v>
      </c>
      <c r="L998">
        <v>409.55</v>
      </c>
      <c r="M998">
        <v>378</v>
      </c>
      <c r="N998">
        <v>94</v>
      </c>
    </row>
    <row r="999" spans="1:14" x14ac:dyDescent="0.3">
      <c r="A999" t="s">
        <v>867</v>
      </c>
      <c r="B999">
        <v>500</v>
      </c>
      <c r="C999" t="s">
        <v>2663</v>
      </c>
      <c r="D999" t="s">
        <v>1119</v>
      </c>
      <c r="E999" t="s">
        <v>1136</v>
      </c>
      <c r="F999">
        <v>4</v>
      </c>
      <c r="G999">
        <f t="shared" si="15"/>
        <v>4</v>
      </c>
      <c r="H999" t="s">
        <v>1121</v>
      </c>
      <c r="K999">
        <v>600.35</v>
      </c>
      <c r="L999">
        <v>218.35</v>
      </c>
      <c r="M999">
        <v>288</v>
      </c>
      <c r="N999">
        <v>94</v>
      </c>
    </row>
    <row r="1000" spans="1:14" x14ac:dyDescent="0.3">
      <c r="A1000" t="s">
        <v>869</v>
      </c>
      <c r="B1000">
        <v>1000</v>
      </c>
      <c r="C1000" t="s">
        <v>2664</v>
      </c>
      <c r="D1000" t="s">
        <v>1119</v>
      </c>
      <c r="E1000" t="s">
        <v>1178</v>
      </c>
      <c r="F1000">
        <v>5</v>
      </c>
      <c r="G1000">
        <f t="shared" si="15"/>
        <v>5</v>
      </c>
      <c r="H1000" t="s">
        <v>1121</v>
      </c>
      <c r="K1000">
        <v>874.35</v>
      </c>
      <c r="L1000">
        <v>420.35</v>
      </c>
      <c r="M1000">
        <v>360</v>
      </c>
      <c r="N1000">
        <v>94</v>
      </c>
    </row>
    <row r="1001" spans="1:14" x14ac:dyDescent="0.3">
      <c r="A1001" t="s">
        <v>870</v>
      </c>
      <c r="B1001">
        <v>2000</v>
      </c>
      <c r="C1001" t="s">
        <v>2665</v>
      </c>
      <c r="D1001" t="s">
        <v>1119</v>
      </c>
      <c r="E1001" t="s">
        <v>1178</v>
      </c>
      <c r="F1001">
        <v>5</v>
      </c>
      <c r="G1001">
        <f t="shared" si="15"/>
        <v>5</v>
      </c>
      <c r="H1001" t="s">
        <v>1121</v>
      </c>
      <c r="K1001" s="2">
        <v>1215.8499999999999</v>
      </c>
      <c r="L1001">
        <v>617.85</v>
      </c>
      <c r="M1001">
        <v>504</v>
      </c>
      <c r="N1001">
        <v>94</v>
      </c>
    </row>
    <row r="1002" spans="1:14" x14ac:dyDescent="0.3">
      <c r="A1002" t="s">
        <v>293</v>
      </c>
      <c r="B1002">
        <v>500</v>
      </c>
      <c r="C1002" t="s">
        <v>2666</v>
      </c>
      <c r="D1002" t="s">
        <v>1119</v>
      </c>
      <c r="E1002" t="s">
        <v>1136</v>
      </c>
      <c r="F1002">
        <v>4</v>
      </c>
      <c r="G1002">
        <f t="shared" si="15"/>
        <v>4</v>
      </c>
      <c r="H1002" t="s">
        <v>1121</v>
      </c>
      <c r="K1002">
        <v>502.35</v>
      </c>
      <c r="L1002">
        <v>120.35</v>
      </c>
      <c r="M1002">
        <v>288</v>
      </c>
      <c r="N1002">
        <v>94</v>
      </c>
    </row>
    <row r="1003" spans="1:14" x14ac:dyDescent="0.3">
      <c r="A1003" t="s">
        <v>295</v>
      </c>
      <c r="B1003">
        <v>1000</v>
      </c>
      <c r="C1003" t="s">
        <v>2667</v>
      </c>
      <c r="D1003" t="s">
        <v>1119</v>
      </c>
      <c r="E1003" t="s">
        <v>1178</v>
      </c>
      <c r="F1003">
        <v>5</v>
      </c>
      <c r="G1003">
        <f t="shared" si="15"/>
        <v>5</v>
      </c>
      <c r="H1003" t="s">
        <v>1121</v>
      </c>
      <c r="K1003">
        <v>653.85</v>
      </c>
      <c r="L1003">
        <v>199.85</v>
      </c>
      <c r="M1003">
        <v>360</v>
      </c>
      <c r="N1003">
        <v>94</v>
      </c>
    </row>
    <row r="1004" spans="1:14" x14ac:dyDescent="0.3">
      <c r="A1004" t="s">
        <v>296</v>
      </c>
      <c r="B1004">
        <v>1500</v>
      </c>
      <c r="C1004" t="s">
        <v>2668</v>
      </c>
      <c r="D1004" t="s">
        <v>1119</v>
      </c>
      <c r="E1004" t="s">
        <v>1178</v>
      </c>
      <c r="F1004">
        <v>5</v>
      </c>
      <c r="G1004">
        <f t="shared" si="15"/>
        <v>5</v>
      </c>
      <c r="H1004" t="s">
        <v>1121</v>
      </c>
      <c r="K1004">
        <v>580.35</v>
      </c>
      <c r="L1004">
        <v>120.35</v>
      </c>
      <c r="M1004">
        <v>366</v>
      </c>
      <c r="N1004">
        <v>94</v>
      </c>
    </row>
    <row r="1005" spans="1:14" x14ac:dyDescent="0.3">
      <c r="A1005" t="s">
        <v>297</v>
      </c>
      <c r="B1005">
        <v>2000</v>
      </c>
      <c r="C1005" t="s">
        <v>2669</v>
      </c>
      <c r="D1005" t="s">
        <v>1119</v>
      </c>
      <c r="E1005" t="s">
        <v>1178</v>
      </c>
      <c r="F1005">
        <v>5</v>
      </c>
      <c r="G1005">
        <f t="shared" si="15"/>
        <v>5</v>
      </c>
      <c r="H1005" t="s">
        <v>1121</v>
      </c>
      <c r="K1005">
        <v>914.35</v>
      </c>
      <c r="L1005">
        <v>316.35000000000002</v>
      </c>
      <c r="M1005">
        <v>504</v>
      </c>
      <c r="N1005">
        <v>94</v>
      </c>
    </row>
    <row r="1006" spans="1:14" x14ac:dyDescent="0.3">
      <c r="A1006" t="s">
        <v>298</v>
      </c>
      <c r="B1006">
        <v>500</v>
      </c>
      <c r="C1006" t="s">
        <v>2670</v>
      </c>
      <c r="D1006" t="s">
        <v>1119</v>
      </c>
      <c r="E1006" t="s">
        <v>1136</v>
      </c>
      <c r="F1006">
        <v>4</v>
      </c>
      <c r="G1006">
        <f t="shared" si="15"/>
        <v>4</v>
      </c>
      <c r="H1006" t="s">
        <v>1121</v>
      </c>
      <c r="K1006">
        <v>542.85</v>
      </c>
      <c r="L1006">
        <v>160.85</v>
      </c>
      <c r="M1006">
        <v>288</v>
      </c>
      <c r="N1006">
        <v>94</v>
      </c>
    </row>
    <row r="1007" spans="1:14" x14ac:dyDescent="0.3">
      <c r="A1007" t="s">
        <v>300</v>
      </c>
      <c r="B1007">
        <v>1000</v>
      </c>
      <c r="C1007" t="s">
        <v>2671</v>
      </c>
      <c r="D1007" t="s">
        <v>1119</v>
      </c>
      <c r="E1007" t="s">
        <v>1178</v>
      </c>
      <c r="F1007">
        <v>5</v>
      </c>
      <c r="G1007">
        <f t="shared" si="15"/>
        <v>5</v>
      </c>
      <c r="H1007" t="s">
        <v>1121</v>
      </c>
      <c r="K1007">
        <v>788.35</v>
      </c>
      <c r="L1007">
        <v>334.35</v>
      </c>
      <c r="M1007">
        <v>360</v>
      </c>
      <c r="N1007">
        <v>94</v>
      </c>
    </row>
    <row r="1008" spans="1:14" x14ac:dyDescent="0.3">
      <c r="A1008" t="s">
        <v>301</v>
      </c>
      <c r="B1008">
        <v>1500</v>
      </c>
      <c r="C1008" t="s">
        <v>2672</v>
      </c>
      <c r="D1008" t="s">
        <v>1119</v>
      </c>
      <c r="E1008" t="s">
        <v>1178</v>
      </c>
      <c r="F1008">
        <v>5</v>
      </c>
      <c r="G1008">
        <f t="shared" si="15"/>
        <v>5</v>
      </c>
      <c r="H1008" t="s">
        <v>1121</v>
      </c>
      <c r="K1008">
        <v>592.35</v>
      </c>
      <c r="L1008">
        <v>132.35</v>
      </c>
      <c r="M1008">
        <v>366</v>
      </c>
      <c r="N1008">
        <v>94</v>
      </c>
    </row>
    <row r="1009" spans="1:14" x14ac:dyDescent="0.3">
      <c r="A1009" t="s">
        <v>302</v>
      </c>
      <c r="B1009">
        <v>2000</v>
      </c>
      <c r="C1009" t="s">
        <v>2673</v>
      </c>
      <c r="D1009" t="s">
        <v>1119</v>
      </c>
      <c r="E1009" t="s">
        <v>1178</v>
      </c>
      <c r="F1009">
        <v>5</v>
      </c>
      <c r="G1009">
        <f t="shared" si="15"/>
        <v>5</v>
      </c>
      <c r="H1009" t="s">
        <v>1121</v>
      </c>
      <c r="K1009" s="2">
        <v>1129.8499999999999</v>
      </c>
      <c r="L1009">
        <v>531.85</v>
      </c>
      <c r="M1009">
        <v>504</v>
      </c>
      <c r="N1009">
        <v>94</v>
      </c>
    </row>
    <row r="1010" spans="1:14" x14ac:dyDescent="0.3">
      <c r="A1010" t="s">
        <v>303</v>
      </c>
      <c r="B1010">
        <v>500</v>
      </c>
      <c r="C1010" t="s">
        <v>2674</v>
      </c>
      <c r="D1010" t="s">
        <v>1119</v>
      </c>
      <c r="E1010" t="s">
        <v>1136</v>
      </c>
      <c r="F1010">
        <v>4</v>
      </c>
      <c r="G1010">
        <f t="shared" si="15"/>
        <v>4</v>
      </c>
      <c r="H1010" t="s">
        <v>1121</v>
      </c>
      <c r="K1010">
        <v>554.45000000000005</v>
      </c>
      <c r="L1010">
        <v>172.45</v>
      </c>
      <c r="M1010">
        <v>288</v>
      </c>
      <c r="N1010">
        <v>94</v>
      </c>
    </row>
    <row r="1011" spans="1:14" x14ac:dyDescent="0.3">
      <c r="A1011" t="s">
        <v>305</v>
      </c>
      <c r="B1011">
        <v>1000</v>
      </c>
      <c r="C1011" t="s">
        <v>2675</v>
      </c>
      <c r="D1011" t="s">
        <v>1119</v>
      </c>
      <c r="E1011" t="s">
        <v>1178</v>
      </c>
      <c r="F1011">
        <v>5</v>
      </c>
      <c r="G1011">
        <f t="shared" si="15"/>
        <v>5</v>
      </c>
      <c r="H1011" t="s">
        <v>1121</v>
      </c>
      <c r="K1011">
        <v>643.95000000000005</v>
      </c>
      <c r="L1011">
        <v>189.95</v>
      </c>
      <c r="M1011">
        <v>360</v>
      </c>
      <c r="N1011">
        <v>94</v>
      </c>
    </row>
    <row r="1012" spans="1:14" x14ac:dyDescent="0.3">
      <c r="A1012" t="s">
        <v>2676</v>
      </c>
      <c r="C1012" t="s">
        <v>2677</v>
      </c>
      <c r="D1012" t="s">
        <v>1119</v>
      </c>
      <c r="E1012" t="s">
        <v>1144</v>
      </c>
      <c r="F1012">
        <v>6</v>
      </c>
      <c r="G1012">
        <f t="shared" si="15"/>
        <v>6</v>
      </c>
      <c r="H1012" t="s">
        <v>1121</v>
      </c>
      <c r="K1012">
        <v>432</v>
      </c>
      <c r="M1012">
        <v>432</v>
      </c>
    </row>
    <row r="1013" spans="1:14" x14ac:dyDescent="0.3">
      <c r="A1013" t="s">
        <v>2678</v>
      </c>
      <c r="C1013" t="s">
        <v>2679</v>
      </c>
      <c r="D1013" t="s">
        <v>1119</v>
      </c>
      <c r="G1013">
        <f t="shared" si="15"/>
        <v>0</v>
      </c>
    </row>
    <row r="1014" spans="1:14" x14ac:dyDescent="0.3">
      <c r="A1014" t="s">
        <v>2680</v>
      </c>
      <c r="C1014" t="s">
        <v>2681</v>
      </c>
      <c r="D1014" t="s">
        <v>1119</v>
      </c>
      <c r="E1014" t="s">
        <v>1136</v>
      </c>
      <c r="F1014">
        <v>4</v>
      </c>
      <c r="G1014">
        <f t="shared" si="15"/>
        <v>4</v>
      </c>
      <c r="K1014">
        <v>577.95000000000005</v>
      </c>
      <c r="L1014">
        <v>194.95</v>
      </c>
      <c r="M1014">
        <v>306</v>
      </c>
      <c r="N1014">
        <v>77</v>
      </c>
    </row>
    <row r="1015" spans="1:14" x14ac:dyDescent="0.3">
      <c r="A1015" t="s">
        <v>2682</v>
      </c>
      <c r="C1015" t="s">
        <v>2683</v>
      </c>
      <c r="D1015" t="s">
        <v>1119</v>
      </c>
      <c r="E1015" t="s">
        <v>1133</v>
      </c>
      <c r="F1015">
        <v>2</v>
      </c>
      <c r="G1015">
        <f t="shared" si="15"/>
        <v>2</v>
      </c>
      <c r="H1015" t="s">
        <v>1121</v>
      </c>
      <c r="K1015">
        <v>266.45</v>
      </c>
      <c r="L1015">
        <v>122.45</v>
      </c>
      <c r="M1015">
        <v>144</v>
      </c>
    </row>
    <row r="1016" spans="1:14" x14ac:dyDescent="0.3">
      <c r="A1016" t="s">
        <v>2684</v>
      </c>
      <c r="C1016" t="s">
        <v>2685</v>
      </c>
      <c r="D1016" t="s">
        <v>1119</v>
      </c>
      <c r="E1016" t="s">
        <v>1224</v>
      </c>
      <c r="F1016">
        <v>1.3</v>
      </c>
      <c r="G1016">
        <f t="shared" si="15"/>
        <v>1.5</v>
      </c>
      <c r="H1016" t="s">
        <v>1121</v>
      </c>
      <c r="K1016">
        <v>165.15</v>
      </c>
      <c r="L1016">
        <v>39.15</v>
      </c>
      <c r="M1016">
        <v>126</v>
      </c>
    </row>
    <row r="1017" spans="1:14" x14ac:dyDescent="0.3">
      <c r="A1017" t="s">
        <v>2686</v>
      </c>
      <c r="C1017" t="s">
        <v>2687</v>
      </c>
      <c r="D1017" t="s">
        <v>1119</v>
      </c>
      <c r="E1017" t="s">
        <v>1229</v>
      </c>
      <c r="F1017">
        <v>3</v>
      </c>
      <c r="G1017">
        <f t="shared" si="15"/>
        <v>3</v>
      </c>
      <c r="H1017" t="s">
        <v>1121</v>
      </c>
      <c r="K1017">
        <v>311.64999999999998</v>
      </c>
      <c r="L1017">
        <v>77.650000000000006</v>
      </c>
      <c r="M1017">
        <v>234</v>
      </c>
    </row>
    <row r="1018" spans="1:14" x14ac:dyDescent="0.3">
      <c r="A1018" t="s">
        <v>2688</v>
      </c>
      <c r="C1018" t="s">
        <v>2689</v>
      </c>
      <c r="D1018" t="s">
        <v>1126</v>
      </c>
      <c r="E1018" t="s">
        <v>1150</v>
      </c>
      <c r="F1018">
        <v>1</v>
      </c>
      <c r="G1018">
        <f t="shared" si="15"/>
        <v>1</v>
      </c>
      <c r="H1018" t="s">
        <v>1121</v>
      </c>
      <c r="K1018">
        <v>130</v>
      </c>
      <c r="M1018">
        <v>72</v>
      </c>
      <c r="N1018">
        <v>58</v>
      </c>
    </row>
    <row r="1019" spans="1:14" x14ac:dyDescent="0.3">
      <c r="A1019" t="s">
        <v>2690</v>
      </c>
      <c r="C1019" t="s">
        <v>2691</v>
      </c>
      <c r="D1019" t="s">
        <v>1119</v>
      </c>
      <c r="E1019" t="s">
        <v>1136</v>
      </c>
      <c r="F1019">
        <v>4</v>
      </c>
      <c r="G1019">
        <f t="shared" si="15"/>
        <v>4</v>
      </c>
      <c r="H1019" t="s">
        <v>1121</v>
      </c>
      <c r="K1019">
        <v>655.55</v>
      </c>
      <c r="L1019">
        <v>290.55</v>
      </c>
      <c r="M1019">
        <v>288</v>
      </c>
      <c r="N1019">
        <v>77</v>
      </c>
    </row>
    <row r="1020" spans="1:14" x14ac:dyDescent="0.3">
      <c r="A1020" t="s">
        <v>2692</v>
      </c>
      <c r="C1020" t="s">
        <v>2693</v>
      </c>
      <c r="D1020" t="s">
        <v>1119</v>
      </c>
      <c r="E1020" t="s">
        <v>1229</v>
      </c>
      <c r="F1020">
        <v>3</v>
      </c>
      <c r="G1020">
        <f t="shared" si="15"/>
        <v>3</v>
      </c>
      <c r="K1020">
        <v>499.9</v>
      </c>
      <c r="L1020">
        <v>283.89999999999998</v>
      </c>
      <c r="M1020">
        <v>216</v>
      </c>
    </row>
    <row r="1021" spans="1:14" x14ac:dyDescent="0.3">
      <c r="A1021" t="s">
        <v>2694</v>
      </c>
      <c r="B1021" t="s">
        <v>2694</v>
      </c>
      <c r="C1021" t="s">
        <v>2695</v>
      </c>
      <c r="D1021" t="s">
        <v>1119</v>
      </c>
      <c r="G1021">
        <f t="shared" si="15"/>
        <v>0</v>
      </c>
      <c r="K1021">
        <v>186.85</v>
      </c>
      <c r="L1021">
        <v>186.85</v>
      </c>
    </row>
    <row r="1022" spans="1:14" x14ac:dyDescent="0.3">
      <c r="A1022" t="s">
        <v>2696</v>
      </c>
      <c r="B1022" t="s">
        <v>2696</v>
      </c>
      <c r="C1022" t="s">
        <v>2697</v>
      </c>
      <c r="D1022" t="s">
        <v>1119</v>
      </c>
      <c r="G1022">
        <f t="shared" si="15"/>
        <v>0</v>
      </c>
      <c r="K1022">
        <v>561.85</v>
      </c>
      <c r="L1022">
        <v>561.85</v>
      </c>
    </row>
    <row r="1023" spans="1:14" x14ac:dyDescent="0.3">
      <c r="A1023" t="s">
        <v>2698</v>
      </c>
      <c r="B1023" t="s">
        <v>2698</v>
      </c>
      <c r="C1023" t="s">
        <v>2699</v>
      </c>
      <c r="D1023" t="s">
        <v>1119</v>
      </c>
      <c r="E1023" t="s">
        <v>1133</v>
      </c>
      <c r="F1023">
        <v>2</v>
      </c>
      <c r="G1023">
        <f t="shared" si="15"/>
        <v>2</v>
      </c>
      <c r="H1023" t="s">
        <v>1121</v>
      </c>
      <c r="K1023">
        <v>182.65</v>
      </c>
      <c r="L1023">
        <v>38.65</v>
      </c>
      <c r="M1023">
        <v>144</v>
      </c>
    </row>
    <row r="1024" spans="1:14" x14ac:dyDescent="0.3">
      <c r="A1024" t="s">
        <v>2700</v>
      </c>
      <c r="B1024" t="s">
        <v>2700</v>
      </c>
      <c r="C1024" t="s">
        <v>2701</v>
      </c>
      <c r="D1024" t="s">
        <v>1119</v>
      </c>
      <c r="E1024" t="s">
        <v>1133</v>
      </c>
      <c r="F1024">
        <v>2</v>
      </c>
      <c r="G1024">
        <f t="shared" si="15"/>
        <v>2</v>
      </c>
      <c r="H1024" t="s">
        <v>1121</v>
      </c>
      <c r="K1024">
        <v>269.64999999999998</v>
      </c>
      <c r="L1024">
        <v>125.65</v>
      </c>
      <c r="M1024">
        <v>144</v>
      </c>
    </row>
    <row r="1025" spans="1:14" x14ac:dyDescent="0.3">
      <c r="A1025" t="s">
        <v>2702</v>
      </c>
      <c r="C1025" t="s">
        <v>2703</v>
      </c>
      <c r="D1025" t="s">
        <v>1119</v>
      </c>
      <c r="E1025" t="s">
        <v>1127</v>
      </c>
      <c r="F1025">
        <v>2.2999999999999998</v>
      </c>
      <c r="G1025">
        <f t="shared" si="15"/>
        <v>2.4999999999999996</v>
      </c>
      <c r="H1025" t="s">
        <v>1121</v>
      </c>
      <c r="K1025">
        <v>446.35</v>
      </c>
      <c r="L1025">
        <v>248.35</v>
      </c>
      <c r="M1025">
        <v>198</v>
      </c>
    </row>
    <row r="1026" spans="1:14" x14ac:dyDescent="0.3">
      <c r="A1026" t="s">
        <v>2704</v>
      </c>
      <c r="C1026" t="s">
        <v>2705</v>
      </c>
      <c r="D1026" t="s">
        <v>1119</v>
      </c>
      <c r="E1026" t="s">
        <v>1136</v>
      </c>
      <c r="F1026">
        <v>4</v>
      </c>
      <c r="G1026">
        <f t="shared" si="15"/>
        <v>4</v>
      </c>
      <c r="H1026" t="s">
        <v>1121</v>
      </c>
      <c r="K1026">
        <v>680.85</v>
      </c>
      <c r="L1026">
        <v>374.85</v>
      </c>
      <c r="M1026">
        <v>306</v>
      </c>
    </row>
    <row r="1027" spans="1:14" x14ac:dyDescent="0.3">
      <c r="A1027" t="s">
        <v>2706</v>
      </c>
      <c r="C1027" t="s">
        <v>2707</v>
      </c>
      <c r="D1027" t="s">
        <v>1119</v>
      </c>
      <c r="E1027" t="s">
        <v>1136</v>
      </c>
      <c r="F1027">
        <v>4</v>
      </c>
      <c r="G1027">
        <f t="shared" ref="G1027:G1090" si="16">(F1027-INT(F1027))*5/3+INT(F1027)</f>
        <v>4</v>
      </c>
      <c r="H1027" t="s">
        <v>1121</v>
      </c>
      <c r="K1027">
        <v>863.35</v>
      </c>
      <c r="L1027">
        <v>557.35</v>
      </c>
      <c r="M1027">
        <v>306</v>
      </c>
    </row>
    <row r="1028" spans="1:14" x14ac:dyDescent="0.3">
      <c r="A1028" t="s">
        <v>833</v>
      </c>
      <c r="B1028" t="s">
        <v>2708</v>
      </c>
      <c r="C1028" t="s">
        <v>2709</v>
      </c>
      <c r="D1028" t="s">
        <v>1119</v>
      </c>
      <c r="E1028" t="s">
        <v>2710</v>
      </c>
      <c r="F1028">
        <v>4.45</v>
      </c>
      <c r="G1028">
        <f t="shared" si="16"/>
        <v>4.75</v>
      </c>
      <c r="H1028" t="s">
        <v>1121</v>
      </c>
      <c r="K1028">
        <v>733.35</v>
      </c>
      <c r="L1028">
        <v>189.35</v>
      </c>
      <c r="M1028">
        <v>450</v>
      </c>
      <c r="N1028">
        <v>94</v>
      </c>
    </row>
    <row r="1029" spans="1:14" x14ac:dyDescent="0.3">
      <c r="A1029" t="s">
        <v>834</v>
      </c>
      <c r="B1029" t="s">
        <v>2708</v>
      </c>
      <c r="C1029" t="s">
        <v>2711</v>
      </c>
      <c r="D1029" t="s">
        <v>1119</v>
      </c>
      <c r="E1029" t="s">
        <v>2712</v>
      </c>
      <c r="F1029">
        <v>7.15</v>
      </c>
      <c r="G1029">
        <f t="shared" si="16"/>
        <v>7.2500000000000009</v>
      </c>
      <c r="H1029" t="s">
        <v>1121</v>
      </c>
      <c r="K1029">
        <v>994.35</v>
      </c>
      <c r="L1029">
        <v>198.35</v>
      </c>
      <c r="M1029">
        <v>702</v>
      </c>
      <c r="N1029">
        <v>94</v>
      </c>
    </row>
    <row r="1030" spans="1:14" x14ac:dyDescent="0.3">
      <c r="A1030" t="s">
        <v>835</v>
      </c>
      <c r="B1030" t="s">
        <v>2708</v>
      </c>
      <c r="C1030" t="s">
        <v>2713</v>
      </c>
      <c r="D1030" t="s">
        <v>1119</v>
      </c>
      <c r="E1030" t="s">
        <v>2714</v>
      </c>
      <c r="F1030">
        <v>9.4499999999999993</v>
      </c>
      <c r="G1030">
        <f t="shared" si="16"/>
        <v>9.7499999999999982</v>
      </c>
      <c r="H1030" t="s">
        <v>1121</v>
      </c>
      <c r="K1030" s="2">
        <v>1999.35</v>
      </c>
      <c r="L1030">
        <v>915.35</v>
      </c>
      <c r="M1030">
        <v>990</v>
      </c>
      <c r="N1030">
        <v>94</v>
      </c>
    </row>
    <row r="1031" spans="1:14" x14ac:dyDescent="0.3">
      <c r="A1031" t="s">
        <v>345</v>
      </c>
      <c r="B1031" t="s">
        <v>576</v>
      </c>
      <c r="C1031" t="s">
        <v>2715</v>
      </c>
      <c r="D1031" t="s">
        <v>1119</v>
      </c>
      <c r="E1031" t="s">
        <v>1133</v>
      </c>
      <c r="F1031">
        <v>2</v>
      </c>
      <c r="G1031">
        <f t="shared" si="16"/>
        <v>2</v>
      </c>
      <c r="K1031">
        <v>518.75</v>
      </c>
      <c r="L1031">
        <v>356.75</v>
      </c>
      <c r="M1031">
        <v>162</v>
      </c>
    </row>
    <row r="1032" spans="1:14" x14ac:dyDescent="0.3">
      <c r="A1032" t="s">
        <v>347</v>
      </c>
      <c r="B1032" t="s">
        <v>577</v>
      </c>
      <c r="C1032" t="s">
        <v>2716</v>
      </c>
      <c r="D1032" t="s">
        <v>1119</v>
      </c>
      <c r="E1032" t="s">
        <v>1133</v>
      </c>
      <c r="F1032">
        <v>2</v>
      </c>
      <c r="G1032">
        <f t="shared" si="16"/>
        <v>2</v>
      </c>
      <c r="K1032">
        <v>734.75</v>
      </c>
      <c r="L1032">
        <v>572.75</v>
      </c>
      <c r="M1032">
        <v>162</v>
      </c>
    </row>
    <row r="1033" spans="1:14" x14ac:dyDescent="0.3">
      <c r="A1033" t="s">
        <v>2717</v>
      </c>
      <c r="C1033" t="s">
        <v>2718</v>
      </c>
      <c r="D1033" t="s">
        <v>1126</v>
      </c>
      <c r="G1033">
        <f t="shared" si="16"/>
        <v>0</v>
      </c>
      <c r="H1033" t="s">
        <v>1121</v>
      </c>
    </row>
    <row r="1034" spans="1:14" x14ac:dyDescent="0.3">
      <c r="A1034" t="s">
        <v>349</v>
      </c>
      <c r="C1034" t="s">
        <v>2719</v>
      </c>
      <c r="D1034" t="s">
        <v>1119</v>
      </c>
      <c r="E1034" t="s">
        <v>1133</v>
      </c>
      <c r="F1034">
        <v>2</v>
      </c>
      <c r="G1034">
        <f t="shared" si="16"/>
        <v>2</v>
      </c>
      <c r="H1034" t="s">
        <v>1121</v>
      </c>
      <c r="K1034">
        <v>326.75</v>
      </c>
      <c r="L1034">
        <v>182.75</v>
      </c>
      <c r="M1034">
        <v>144</v>
      </c>
    </row>
    <row r="1035" spans="1:14" x14ac:dyDescent="0.3">
      <c r="A1035" t="s">
        <v>351</v>
      </c>
      <c r="C1035" t="s">
        <v>2720</v>
      </c>
      <c r="D1035" t="s">
        <v>1119</v>
      </c>
      <c r="E1035" t="s">
        <v>1133</v>
      </c>
      <c r="F1035">
        <v>2</v>
      </c>
      <c r="G1035">
        <f t="shared" si="16"/>
        <v>2</v>
      </c>
      <c r="H1035" t="s">
        <v>1121</v>
      </c>
      <c r="K1035">
        <v>280.25</v>
      </c>
      <c r="L1035">
        <v>136.25</v>
      </c>
      <c r="M1035">
        <v>144</v>
      </c>
    </row>
    <row r="1036" spans="1:14" x14ac:dyDescent="0.3">
      <c r="A1036" t="s">
        <v>352</v>
      </c>
      <c r="C1036" t="s">
        <v>2721</v>
      </c>
      <c r="D1036" t="s">
        <v>1119</v>
      </c>
      <c r="E1036" t="s">
        <v>1136</v>
      </c>
      <c r="F1036">
        <v>4</v>
      </c>
      <c r="G1036">
        <f t="shared" si="16"/>
        <v>4</v>
      </c>
      <c r="H1036" t="s">
        <v>1121</v>
      </c>
      <c r="K1036" s="2">
        <v>1156.05</v>
      </c>
      <c r="L1036">
        <v>664.05</v>
      </c>
      <c r="M1036">
        <v>492</v>
      </c>
    </row>
    <row r="1037" spans="1:14" x14ac:dyDescent="0.3">
      <c r="A1037" t="s">
        <v>2722</v>
      </c>
      <c r="C1037" t="s">
        <v>2723</v>
      </c>
      <c r="D1037" t="s">
        <v>1119</v>
      </c>
      <c r="E1037" t="s">
        <v>1178</v>
      </c>
      <c r="F1037">
        <v>5</v>
      </c>
      <c r="G1037">
        <f t="shared" si="16"/>
        <v>5</v>
      </c>
      <c r="H1037" t="s">
        <v>1121</v>
      </c>
      <c r="K1037">
        <v>877.75</v>
      </c>
      <c r="L1037">
        <v>589.75</v>
      </c>
      <c r="M1037">
        <v>288</v>
      </c>
    </row>
    <row r="1038" spans="1:14" x14ac:dyDescent="0.3">
      <c r="A1038" t="s">
        <v>2724</v>
      </c>
      <c r="C1038" t="s">
        <v>2725</v>
      </c>
      <c r="D1038" t="s">
        <v>1119</v>
      </c>
      <c r="E1038" t="s">
        <v>1133</v>
      </c>
      <c r="F1038">
        <v>2</v>
      </c>
      <c r="G1038">
        <f t="shared" si="16"/>
        <v>2</v>
      </c>
      <c r="H1038" t="s">
        <v>1121</v>
      </c>
      <c r="K1038">
        <v>308.75</v>
      </c>
      <c r="L1038">
        <v>164.75</v>
      </c>
      <c r="M1038">
        <v>144</v>
      </c>
    </row>
    <row r="1039" spans="1:14" x14ac:dyDescent="0.3">
      <c r="A1039" t="s">
        <v>887</v>
      </c>
      <c r="C1039" t="s">
        <v>2726</v>
      </c>
      <c r="D1039" t="s">
        <v>1119</v>
      </c>
      <c r="E1039" t="s">
        <v>1133</v>
      </c>
      <c r="F1039">
        <v>2</v>
      </c>
      <c r="G1039">
        <f t="shared" si="16"/>
        <v>2</v>
      </c>
      <c r="H1039" t="s">
        <v>1121</v>
      </c>
      <c r="K1039">
        <v>280.25</v>
      </c>
      <c r="L1039">
        <v>136.25</v>
      </c>
      <c r="M1039">
        <v>144</v>
      </c>
    </row>
    <row r="1040" spans="1:14" x14ac:dyDescent="0.3">
      <c r="A1040" t="s">
        <v>2727</v>
      </c>
      <c r="C1040" t="s">
        <v>2728</v>
      </c>
      <c r="D1040" t="s">
        <v>1119</v>
      </c>
      <c r="E1040" t="s">
        <v>1229</v>
      </c>
      <c r="F1040">
        <v>3</v>
      </c>
      <c r="G1040">
        <f t="shared" si="16"/>
        <v>3</v>
      </c>
      <c r="H1040" t="s">
        <v>1121</v>
      </c>
      <c r="K1040">
        <v>582.25</v>
      </c>
      <c r="L1040">
        <v>294.25</v>
      </c>
      <c r="M1040">
        <v>288</v>
      </c>
    </row>
    <row r="1041" spans="1:13" x14ac:dyDescent="0.3">
      <c r="A1041" t="s">
        <v>2729</v>
      </c>
      <c r="C1041" t="s">
        <v>2730</v>
      </c>
      <c r="D1041" t="s">
        <v>1119</v>
      </c>
      <c r="E1041" t="s">
        <v>1136</v>
      </c>
      <c r="F1041">
        <v>4</v>
      </c>
      <c r="G1041">
        <f t="shared" si="16"/>
        <v>4</v>
      </c>
      <c r="H1041" t="s">
        <v>1121</v>
      </c>
      <c r="K1041">
        <v>582.25</v>
      </c>
      <c r="L1041">
        <v>294.25</v>
      </c>
      <c r="M1041">
        <v>288</v>
      </c>
    </row>
    <row r="1042" spans="1:13" x14ac:dyDescent="0.3">
      <c r="A1042" t="s">
        <v>2731</v>
      </c>
      <c r="C1042" t="s">
        <v>2732</v>
      </c>
      <c r="D1042" t="s">
        <v>1119</v>
      </c>
      <c r="E1042" t="s">
        <v>1178</v>
      </c>
      <c r="F1042">
        <v>5</v>
      </c>
      <c r="G1042">
        <f t="shared" si="16"/>
        <v>5</v>
      </c>
      <c r="H1042" t="s">
        <v>1121</v>
      </c>
      <c r="K1042">
        <v>923.25</v>
      </c>
      <c r="L1042">
        <v>563.25</v>
      </c>
      <c r="M1042">
        <v>360</v>
      </c>
    </row>
    <row r="1043" spans="1:13" x14ac:dyDescent="0.3">
      <c r="A1043" t="s">
        <v>359</v>
      </c>
      <c r="C1043" t="s">
        <v>2733</v>
      </c>
      <c r="D1043" t="s">
        <v>1119</v>
      </c>
      <c r="E1043" t="s">
        <v>1133</v>
      </c>
      <c r="F1043">
        <v>2</v>
      </c>
      <c r="G1043">
        <f t="shared" si="16"/>
        <v>2</v>
      </c>
      <c r="H1043" t="s">
        <v>1121</v>
      </c>
      <c r="K1043">
        <v>224.35</v>
      </c>
      <c r="L1043">
        <v>116.35</v>
      </c>
      <c r="M1043">
        <v>108</v>
      </c>
    </row>
    <row r="1044" spans="1:13" x14ac:dyDescent="0.3">
      <c r="A1044" t="s">
        <v>360</v>
      </c>
      <c r="C1044" t="s">
        <v>2734</v>
      </c>
      <c r="D1044" t="s">
        <v>1119</v>
      </c>
      <c r="E1044" t="s">
        <v>1224</v>
      </c>
      <c r="F1044">
        <v>1.3</v>
      </c>
      <c r="G1044">
        <f t="shared" si="16"/>
        <v>1.5</v>
      </c>
      <c r="H1044" t="s">
        <v>1121</v>
      </c>
      <c r="K1044">
        <v>177.85</v>
      </c>
      <c r="L1044">
        <v>69.849999999999994</v>
      </c>
      <c r="M1044">
        <v>108</v>
      </c>
    </row>
    <row r="1045" spans="1:13" x14ac:dyDescent="0.3">
      <c r="A1045" t="s">
        <v>361</v>
      </c>
      <c r="C1045" t="s">
        <v>2735</v>
      </c>
      <c r="D1045" t="s">
        <v>1119</v>
      </c>
      <c r="E1045" t="s">
        <v>1229</v>
      </c>
      <c r="F1045">
        <v>3</v>
      </c>
      <c r="G1045">
        <f t="shared" si="16"/>
        <v>3</v>
      </c>
      <c r="H1045" t="s">
        <v>1121</v>
      </c>
      <c r="K1045">
        <v>553.95000000000005</v>
      </c>
      <c r="L1045">
        <v>265.95</v>
      </c>
      <c r="M1045">
        <v>288</v>
      </c>
    </row>
    <row r="1046" spans="1:13" x14ac:dyDescent="0.3">
      <c r="A1046" t="s">
        <v>362</v>
      </c>
      <c r="C1046" t="s">
        <v>2736</v>
      </c>
      <c r="D1046" t="s">
        <v>1119</v>
      </c>
      <c r="E1046" t="s">
        <v>1144</v>
      </c>
      <c r="F1046">
        <v>6</v>
      </c>
      <c r="G1046">
        <f t="shared" si="16"/>
        <v>6</v>
      </c>
      <c r="H1046" t="s">
        <v>1121</v>
      </c>
      <c r="K1046" s="2">
        <v>1104.3499999999999</v>
      </c>
      <c r="L1046">
        <v>672.35</v>
      </c>
      <c r="M1046">
        <v>432</v>
      </c>
    </row>
    <row r="1047" spans="1:13" x14ac:dyDescent="0.3">
      <c r="A1047" t="s">
        <v>2737</v>
      </c>
      <c r="C1047" t="s">
        <v>2738</v>
      </c>
      <c r="D1047" t="s">
        <v>1119</v>
      </c>
      <c r="E1047" t="s">
        <v>1133</v>
      </c>
      <c r="F1047">
        <v>2</v>
      </c>
      <c r="G1047">
        <f t="shared" si="16"/>
        <v>2</v>
      </c>
      <c r="H1047" t="s">
        <v>1121</v>
      </c>
      <c r="K1047">
        <v>246.85</v>
      </c>
      <c r="L1047">
        <v>102.85</v>
      </c>
      <c r="M1047">
        <v>144</v>
      </c>
    </row>
    <row r="1048" spans="1:13" x14ac:dyDescent="0.3">
      <c r="A1048" t="s">
        <v>2739</v>
      </c>
      <c r="C1048" t="s">
        <v>2740</v>
      </c>
      <c r="D1048" t="s">
        <v>1119</v>
      </c>
      <c r="E1048" t="s">
        <v>1133</v>
      </c>
      <c r="F1048">
        <v>2</v>
      </c>
      <c r="G1048">
        <f t="shared" si="16"/>
        <v>2</v>
      </c>
      <c r="H1048" t="s">
        <v>1121</v>
      </c>
      <c r="K1048">
        <v>246.85</v>
      </c>
      <c r="L1048">
        <v>102.85</v>
      </c>
      <c r="M1048">
        <v>144</v>
      </c>
    </row>
    <row r="1049" spans="1:13" x14ac:dyDescent="0.3">
      <c r="A1049" t="s">
        <v>2741</v>
      </c>
      <c r="C1049" t="s">
        <v>2742</v>
      </c>
      <c r="D1049" t="s">
        <v>1119</v>
      </c>
      <c r="E1049" t="s">
        <v>1136</v>
      </c>
      <c r="F1049">
        <v>4</v>
      </c>
      <c r="G1049">
        <f t="shared" si="16"/>
        <v>4</v>
      </c>
      <c r="H1049" t="s">
        <v>1121</v>
      </c>
      <c r="K1049" s="2">
        <v>1060.95</v>
      </c>
      <c r="L1049">
        <v>772.95</v>
      </c>
      <c r="M1049">
        <v>288</v>
      </c>
    </row>
    <row r="1050" spans="1:13" x14ac:dyDescent="0.3">
      <c r="A1050" t="s">
        <v>2743</v>
      </c>
      <c r="C1050" t="s">
        <v>2744</v>
      </c>
      <c r="D1050" t="s">
        <v>1119</v>
      </c>
      <c r="E1050" t="s">
        <v>1136</v>
      </c>
      <c r="F1050">
        <v>4</v>
      </c>
      <c r="G1050">
        <f t="shared" si="16"/>
        <v>4</v>
      </c>
      <c r="H1050" t="s">
        <v>1121</v>
      </c>
      <c r="K1050">
        <v>938.85</v>
      </c>
      <c r="L1050">
        <v>650.85</v>
      </c>
      <c r="M1050">
        <v>288</v>
      </c>
    </row>
    <row r="1051" spans="1:13" x14ac:dyDescent="0.3">
      <c r="A1051" t="s">
        <v>2745</v>
      </c>
      <c r="C1051" t="s">
        <v>2746</v>
      </c>
      <c r="D1051" t="s">
        <v>1119</v>
      </c>
      <c r="E1051" t="s">
        <v>1136</v>
      </c>
      <c r="F1051">
        <v>4</v>
      </c>
      <c r="G1051">
        <f t="shared" si="16"/>
        <v>4</v>
      </c>
      <c r="H1051" t="s">
        <v>1121</v>
      </c>
      <c r="K1051" s="2">
        <v>1387.85</v>
      </c>
      <c r="L1051" s="2">
        <v>1099.8499999999999</v>
      </c>
      <c r="M1051">
        <v>288</v>
      </c>
    </row>
    <row r="1052" spans="1:13" x14ac:dyDescent="0.3">
      <c r="A1052" t="s">
        <v>2747</v>
      </c>
      <c r="C1052" t="s">
        <v>2748</v>
      </c>
      <c r="D1052" t="s">
        <v>1119</v>
      </c>
      <c r="E1052" t="s">
        <v>1136</v>
      </c>
      <c r="F1052">
        <v>4</v>
      </c>
      <c r="G1052">
        <f t="shared" si="16"/>
        <v>4</v>
      </c>
      <c r="H1052" t="s">
        <v>1121</v>
      </c>
      <c r="K1052" s="2">
        <v>1276.8499999999999</v>
      </c>
      <c r="L1052">
        <v>988.85</v>
      </c>
      <c r="M1052">
        <v>288</v>
      </c>
    </row>
    <row r="1053" spans="1:13" x14ac:dyDescent="0.3">
      <c r="A1053" t="s">
        <v>2749</v>
      </c>
      <c r="C1053" t="s">
        <v>2750</v>
      </c>
      <c r="D1053" t="s">
        <v>1119</v>
      </c>
      <c r="E1053" t="s">
        <v>1133</v>
      </c>
      <c r="F1053">
        <v>2</v>
      </c>
      <c r="G1053">
        <f t="shared" si="16"/>
        <v>2</v>
      </c>
      <c r="H1053" t="s">
        <v>1121</v>
      </c>
      <c r="K1053">
        <v>280.25</v>
      </c>
      <c r="L1053">
        <v>136.25</v>
      </c>
      <c r="M1053">
        <v>144</v>
      </c>
    </row>
    <row r="1054" spans="1:13" x14ac:dyDescent="0.3">
      <c r="A1054" t="s">
        <v>2751</v>
      </c>
      <c r="C1054" t="s">
        <v>2752</v>
      </c>
      <c r="D1054" t="s">
        <v>1119</v>
      </c>
      <c r="E1054" t="s">
        <v>1178</v>
      </c>
      <c r="F1054">
        <v>5</v>
      </c>
      <c r="G1054">
        <f t="shared" si="16"/>
        <v>5</v>
      </c>
      <c r="H1054" t="s">
        <v>1121</v>
      </c>
      <c r="K1054">
        <v>994.75</v>
      </c>
      <c r="L1054">
        <v>634.75</v>
      </c>
      <c r="M1054">
        <v>360</v>
      </c>
    </row>
    <row r="1055" spans="1:13" x14ac:dyDescent="0.3">
      <c r="A1055" t="s">
        <v>2753</v>
      </c>
      <c r="C1055" t="s">
        <v>2754</v>
      </c>
      <c r="D1055" t="s">
        <v>1119</v>
      </c>
      <c r="E1055" t="s">
        <v>1224</v>
      </c>
      <c r="F1055">
        <v>1.3</v>
      </c>
      <c r="G1055">
        <f t="shared" si="16"/>
        <v>1.5</v>
      </c>
      <c r="H1055" t="s">
        <v>1121</v>
      </c>
      <c r="K1055">
        <v>177.85</v>
      </c>
      <c r="L1055">
        <v>69.849999999999994</v>
      </c>
      <c r="M1055">
        <v>108</v>
      </c>
    </row>
    <row r="1056" spans="1:13" x14ac:dyDescent="0.3">
      <c r="A1056" t="s">
        <v>2755</v>
      </c>
      <c r="C1056" t="s">
        <v>2756</v>
      </c>
      <c r="D1056" t="s">
        <v>1119</v>
      </c>
      <c r="E1056" t="s">
        <v>1224</v>
      </c>
      <c r="F1056">
        <v>1.3</v>
      </c>
      <c r="G1056">
        <f t="shared" si="16"/>
        <v>1.5</v>
      </c>
      <c r="H1056" t="s">
        <v>1121</v>
      </c>
      <c r="K1056">
        <v>177.85</v>
      </c>
      <c r="L1056">
        <v>69.849999999999994</v>
      </c>
      <c r="M1056">
        <v>108</v>
      </c>
    </row>
    <row r="1057" spans="1:13" x14ac:dyDescent="0.3">
      <c r="A1057" t="s">
        <v>2757</v>
      </c>
      <c r="C1057" t="s">
        <v>2758</v>
      </c>
      <c r="D1057" t="s">
        <v>1119</v>
      </c>
      <c r="E1057" t="s">
        <v>1229</v>
      </c>
      <c r="F1057">
        <v>3</v>
      </c>
      <c r="G1057">
        <f t="shared" si="16"/>
        <v>3</v>
      </c>
      <c r="H1057" t="s">
        <v>1121</v>
      </c>
      <c r="K1057">
        <v>714.85</v>
      </c>
      <c r="L1057">
        <v>438.85</v>
      </c>
      <c r="M1057">
        <v>276</v>
      </c>
    </row>
    <row r="1058" spans="1:13" x14ac:dyDescent="0.3">
      <c r="A1058" t="s">
        <v>2759</v>
      </c>
      <c r="C1058" t="s">
        <v>2760</v>
      </c>
      <c r="D1058" t="s">
        <v>1119</v>
      </c>
      <c r="E1058" t="s">
        <v>1229</v>
      </c>
      <c r="F1058">
        <v>3</v>
      </c>
      <c r="G1058">
        <f t="shared" si="16"/>
        <v>3</v>
      </c>
      <c r="H1058" t="s">
        <v>1121</v>
      </c>
      <c r="K1058" s="2">
        <v>1019.75</v>
      </c>
      <c r="L1058">
        <v>659.75</v>
      </c>
      <c r="M1058">
        <v>360</v>
      </c>
    </row>
    <row r="1059" spans="1:13" x14ac:dyDescent="0.3">
      <c r="A1059" t="s">
        <v>2761</v>
      </c>
      <c r="C1059" t="s">
        <v>2762</v>
      </c>
      <c r="D1059" t="s">
        <v>1119</v>
      </c>
      <c r="E1059" t="s">
        <v>1136</v>
      </c>
      <c r="F1059">
        <v>4</v>
      </c>
      <c r="G1059">
        <f t="shared" si="16"/>
        <v>4</v>
      </c>
      <c r="H1059" t="s">
        <v>1121</v>
      </c>
      <c r="K1059" s="2">
        <v>1372.55</v>
      </c>
      <c r="L1059">
        <v>880.55</v>
      </c>
      <c r="M1059">
        <v>492</v>
      </c>
    </row>
    <row r="1060" spans="1:13" x14ac:dyDescent="0.3">
      <c r="A1060" t="s">
        <v>2763</v>
      </c>
      <c r="C1060" t="s">
        <v>2764</v>
      </c>
      <c r="D1060" t="s">
        <v>1119</v>
      </c>
      <c r="E1060" t="s">
        <v>1229</v>
      </c>
      <c r="F1060">
        <v>3</v>
      </c>
      <c r="G1060">
        <f t="shared" si="16"/>
        <v>3</v>
      </c>
      <c r="H1060" t="s">
        <v>1121</v>
      </c>
      <c r="K1060" s="2">
        <v>1162.75</v>
      </c>
      <c r="L1060">
        <v>730.75</v>
      </c>
      <c r="M1060">
        <v>432</v>
      </c>
    </row>
    <row r="1061" spans="1:13" x14ac:dyDescent="0.3">
      <c r="A1061" t="s">
        <v>890</v>
      </c>
      <c r="C1061" t="s">
        <v>2765</v>
      </c>
      <c r="D1061" t="s">
        <v>1119</v>
      </c>
      <c r="E1061" t="s">
        <v>1136</v>
      </c>
      <c r="F1061">
        <v>4</v>
      </c>
      <c r="G1061">
        <f t="shared" si="16"/>
        <v>4</v>
      </c>
      <c r="H1061" t="s">
        <v>1121</v>
      </c>
      <c r="K1061">
        <v>533.75</v>
      </c>
      <c r="L1061">
        <v>245.75</v>
      </c>
      <c r="M1061">
        <v>288</v>
      </c>
    </row>
    <row r="1062" spans="1:13" x14ac:dyDescent="0.3">
      <c r="A1062" t="s">
        <v>891</v>
      </c>
      <c r="C1062" t="s">
        <v>2766</v>
      </c>
      <c r="D1062" t="s">
        <v>1119</v>
      </c>
      <c r="E1062" t="s">
        <v>1178</v>
      </c>
      <c r="F1062">
        <v>5</v>
      </c>
      <c r="G1062">
        <f t="shared" si="16"/>
        <v>5</v>
      </c>
      <c r="H1062" t="s">
        <v>1121</v>
      </c>
      <c r="K1062" s="2">
        <v>1168.75</v>
      </c>
      <c r="L1062">
        <v>808.75</v>
      </c>
      <c r="M1062">
        <v>360</v>
      </c>
    </row>
    <row r="1063" spans="1:13" x14ac:dyDescent="0.3">
      <c r="A1063" t="s">
        <v>2767</v>
      </c>
      <c r="C1063" t="s">
        <v>2768</v>
      </c>
      <c r="D1063" t="s">
        <v>1119</v>
      </c>
      <c r="E1063" t="s">
        <v>1136</v>
      </c>
      <c r="F1063">
        <v>4</v>
      </c>
      <c r="G1063">
        <f t="shared" si="16"/>
        <v>4</v>
      </c>
      <c r="H1063" t="s">
        <v>1121</v>
      </c>
      <c r="K1063">
        <v>603.35</v>
      </c>
      <c r="L1063">
        <v>315.35000000000002</v>
      </c>
      <c r="M1063">
        <v>288</v>
      </c>
    </row>
    <row r="1064" spans="1:13" x14ac:dyDescent="0.3">
      <c r="A1064" t="s">
        <v>353</v>
      </c>
      <c r="C1064" t="s">
        <v>2769</v>
      </c>
      <c r="D1064" t="s">
        <v>1119</v>
      </c>
      <c r="E1064" t="s">
        <v>1229</v>
      </c>
      <c r="F1064">
        <v>3</v>
      </c>
      <c r="G1064">
        <f t="shared" si="16"/>
        <v>3</v>
      </c>
      <c r="H1064" t="s">
        <v>1121</v>
      </c>
      <c r="K1064">
        <v>541.25</v>
      </c>
      <c r="L1064">
        <v>253.25</v>
      </c>
      <c r="M1064">
        <v>288</v>
      </c>
    </row>
    <row r="1065" spans="1:13" x14ac:dyDescent="0.3">
      <c r="A1065" t="s">
        <v>2770</v>
      </c>
      <c r="C1065" t="s">
        <v>2771</v>
      </c>
      <c r="D1065" t="s">
        <v>1119</v>
      </c>
      <c r="E1065" t="s">
        <v>1144</v>
      </c>
      <c r="F1065">
        <v>6</v>
      </c>
      <c r="G1065">
        <f t="shared" si="16"/>
        <v>6</v>
      </c>
      <c r="H1065" t="s">
        <v>1121</v>
      </c>
      <c r="K1065" s="2">
        <v>1026.25</v>
      </c>
      <c r="L1065">
        <v>738.25</v>
      </c>
      <c r="M1065">
        <v>288</v>
      </c>
    </row>
    <row r="1066" spans="1:13" x14ac:dyDescent="0.3">
      <c r="A1066" t="s">
        <v>690</v>
      </c>
      <c r="C1066" t="s">
        <v>2772</v>
      </c>
      <c r="D1066" t="s">
        <v>1119</v>
      </c>
      <c r="E1066" t="s">
        <v>1133</v>
      </c>
      <c r="F1066">
        <v>2</v>
      </c>
      <c r="G1066">
        <f t="shared" si="16"/>
        <v>2</v>
      </c>
      <c r="H1066" t="s">
        <v>1121</v>
      </c>
      <c r="K1066">
        <v>440.85</v>
      </c>
      <c r="L1066">
        <v>332.85</v>
      </c>
      <c r="M1066">
        <v>108</v>
      </c>
    </row>
    <row r="1067" spans="1:13" x14ac:dyDescent="0.3">
      <c r="A1067" t="s">
        <v>691</v>
      </c>
      <c r="C1067" t="s">
        <v>2773</v>
      </c>
      <c r="D1067" t="s">
        <v>1119</v>
      </c>
      <c r="E1067" t="s">
        <v>1229</v>
      </c>
      <c r="F1067">
        <v>3</v>
      </c>
      <c r="G1067">
        <f t="shared" si="16"/>
        <v>3</v>
      </c>
      <c r="H1067" t="s">
        <v>1121</v>
      </c>
      <c r="K1067">
        <v>998.45</v>
      </c>
      <c r="L1067">
        <v>710.45</v>
      </c>
      <c r="M1067">
        <v>288</v>
      </c>
    </row>
    <row r="1068" spans="1:13" x14ac:dyDescent="0.3">
      <c r="A1068" t="s">
        <v>692</v>
      </c>
      <c r="C1068" t="s">
        <v>2774</v>
      </c>
      <c r="D1068" t="s">
        <v>1119</v>
      </c>
      <c r="E1068" t="s">
        <v>1144</v>
      </c>
      <c r="F1068">
        <v>6</v>
      </c>
      <c r="G1068">
        <f t="shared" si="16"/>
        <v>6</v>
      </c>
      <c r="H1068" t="s">
        <v>1121</v>
      </c>
      <c r="K1068" s="2">
        <v>1320.85</v>
      </c>
      <c r="L1068">
        <v>888.85</v>
      </c>
      <c r="M1068">
        <v>432</v>
      </c>
    </row>
    <row r="1069" spans="1:13" x14ac:dyDescent="0.3">
      <c r="A1069" t="s">
        <v>693</v>
      </c>
      <c r="C1069" t="s">
        <v>2775</v>
      </c>
      <c r="D1069" t="s">
        <v>1119</v>
      </c>
      <c r="E1069" t="s">
        <v>1229</v>
      </c>
      <c r="F1069">
        <v>3</v>
      </c>
      <c r="G1069">
        <f t="shared" si="16"/>
        <v>3</v>
      </c>
      <c r="H1069" t="s">
        <v>1121</v>
      </c>
      <c r="K1069" s="2">
        <v>2676.45</v>
      </c>
      <c r="L1069" s="2">
        <v>2244.4499999999998</v>
      </c>
      <c r="M1069">
        <v>432</v>
      </c>
    </row>
    <row r="1070" spans="1:13" x14ac:dyDescent="0.3">
      <c r="A1070" t="s">
        <v>2776</v>
      </c>
      <c r="C1070" t="s">
        <v>2777</v>
      </c>
      <c r="D1070" t="s">
        <v>1119</v>
      </c>
      <c r="E1070" t="s">
        <v>1136</v>
      </c>
      <c r="F1070">
        <v>4</v>
      </c>
      <c r="G1070">
        <f t="shared" si="16"/>
        <v>4</v>
      </c>
      <c r="K1070">
        <v>330.25</v>
      </c>
      <c r="L1070">
        <v>330.25</v>
      </c>
    </row>
    <row r="1071" spans="1:13" x14ac:dyDescent="0.3">
      <c r="A1071" t="s">
        <v>2778</v>
      </c>
      <c r="C1071" t="s">
        <v>2779</v>
      </c>
      <c r="D1071" t="s">
        <v>1119</v>
      </c>
      <c r="E1071" t="s">
        <v>1229</v>
      </c>
      <c r="F1071">
        <v>3</v>
      </c>
      <c r="G1071">
        <f t="shared" si="16"/>
        <v>3</v>
      </c>
      <c r="H1071" t="s">
        <v>1121</v>
      </c>
      <c r="K1071">
        <v>330.35</v>
      </c>
      <c r="L1071">
        <v>114.35</v>
      </c>
      <c r="M1071">
        <v>216</v>
      </c>
    </row>
    <row r="1072" spans="1:13" x14ac:dyDescent="0.3">
      <c r="A1072" t="s">
        <v>2780</v>
      </c>
      <c r="C1072" t="s">
        <v>2781</v>
      </c>
      <c r="D1072" t="s">
        <v>1119</v>
      </c>
      <c r="E1072" t="s">
        <v>1136</v>
      </c>
      <c r="F1072">
        <v>4</v>
      </c>
      <c r="G1072">
        <f t="shared" si="16"/>
        <v>4</v>
      </c>
      <c r="H1072" t="s">
        <v>1121</v>
      </c>
      <c r="K1072">
        <v>810.25</v>
      </c>
      <c r="L1072">
        <v>450.25</v>
      </c>
      <c r="M1072">
        <v>360</v>
      </c>
    </row>
    <row r="1073" spans="1:13" x14ac:dyDescent="0.3">
      <c r="A1073" t="s">
        <v>2782</v>
      </c>
      <c r="C1073" t="s">
        <v>2783</v>
      </c>
      <c r="D1073" t="s">
        <v>1119</v>
      </c>
      <c r="E1073" t="s">
        <v>1144</v>
      </c>
      <c r="F1073">
        <v>6</v>
      </c>
      <c r="G1073">
        <f t="shared" si="16"/>
        <v>6</v>
      </c>
      <c r="H1073" t="s">
        <v>1121</v>
      </c>
      <c r="K1073">
        <v>907.25</v>
      </c>
      <c r="L1073">
        <v>547.25</v>
      </c>
      <c r="M1073">
        <v>360</v>
      </c>
    </row>
    <row r="1074" spans="1:13" x14ac:dyDescent="0.3">
      <c r="A1074" t="s">
        <v>2784</v>
      </c>
      <c r="C1074" t="s">
        <v>2785</v>
      </c>
      <c r="D1074" t="s">
        <v>1119</v>
      </c>
      <c r="E1074" t="s">
        <v>1136</v>
      </c>
      <c r="F1074">
        <v>4</v>
      </c>
      <c r="G1074">
        <f t="shared" si="16"/>
        <v>4</v>
      </c>
      <c r="H1074" t="s">
        <v>1121</v>
      </c>
      <c r="K1074">
        <v>347.85</v>
      </c>
      <c r="L1074">
        <v>347.85</v>
      </c>
    </row>
    <row r="1075" spans="1:13" x14ac:dyDescent="0.3">
      <c r="A1075" t="s">
        <v>2786</v>
      </c>
      <c r="C1075" t="s">
        <v>2787</v>
      </c>
      <c r="D1075" t="s">
        <v>1119</v>
      </c>
      <c r="E1075" t="s">
        <v>1229</v>
      </c>
      <c r="F1075">
        <v>3</v>
      </c>
      <c r="G1075">
        <f t="shared" si="16"/>
        <v>3</v>
      </c>
      <c r="H1075" t="s">
        <v>1121</v>
      </c>
      <c r="K1075">
        <v>330.35</v>
      </c>
      <c r="L1075">
        <v>114.35</v>
      </c>
      <c r="M1075">
        <v>216</v>
      </c>
    </row>
    <row r="1076" spans="1:13" x14ac:dyDescent="0.3">
      <c r="A1076" t="s">
        <v>2788</v>
      </c>
      <c r="C1076" t="s">
        <v>2789</v>
      </c>
      <c r="D1076" t="s">
        <v>1119</v>
      </c>
      <c r="E1076" t="s">
        <v>1136</v>
      </c>
      <c r="F1076">
        <v>4</v>
      </c>
      <c r="G1076">
        <f t="shared" si="16"/>
        <v>4</v>
      </c>
      <c r="H1076" t="s">
        <v>1121</v>
      </c>
      <c r="K1076">
        <v>871.3</v>
      </c>
      <c r="L1076">
        <v>511.3</v>
      </c>
      <c r="M1076">
        <v>360</v>
      </c>
    </row>
    <row r="1077" spans="1:13" x14ac:dyDescent="0.3">
      <c r="A1077" t="s">
        <v>2790</v>
      </c>
      <c r="C1077" t="s">
        <v>2791</v>
      </c>
      <c r="D1077" t="s">
        <v>1119</v>
      </c>
      <c r="E1077" t="s">
        <v>1120</v>
      </c>
      <c r="F1077">
        <v>7</v>
      </c>
      <c r="G1077">
        <f t="shared" si="16"/>
        <v>7</v>
      </c>
      <c r="H1077" t="s">
        <v>1121</v>
      </c>
      <c r="K1077">
        <v>873.05</v>
      </c>
      <c r="L1077">
        <v>513.04999999999995</v>
      </c>
      <c r="M1077">
        <v>360</v>
      </c>
    </row>
    <row r="1078" spans="1:13" x14ac:dyDescent="0.3">
      <c r="A1078" t="s">
        <v>2792</v>
      </c>
      <c r="C1078" t="s">
        <v>2793</v>
      </c>
      <c r="D1078" t="s">
        <v>1119</v>
      </c>
      <c r="E1078" t="s">
        <v>1136</v>
      </c>
      <c r="F1078">
        <v>4</v>
      </c>
      <c r="G1078">
        <f t="shared" si="16"/>
        <v>4</v>
      </c>
      <c r="H1078" t="s">
        <v>1121</v>
      </c>
      <c r="K1078">
        <v>330.25</v>
      </c>
      <c r="L1078">
        <v>330.25</v>
      </c>
    </row>
    <row r="1079" spans="1:13" x14ac:dyDescent="0.3">
      <c r="A1079" t="s">
        <v>2794</v>
      </c>
      <c r="C1079" t="s">
        <v>2795</v>
      </c>
      <c r="D1079" t="s">
        <v>1119</v>
      </c>
      <c r="E1079" t="s">
        <v>1229</v>
      </c>
      <c r="F1079">
        <v>3</v>
      </c>
      <c r="G1079">
        <f t="shared" si="16"/>
        <v>3</v>
      </c>
      <c r="H1079" t="s">
        <v>1121</v>
      </c>
      <c r="K1079">
        <v>330.35</v>
      </c>
      <c r="L1079">
        <v>114.35</v>
      </c>
      <c r="M1079">
        <v>216</v>
      </c>
    </row>
    <row r="1080" spans="1:13" x14ac:dyDescent="0.3">
      <c r="A1080" t="s">
        <v>2796</v>
      </c>
      <c r="C1080" t="s">
        <v>2797</v>
      </c>
      <c r="D1080" t="s">
        <v>1119</v>
      </c>
      <c r="E1080" t="s">
        <v>1136</v>
      </c>
      <c r="F1080">
        <v>4</v>
      </c>
      <c r="G1080">
        <f t="shared" si="16"/>
        <v>4</v>
      </c>
      <c r="H1080" t="s">
        <v>1121</v>
      </c>
      <c r="K1080">
        <v>810.25</v>
      </c>
      <c r="L1080">
        <v>450.25</v>
      </c>
      <c r="M1080">
        <v>360</v>
      </c>
    </row>
    <row r="1081" spans="1:13" x14ac:dyDescent="0.3">
      <c r="A1081" t="s">
        <v>2798</v>
      </c>
      <c r="C1081" t="s">
        <v>2799</v>
      </c>
      <c r="D1081" t="s">
        <v>1119</v>
      </c>
      <c r="E1081" t="s">
        <v>1144</v>
      </c>
      <c r="F1081">
        <v>6</v>
      </c>
      <c r="G1081">
        <f t="shared" si="16"/>
        <v>6</v>
      </c>
      <c r="H1081" t="s">
        <v>1121</v>
      </c>
      <c r="K1081">
        <v>907.25</v>
      </c>
      <c r="L1081">
        <v>547.25</v>
      </c>
      <c r="M1081">
        <v>360</v>
      </c>
    </row>
    <row r="1082" spans="1:13" x14ac:dyDescent="0.3">
      <c r="A1082" t="s">
        <v>2800</v>
      </c>
      <c r="C1082" t="s">
        <v>2801</v>
      </c>
      <c r="D1082" t="s">
        <v>1119</v>
      </c>
      <c r="E1082" t="s">
        <v>1136</v>
      </c>
      <c r="F1082">
        <v>4</v>
      </c>
      <c r="G1082">
        <f t="shared" si="16"/>
        <v>4</v>
      </c>
      <c r="H1082" t="s">
        <v>1121</v>
      </c>
      <c r="K1082">
        <v>673.85</v>
      </c>
      <c r="L1082">
        <v>349.85</v>
      </c>
      <c r="M1082">
        <v>324</v>
      </c>
    </row>
    <row r="1083" spans="1:13" x14ac:dyDescent="0.3">
      <c r="A1083" t="s">
        <v>526</v>
      </c>
      <c r="C1083" t="s">
        <v>2802</v>
      </c>
      <c r="D1083" t="s">
        <v>1119</v>
      </c>
      <c r="E1083" t="s">
        <v>1229</v>
      </c>
      <c r="F1083">
        <v>3</v>
      </c>
      <c r="G1083">
        <f t="shared" si="16"/>
        <v>3</v>
      </c>
      <c r="H1083" t="s">
        <v>1121</v>
      </c>
      <c r="K1083">
        <v>332.35</v>
      </c>
      <c r="L1083">
        <v>116.35</v>
      </c>
      <c r="M1083">
        <v>216</v>
      </c>
    </row>
    <row r="1084" spans="1:13" x14ac:dyDescent="0.3">
      <c r="A1084" t="s">
        <v>527</v>
      </c>
      <c r="C1084" t="s">
        <v>2803</v>
      </c>
      <c r="D1084" t="s">
        <v>1119</v>
      </c>
      <c r="E1084" t="s">
        <v>1136</v>
      </c>
      <c r="F1084">
        <v>4</v>
      </c>
      <c r="G1084">
        <f t="shared" si="16"/>
        <v>4</v>
      </c>
      <c r="H1084" t="s">
        <v>1121</v>
      </c>
      <c r="K1084">
        <v>993.85</v>
      </c>
      <c r="L1084">
        <v>633.85</v>
      </c>
      <c r="M1084">
        <v>360</v>
      </c>
    </row>
    <row r="1085" spans="1:13" x14ac:dyDescent="0.3">
      <c r="A1085" t="s">
        <v>528</v>
      </c>
      <c r="C1085" t="s">
        <v>2804</v>
      </c>
      <c r="D1085" t="s">
        <v>1119</v>
      </c>
      <c r="E1085" t="s">
        <v>1120</v>
      </c>
      <c r="F1085">
        <v>7</v>
      </c>
      <c r="G1085">
        <f t="shared" si="16"/>
        <v>7</v>
      </c>
      <c r="H1085" t="s">
        <v>1121</v>
      </c>
      <c r="K1085" s="2">
        <v>1187.25</v>
      </c>
      <c r="L1085">
        <v>827.25</v>
      </c>
      <c r="M1085">
        <v>360</v>
      </c>
    </row>
    <row r="1086" spans="1:13" x14ac:dyDescent="0.3">
      <c r="A1086" t="s">
        <v>2805</v>
      </c>
      <c r="C1086" t="s">
        <v>2806</v>
      </c>
      <c r="D1086" t="s">
        <v>1119</v>
      </c>
      <c r="E1086" t="s">
        <v>1136</v>
      </c>
      <c r="F1086">
        <v>4</v>
      </c>
      <c r="G1086">
        <f t="shared" si="16"/>
        <v>4</v>
      </c>
      <c r="H1086" t="s">
        <v>1121</v>
      </c>
      <c r="K1086">
        <v>315.35000000000002</v>
      </c>
      <c r="L1086">
        <v>315.35000000000002</v>
      </c>
    </row>
    <row r="1087" spans="1:13" x14ac:dyDescent="0.3">
      <c r="A1087" t="s">
        <v>2807</v>
      </c>
      <c r="C1087" t="s">
        <v>2808</v>
      </c>
      <c r="D1087" t="s">
        <v>1119</v>
      </c>
      <c r="E1087" t="s">
        <v>1133</v>
      </c>
      <c r="F1087">
        <v>2</v>
      </c>
      <c r="G1087">
        <f t="shared" si="16"/>
        <v>2</v>
      </c>
      <c r="H1087" t="s">
        <v>1121</v>
      </c>
      <c r="K1087">
        <v>283.85000000000002</v>
      </c>
      <c r="L1087">
        <v>139.85</v>
      </c>
      <c r="M1087">
        <v>144</v>
      </c>
    </row>
    <row r="1088" spans="1:13" x14ac:dyDescent="0.3">
      <c r="A1088" t="s">
        <v>2809</v>
      </c>
      <c r="C1088" t="s">
        <v>2810</v>
      </c>
      <c r="D1088" t="s">
        <v>1119</v>
      </c>
      <c r="E1088" t="s">
        <v>1136</v>
      </c>
      <c r="F1088">
        <v>4</v>
      </c>
      <c r="G1088">
        <f t="shared" si="16"/>
        <v>4</v>
      </c>
      <c r="H1088" t="s">
        <v>1121</v>
      </c>
      <c r="K1088" s="2">
        <v>1286.8499999999999</v>
      </c>
      <c r="L1088">
        <v>854.85</v>
      </c>
      <c r="M1088">
        <v>432</v>
      </c>
    </row>
    <row r="1089" spans="1:13" x14ac:dyDescent="0.3">
      <c r="A1089" t="s">
        <v>2811</v>
      </c>
      <c r="C1089" t="s">
        <v>2812</v>
      </c>
      <c r="D1089" t="s">
        <v>1119</v>
      </c>
      <c r="E1089" t="s">
        <v>1144</v>
      </c>
      <c r="F1089">
        <v>6</v>
      </c>
      <c r="G1089">
        <f t="shared" si="16"/>
        <v>6</v>
      </c>
      <c r="H1089" t="s">
        <v>1121</v>
      </c>
      <c r="K1089" s="2">
        <v>1382.35</v>
      </c>
      <c r="L1089" s="2">
        <v>1022.35</v>
      </c>
      <c r="M1089">
        <v>360</v>
      </c>
    </row>
    <row r="1090" spans="1:13" x14ac:dyDescent="0.3">
      <c r="A1090" t="s">
        <v>2813</v>
      </c>
      <c r="C1090" t="s">
        <v>2814</v>
      </c>
      <c r="D1090" t="s">
        <v>1119</v>
      </c>
      <c r="E1090" t="s">
        <v>1136</v>
      </c>
      <c r="F1090">
        <v>4</v>
      </c>
      <c r="G1090">
        <f t="shared" si="16"/>
        <v>4</v>
      </c>
      <c r="H1090" t="s">
        <v>1121</v>
      </c>
      <c r="K1090">
        <v>303.35000000000002</v>
      </c>
      <c r="L1090">
        <v>303.35000000000002</v>
      </c>
    </row>
    <row r="1091" spans="1:13" x14ac:dyDescent="0.3">
      <c r="A1091" t="s">
        <v>529</v>
      </c>
      <c r="C1091" t="s">
        <v>2815</v>
      </c>
      <c r="D1091" t="s">
        <v>1119</v>
      </c>
      <c r="E1091" t="s">
        <v>1229</v>
      </c>
      <c r="F1091">
        <v>3</v>
      </c>
      <c r="G1091">
        <f t="shared" ref="G1091:G1154" si="17">(F1091-INT(F1091))*5/3+INT(F1091)</f>
        <v>3</v>
      </c>
      <c r="H1091" t="s">
        <v>1121</v>
      </c>
      <c r="K1091">
        <v>381.35</v>
      </c>
      <c r="L1091">
        <v>165.35</v>
      </c>
      <c r="M1091">
        <v>216</v>
      </c>
    </row>
    <row r="1092" spans="1:13" x14ac:dyDescent="0.3">
      <c r="A1092" t="s">
        <v>530</v>
      </c>
      <c r="C1092" t="s">
        <v>2816</v>
      </c>
      <c r="D1092" t="s">
        <v>1119</v>
      </c>
      <c r="E1092" t="s">
        <v>1229</v>
      </c>
      <c r="F1092">
        <v>3</v>
      </c>
      <c r="G1092">
        <f t="shared" si="17"/>
        <v>3</v>
      </c>
      <c r="H1092" t="s">
        <v>1121</v>
      </c>
      <c r="K1092" s="2">
        <v>1076.3499999999999</v>
      </c>
      <c r="L1092">
        <v>716.35</v>
      </c>
      <c r="M1092">
        <v>360</v>
      </c>
    </row>
    <row r="1093" spans="1:13" x14ac:dyDescent="0.3">
      <c r="A1093" t="s">
        <v>531</v>
      </c>
      <c r="C1093" t="s">
        <v>2817</v>
      </c>
      <c r="D1093" t="s">
        <v>1119</v>
      </c>
      <c r="E1093" t="s">
        <v>1144</v>
      </c>
      <c r="F1093">
        <v>6</v>
      </c>
      <c r="G1093">
        <f t="shared" si="17"/>
        <v>6</v>
      </c>
      <c r="H1093" t="s">
        <v>1121</v>
      </c>
      <c r="K1093" s="2">
        <v>2637.05</v>
      </c>
      <c r="L1093" s="2">
        <v>2277.0500000000002</v>
      </c>
      <c r="M1093">
        <v>360</v>
      </c>
    </row>
    <row r="1094" spans="1:13" x14ac:dyDescent="0.3">
      <c r="A1094" t="s">
        <v>2818</v>
      </c>
      <c r="C1094" t="s">
        <v>2819</v>
      </c>
      <c r="D1094" t="s">
        <v>1119</v>
      </c>
      <c r="E1094" t="s">
        <v>1136</v>
      </c>
      <c r="F1094">
        <v>4</v>
      </c>
      <c r="G1094">
        <f t="shared" si="17"/>
        <v>4</v>
      </c>
      <c r="K1094">
        <v>315.35000000000002</v>
      </c>
      <c r="L1094">
        <v>315.35000000000002</v>
      </c>
    </row>
    <row r="1095" spans="1:13" x14ac:dyDescent="0.3">
      <c r="A1095" t="s">
        <v>2820</v>
      </c>
      <c r="C1095" t="s">
        <v>2821</v>
      </c>
      <c r="D1095" t="s">
        <v>1119</v>
      </c>
      <c r="E1095" t="s">
        <v>1229</v>
      </c>
      <c r="F1095">
        <v>3</v>
      </c>
      <c r="G1095">
        <f t="shared" si="17"/>
        <v>3</v>
      </c>
      <c r="H1095" t="s">
        <v>1121</v>
      </c>
      <c r="K1095">
        <v>355.85</v>
      </c>
      <c r="L1095">
        <v>139.85</v>
      </c>
      <c r="M1095">
        <v>216</v>
      </c>
    </row>
    <row r="1096" spans="1:13" x14ac:dyDescent="0.3">
      <c r="A1096" t="s">
        <v>2822</v>
      </c>
      <c r="C1096" t="s">
        <v>2823</v>
      </c>
      <c r="D1096" t="s">
        <v>1119</v>
      </c>
      <c r="E1096" t="s">
        <v>1136</v>
      </c>
      <c r="F1096">
        <v>4</v>
      </c>
      <c r="G1096">
        <f t="shared" si="17"/>
        <v>4</v>
      </c>
      <c r="H1096" t="s">
        <v>1121</v>
      </c>
      <c r="K1096" s="2">
        <v>1293.3499999999999</v>
      </c>
      <c r="L1096">
        <v>933.35</v>
      </c>
      <c r="M1096">
        <v>360</v>
      </c>
    </row>
    <row r="1097" spans="1:13" x14ac:dyDescent="0.3">
      <c r="A1097" t="s">
        <v>2824</v>
      </c>
      <c r="C1097" t="s">
        <v>2825</v>
      </c>
      <c r="D1097" t="s">
        <v>1119</v>
      </c>
      <c r="E1097" t="s">
        <v>1144</v>
      </c>
      <c r="F1097">
        <v>6</v>
      </c>
      <c r="G1097">
        <f t="shared" si="17"/>
        <v>6</v>
      </c>
      <c r="H1097" t="s">
        <v>1121</v>
      </c>
      <c r="K1097" s="2">
        <v>1382.35</v>
      </c>
      <c r="L1097" s="2">
        <v>1022.35</v>
      </c>
      <c r="M1097">
        <v>360</v>
      </c>
    </row>
    <row r="1098" spans="1:13" x14ac:dyDescent="0.3">
      <c r="A1098" t="s">
        <v>2826</v>
      </c>
      <c r="C1098" t="s">
        <v>2827</v>
      </c>
      <c r="D1098" t="s">
        <v>1119</v>
      </c>
      <c r="E1098" t="s">
        <v>1136</v>
      </c>
      <c r="F1098">
        <v>4</v>
      </c>
      <c r="G1098">
        <f t="shared" si="17"/>
        <v>4</v>
      </c>
      <c r="H1098" t="s">
        <v>1121</v>
      </c>
      <c r="K1098">
        <v>296.85000000000002</v>
      </c>
      <c r="L1098">
        <v>296.85000000000002</v>
      </c>
    </row>
    <row r="1099" spans="1:13" x14ac:dyDescent="0.3">
      <c r="A1099" t="s">
        <v>2828</v>
      </c>
      <c r="C1099" t="s">
        <v>2829</v>
      </c>
      <c r="D1099" t="s">
        <v>1119</v>
      </c>
      <c r="E1099" t="s">
        <v>1229</v>
      </c>
      <c r="F1099">
        <v>3</v>
      </c>
      <c r="G1099">
        <f t="shared" si="17"/>
        <v>3</v>
      </c>
      <c r="H1099" t="s">
        <v>1121</v>
      </c>
      <c r="K1099">
        <v>383.35</v>
      </c>
      <c r="L1099">
        <v>167.35</v>
      </c>
      <c r="M1099">
        <v>216</v>
      </c>
    </row>
    <row r="1100" spans="1:13" x14ac:dyDescent="0.3">
      <c r="A1100" t="s">
        <v>2830</v>
      </c>
      <c r="C1100" t="s">
        <v>2831</v>
      </c>
      <c r="D1100" t="s">
        <v>1119</v>
      </c>
      <c r="E1100" t="s">
        <v>1229</v>
      </c>
      <c r="F1100">
        <v>3</v>
      </c>
      <c r="G1100">
        <f t="shared" si="17"/>
        <v>3</v>
      </c>
      <c r="H1100" t="s">
        <v>1121</v>
      </c>
      <c r="K1100" s="2">
        <v>2653.55</v>
      </c>
      <c r="L1100" s="2">
        <v>2293.5500000000002</v>
      </c>
      <c r="M1100">
        <v>360</v>
      </c>
    </row>
    <row r="1101" spans="1:13" x14ac:dyDescent="0.3">
      <c r="A1101" t="s">
        <v>2832</v>
      </c>
      <c r="C1101" t="s">
        <v>2833</v>
      </c>
      <c r="D1101" t="s">
        <v>1119</v>
      </c>
      <c r="E1101" t="s">
        <v>1144</v>
      </c>
      <c r="F1101">
        <v>6</v>
      </c>
      <c r="G1101">
        <f t="shared" si="17"/>
        <v>6</v>
      </c>
      <c r="H1101" t="s">
        <v>1121</v>
      </c>
      <c r="K1101" s="2">
        <v>1331.35</v>
      </c>
      <c r="L1101">
        <v>971.35</v>
      </c>
      <c r="M1101">
        <v>360</v>
      </c>
    </row>
    <row r="1102" spans="1:13" x14ac:dyDescent="0.3">
      <c r="A1102" t="s">
        <v>2834</v>
      </c>
      <c r="C1102" t="s">
        <v>2835</v>
      </c>
      <c r="D1102" t="s">
        <v>1119</v>
      </c>
      <c r="E1102" t="s">
        <v>1144</v>
      </c>
      <c r="F1102">
        <v>6</v>
      </c>
      <c r="G1102">
        <f t="shared" si="17"/>
        <v>6</v>
      </c>
      <c r="H1102" t="s">
        <v>1121</v>
      </c>
      <c r="K1102">
        <v>340.45</v>
      </c>
      <c r="L1102">
        <v>340.45</v>
      </c>
    </row>
    <row r="1103" spans="1:13" x14ac:dyDescent="0.3">
      <c r="A1103" t="s">
        <v>2836</v>
      </c>
      <c r="C1103" t="s">
        <v>2837</v>
      </c>
      <c r="D1103" t="s">
        <v>1119</v>
      </c>
      <c r="E1103" t="s">
        <v>1133</v>
      </c>
      <c r="F1103">
        <v>2</v>
      </c>
      <c r="G1103">
        <f t="shared" si="17"/>
        <v>2</v>
      </c>
      <c r="H1103" t="s">
        <v>1121</v>
      </c>
      <c r="K1103">
        <v>153.44999999999999</v>
      </c>
      <c r="L1103">
        <v>153.44999999999999</v>
      </c>
    </row>
    <row r="1104" spans="1:13" x14ac:dyDescent="0.3">
      <c r="A1104" t="s">
        <v>2838</v>
      </c>
      <c r="C1104" t="s">
        <v>2839</v>
      </c>
      <c r="D1104" t="s">
        <v>1119</v>
      </c>
      <c r="E1104" t="s">
        <v>1144</v>
      </c>
      <c r="F1104">
        <v>6</v>
      </c>
      <c r="G1104">
        <f t="shared" si="17"/>
        <v>6</v>
      </c>
      <c r="H1104" t="s">
        <v>1121</v>
      </c>
      <c r="K1104">
        <v>463.45</v>
      </c>
      <c r="L1104">
        <v>463.45</v>
      </c>
    </row>
    <row r="1105" spans="1:13" x14ac:dyDescent="0.3">
      <c r="A1105" t="s">
        <v>2840</v>
      </c>
      <c r="C1105" t="s">
        <v>2841</v>
      </c>
      <c r="D1105" t="s">
        <v>1119</v>
      </c>
      <c r="E1105" t="s">
        <v>1120</v>
      </c>
      <c r="F1105">
        <v>7</v>
      </c>
      <c r="G1105">
        <f t="shared" si="17"/>
        <v>7</v>
      </c>
      <c r="H1105" t="s">
        <v>1121</v>
      </c>
      <c r="K1105">
        <v>523.45000000000005</v>
      </c>
      <c r="L1105">
        <v>523.45000000000005</v>
      </c>
    </row>
    <row r="1106" spans="1:13" x14ac:dyDescent="0.3">
      <c r="A1106" t="s">
        <v>564</v>
      </c>
      <c r="C1106" t="s">
        <v>2842</v>
      </c>
      <c r="D1106" t="s">
        <v>1119</v>
      </c>
      <c r="E1106" t="s">
        <v>1133</v>
      </c>
      <c r="F1106">
        <v>2</v>
      </c>
      <c r="G1106">
        <f t="shared" si="17"/>
        <v>2</v>
      </c>
      <c r="H1106" t="s">
        <v>1121</v>
      </c>
      <c r="K1106">
        <v>446</v>
      </c>
      <c r="L1106">
        <v>302</v>
      </c>
      <c r="M1106">
        <v>144</v>
      </c>
    </row>
    <row r="1107" spans="1:13" x14ac:dyDescent="0.3">
      <c r="A1107" t="s">
        <v>565</v>
      </c>
      <c r="C1107" t="s">
        <v>2843</v>
      </c>
      <c r="D1107" t="s">
        <v>1119</v>
      </c>
      <c r="E1107" t="s">
        <v>1144</v>
      </c>
      <c r="F1107">
        <v>6</v>
      </c>
      <c r="G1107">
        <f t="shared" si="17"/>
        <v>6</v>
      </c>
      <c r="H1107" t="s">
        <v>1121</v>
      </c>
      <c r="K1107" s="2">
        <v>1286</v>
      </c>
      <c r="L1107">
        <v>854</v>
      </c>
      <c r="M1107">
        <v>432</v>
      </c>
    </row>
    <row r="1108" spans="1:13" x14ac:dyDescent="0.3">
      <c r="A1108" t="s">
        <v>571</v>
      </c>
      <c r="C1108" t="s">
        <v>2844</v>
      </c>
      <c r="D1108" t="s">
        <v>1119</v>
      </c>
      <c r="E1108" t="s">
        <v>1133</v>
      </c>
      <c r="F1108">
        <v>2</v>
      </c>
      <c r="G1108">
        <f t="shared" si="17"/>
        <v>2</v>
      </c>
      <c r="H1108" t="s">
        <v>1121</v>
      </c>
      <c r="K1108">
        <v>420.35</v>
      </c>
      <c r="L1108">
        <v>276.35000000000002</v>
      </c>
      <c r="M1108">
        <v>144</v>
      </c>
    </row>
    <row r="1109" spans="1:13" x14ac:dyDescent="0.3">
      <c r="A1109" t="s">
        <v>572</v>
      </c>
      <c r="C1109" t="s">
        <v>2845</v>
      </c>
      <c r="D1109" t="s">
        <v>1119</v>
      </c>
      <c r="E1109" t="s">
        <v>1136</v>
      </c>
      <c r="F1109">
        <v>4</v>
      </c>
      <c r="G1109">
        <f t="shared" si="17"/>
        <v>4</v>
      </c>
      <c r="H1109" t="s">
        <v>1121</v>
      </c>
      <c r="K1109" s="2">
        <v>1216.75</v>
      </c>
      <c r="L1109">
        <v>928.75</v>
      </c>
      <c r="M1109">
        <v>288</v>
      </c>
    </row>
    <row r="1110" spans="1:13" x14ac:dyDescent="0.3">
      <c r="A1110" t="s">
        <v>561</v>
      </c>
      <c r="C1110" t="s">
        <v>2846</v>
      </c>
      <c r="D1110" t="s">
        <v>1119</v>
      </c>
      <c r="E1110" t="s">
        <v>1136</v>
      </c>
      <c r="F1110">
        <v>4</v>
      </c>
      <c r="G1110">
        <f t="shared" si="17"/>
        <v>4</v>
      </c>
      <c r="H1110" t="s">
        <v>1121</v>
      </c>
      <c r="K1110">
        <v>628.25</v>
      </c>
      <c r="L1110">
        <v>340.25</v>
      </c>
      <c r="M1110">
        <v>288</v>
      </c>
    </row>
    <row r="1111" spans="1:13" x14ac:dyDescent="0.3">
      <c r="A1111" t="s">
        <v>2847</v>
      </c>
      <c r="C1111" t="s">
        <v>2848</v>
      </c>
      <c r="D1111" t="s">
        <v>1119</v>
      </c>
      <c r="E1111" t="s">
        <v>1133</v>
      </c>
      <c r="F1111">
        <v>2</v>
      </c>
      <c r="G1111">
        <f t="shared" si="17"/>
        <v>2</v>
      </c>
      <c r="H1111" t="s">
        <v>1121</v>
      </c>
      <c r="K1111">
        <v>275.55</v>
      </c>
      <c r="L1111">
        <v>131.55000000000001</v>
      </c>
      <c r="M1111">
        <v>144</v>
      </c>
    </row>
    <row r="1112" spans="1:13" x14ac:dyDescent="0.3">
      <c r="A1112" t="s">
        <v>562</v>
      </c>
      <c r="C1112" t="s">
        <v>2849</v>
      </c>
      <c r="D1112" t="s">
        <v>1119</v>
      </c>
      <c r="E1112" t="s">
        <v>1136</v>
      </c>
      <c r="F1112">
        <v>4</v>
      </c>
      <c r="G1112">
        <f t="shared" si="17"/>
        <v>4</v>
      </c>
      <c r="H1112" t="s">
        <v>1121</v>
      </c>
      <c r="K1112" s="2">
        <v>1341.75</v>
      </c>
      <c r="L1112" s="2">
        <v>1053.75</v>
      </c>
      <c r="M1112">
        <v>288</v>
      </c>
    </row>
    <row r="1113" spans="1:13" x14ac:dyDescent="0.3">
      <c r="A1113" t="s">
        <v>2850</v>
      </c>
      <c r="C1113" t="s">
        <v>2851</v>
      </c>
      <c r="D1113" t="s">
        <v>1119</v>
      </c>
      <c r="E1113" t="s">
        <v>1178</v>
      </c>
      <c r="F1113">
        <v>5</v>
      </c>
      <c r="G1113">
        <f t="shared" si="17"/>
        <v>5</v>
      </c>
      <c r="H1113" t="s">
        <v>1121</v>
      </c>
      <c r="K1113" s="2">
        <v>1034.25</v>
      </c>
      <c r="L1113">
        <v>674.25</v>
      </c>
      <c r="M1113">
        <v>360</v>
      </c>
    </row>
    <row r="1114" spans="1:13" x14ac:dyDescent="0.3">
      <c r="A1114" t="s">
        <v>2852</v>
      </c>
      <c r="C1114" t="s">
        <v>2853</v>
      </c>
      <c r="D1114" t="s">
        <v>1119</v>
      </c>
      <c r="E1114" t="s">
        <v>1136</v>
      </c>
      <c r="F1114">
        <v>4</v>
      </c>
      <c r="G1114">
        <f t="shared" si="17"/>
        <v>4</v>
      </c>
      <c r="H1114" t="s">
        <v>1121</v>
      </c>
      <c r="K1114">
        <v>568.4</v>
      </c>
      <c r="L1114">
        <v>280.39999999999998</v>
      </c>
      <c r="M1114">
        <v>288</v>
      </c>
    </row>
    <row r="1115" spans="1:13" x14ac:dyDescent="0.3">
      <c r="A1115" t="s">
        <v>994</v>
      </c>
      <c r="C1115" t="s">
        <v>2854</v>
      </c>
      <c r="D1115" t="s">
        <v>1119</v>
      </c>
      <c r="E1115" t="s">
        <v>1133</v>
      </c>
      <c r="F1115">
        <v>2</v>
      </c>
      <c r="G1115">
        <f t="shared" si="17"/>
        <v>2</v>
      </c>
      <c r="H1115" t="s">
        <v>1121</v>
      </c>
      <c r="K1115">
        <v>413.6</v>
      </c>
      <c r="L1115">
        <v>269.60000000000002</v>
      </c>
      <c r="M1115">
        <v>144</v>
      </c>
    </row>
    <row r="1116" spans="1:13" x14ac:dyDescent="0.3">
      <c r="A1116" t="s">
        <v>995</v>
      </c>
      <c r="C1116" t="s">
        <v>2855</v>
      </c>
      <c r="D1116" t="s">
        <v>1119</v>
      </c>
      <c r="E1116" t="s">
        <v>1136</v>
      </c>
      <c r="F1116">
        <v>4</v>
      </c>
      <c r="G1116">
        <f t="shared" si="17"/>
        <v>4</v>
      </c>
      <c r="H1116" t="s">
        <v>1121</v>
      </c>
      <c r="K1116">
        <v>596.6</v>
      </c>
      <c r="L1116">
        <v>308.60000000000002</v>
      </c>
      <c r="M1116">
        <v>288</v>
      </c>
    </row>
    <row r="1117" spans="1:13" x14ac:dyDescent="0.3">
      <c r="A1117" t="s">
        <v>996</v>
      </c>
      <c r="C1117" t="s">
        <v>2856</v>
      </c>
      <c r="D1117" t="s">
        <v>1119</v>
      </c>
      <c r="E1117" t="s">
        <v>1144</v>
      </c>
      <c r="F1117">
        <v>6</v>
      </c>
      <c r="G1117">
        <f t="shared" si="17"/>
        <v>6</v>
      </c>
      <c r="H1117" t="s">
        <v>1121</v>
      </c>
      <c r="K1117" s="2">
        <v>1019.5</v>
      </c>
      <c r="L1117">
        <v>731.5</v>
      </c>
      <c r="M1117">
        <v>288</v>
      </c>
    </row>
    <row r="1118" spans="1:13" x14ac:dyDescent="0.3">
      <c r="A1118" t="s">
        <v>2857</v>
      </c>
      <c r="C1118" t="s">
        <v>2858</v>
      </c>
      <c r="D1118" t="s">
        <v>1119</v>
      </c>
      <c r="E1118" t="s">
        <v>1136</v>
      </c>
      <c r="F1118">
        <v>4</v>
      </c>
      <c r="G1118">
        <f t="shared" si="17"/>
        <v>4</v>
      </c>
      <c r="H1118" t="s">
        <v>1121</v>
      </c>
      <c r="K1118">
        <v>588.45000000000005</v>
      </c>
      <c r="L1118">
        <v>300.45</v>
      </c>
      <c r="M1118">
        <v>288</v>
      </c>
    </row>
    <row r="1119" spans="1:13" x14ac:dyDescent="0.3">
      <c r="A1119" t="s">
        <v>2859</v>
      </c>
      <c r="C1119" t="s">
        <v>2854</v>
      </c>
      <c r="D1119" t="s">
        <v>1119</v>
      </c>
      <c r="E1119" t="s">
        <v>1133</v>
      </c>
      <c r="F1119">
        <v>2</v>
      </c>
      <c r="G1119">
        <f t="shared" si="17"/>
        <v>2</v>
      </c>
      <c r="H1119" t="s">
        <v>1121</v>
      </c>
      <c r="K1119">
        <v>426.95</v>
      </c>
      <c r="L1119">
        <v>282.95</v>
      </c>
      <c r="M1119">
        <v>144</v>
      </c>
    </row>
    <row r="1120" spans="1:13" x14ac:dyDescent="0.3">
      <c r="A1120" t="s">
        <v>2860</v>
      </c>
      <c r="C1120" t="s">
        <v>2861</v>
      </c>
      <c r="D1120" t="s">
        <v>1119</v>
      </c>
      <c r="E1120" t="s">
        <v>1224</v>
      </c>
      <c r="F1120">
        <v>1.3</v>
      </c>
      <c r="G1120">
        <f t="shared" si="17"/>
        <v>1.5</v>
      </c>
      <c r="K1120">
        <v>343.55</v>
      </c>
      <c r="L1120">
        <v>217.55</v>
      </c>
      <c r="M1120">
        <v>126</v>
      </c>
    </row>
    <row r="1121" spans="1:13" x14ac:dyDescent="0.3">
      <c r="A1121" t="s">
        <v>372</v>
      </c>
      <c r="C1121" t="s">
        <v>2862</v>
      </c>
      <c r="D1121" t="s">
        <v>1119</v>
      </c>
      <c r="E1121" t="s">
        <v>1133</v>
      </c>
      <c r="F1121">
        <v>2</v>
      </c>
      <c r="G1121">
        <f t="shared" si="17"/>
        <v>2</v>
      </c>
      <c r="H1121" t="s">
        <v>1121</v>
      </c>
      <c r="K1121">
        <v>314.64999999999998</v>
      </c>
      <c r="L1121">
        <v>170.65</v>
      </c>
      <c r="M1121">
        <v>144</v>
      </c>
    </row>
    <row r="1122" spans="1:13" x14ac:dyDescent="0.3">
      <c r="A1122" t="s">
        <v>374</v>
      </c>
      <c r="C1122" t="s">
        <v>2863</v>
      </c>
      <c r="D1122" t="s">
        <v>1119</v>
      </c>
      <c r="E1122" t="s">
        <v>1224</v>
      </c>
      <c r="F1122">
        <v>1.3</v>
      </c>
      <c r="G1122">
        <f t="shared" si="17"/>
        <v>1.5</v>
      </c>
      <c r="H1122" t="s">
        <v>1121</v>
      </c>
      <c r="K1122">
        <v>147.65</v>
      </c>
      <c r="L1122">
        <v>39.65</v>
      </c>
      <c r="M1122">
        <v>108</v>
      </c>
    </row>
    <row r="1123" spans="1:13" x14ac:dyDescent="0.3">
      <c r="A1123" t="s">
        <v>375</v>
      </c>
      <c r="C1123" t="s">
        <v>2864</v>
      </c>
      <c r="D1123" t="s">
        <v>1119</v>
      </c>
      <c r="E1123" t="s">
        <v>1229</v>
      </c>
      <c r="F1123">
        <v>3</v>
      </c>
      <c r="G1123">
        <f t="shared" si="17"/>
        <v>3</v>
      </c>
      <c r="H1123" t="s">
        <v>1121</v>
      </c>
      <c r="K1123">
        <v>593.35</v>
      </c>
      <c r="L1123">
        <v>377.35</v>
      </c>
      <c r="M1123">
        <v>216</v>
      </c>
    </row>
    <row r="1124" spans="1:13" x14ac:dyDescent="0.3">
      <c r="A1124" t="s">
        <v>2865</v>
      </c>
      <c r="C1124" t="s">
        <v>2866</v>
      </c>
      <c r="D1124" t="s">
        <v>1119</v>
      </c>
      <c r="E1124" t="s">
        <v>1136</v>
      </c>
      <c r="F1124">
        <v>4</v>
      </c>
      <c r="G1124">
        <f t="shared" si="17"/>
        <v>4</v>
      </c>
      <c r="H1124" t="s">
        <v>1121</v>
      </c>
      <c r="K1124">
        <v>739.85</v>
      </c>
      <c r="L1124">
        <v>463.85</v>
      </c>
      <c r="M1124">
        <v>276</v>
      </c>
    </row>
    <row r="1125" spans="1:13" x14ac:dyDescent="0.3">
      <c r="A1125" t="s">
        <v>2867</v>
      </c>
      <c r="C1125" t="s">
        <v>2868</v>
      </c>
      <c r="D1125" t="s">
        <v>1119</v>
      </c>
      <c r="E1125" t="s">
        <v>1229</v>
      </c>
      <c r="F1125">
        <v>3</v>
      </c>
      <c r="G1125">
        <f t="shared" si="17"/>
        <v>3</v>
      </c>
      <c r="H1125" t="s">
        <v>1121</v>
      </c>
      <c r="K1125">
        <v>239.85</v>
      </c>
      <c r="L1125">
        <v>23.85</v>
      </c>
      <c r="M1125">
        <v>216</v>
      </c>
    </row>
    <row r="1126" spans="1:13" x14ac:dyDescent="0.3">
      <c r="A1126" t="s">
        <v>2869</v>
      </c>
      <c r="C1126" t="s">
        <v>2870</v>
      </c>
      <c r="D1126" t="s">
        <v>1119</v>
      </c>
      <c r="E1126" t="s">
        <v>1136</v>
      </c>
      <c r="F1126">
        <v>4</v>
      </c>
      <c r="G1126">
        <f t="shared" si="17"/>
        <v>4</v>
      </c>
      <c r="H1126" t="s">
        <v>1121</v>
      </c>
      <c r="K1126">
        <v>679.85</v>
      </c>
      <c r="L1126">
        <v>463.85</v>
      </c>
      <c r="M1126">
        <v>216</v>
      </c>
    </row>
    <row r="1127" spans="1:13" x14ac:dyDescent="0.3">
      <c r="A1127" t="s">
        <v>365</v>
      </c>
      <c r="C1127" t="s">
        <v>2871</v>
      </c>
      <c r="D1127" t="s">
        <v>1119</v>
      </c>
      <c r="E1127" t="s">
        <v>1133</v>
      </c>
      <c r="F1127">
        <v>2</v>
      </c>
      <c r="G1127">
        <f t="shared" si="17"/>
        <v>2</v>
      </c>
      <c r="H1127" t="s">
        <v>1121</v>
      </c>
      <c r="K1127">
        <v>344.85</v>
      </c>
      <c r="L1127">
        <v>200.85</v>
      </c>
      <c r="M1127">
        <v>144</v>
      </c>
    </row>
    <row r="1128" spans="1:13" x14ac:dyDescent="0.3">
      <c r="A1128" t="s">
        <v>367</v>
      </c>
      <c r="C1128" t="s">
        <v>2872</v>
      </c>
      <c r="D1128" t="s">
        <v>1119</v>
      </c>
      <c r="E1128" t="s">
        <v>1133</v>
      </c>
      <c r="F1128">
        <v>2</v>
      </c>
      <c r="G1128">
        <f t="shared" si="17"/>
        <v>2</v>
      </c>
      <c r="H1128" t="s">
        <v>1121</v>
      </c>
      <c r="K1128">
        <v>167.85</v>
      </c>
      <c r="L1128">
        <v>23.85</v>
      </c>
      <c r="M1128">
        <v>144</v>
      </c>
    </row>
    <row r="1129" spans="1:13" x14ac:dyDescent="0.3">
      <c r="A1129" t="s">
        <v>368</v>
      </c>
      <c r="C1129" t="s">
        <v>2873</v>
      </c>
      <c r="D1129" t="s">
        <v>1119</v>
      </c>
      <c r="E1129" t="s">
        <v>1229</v>
      </c>
      <c r="F1129">
        <v>3</v>
      </c>
      <c r="G1129">
        <f t="shared" si="17"/>
        <v>3</v>
      </c>
      <c r="H1129" t="s">
        <v>1121</v>
      </c>
      <c r="K1129">
        <v>416.85</v>
      </c>
      <c r="L1129">
        <v>200.85</v>
      </c>
      <c r="M1129">
        <v>216</v>
      </c>
    </row>
    <row r="1130" spans="1:13" x14ac:dyDescent="0.3">
      <c r="A1130" t="s">
        <v>369</v>
      </c>
      <c r="C1130" t="s">
        <v>2874</v>
      </c>
      <c r="D1130" t="s">
        <v>1119</v>
      </c>
      <c r="E1130" t="s">
        <v>1136</v>
      </c>
      <c r="F1130">
        <v>4</v>
      </c>
      <c r="G1130">
        <f t="shared" si="17"/>
        <v>4</v>
      </c>
      <c r="H1130" t="s">
        <v>1121</v>
      </c>
      <c r="K1130" s="2">
        <v>1423.25</v>
      </c>
      <c r="L1130" s="2">
        <v>1207.25</v>
      </c>
      <c r="M1130">
        <v>216</v>
      </c>
    </row>
    <row r="1131" spans="1:13" x14ac:dyDescent="0.3">
      <c r="A1131" t="s">
        <v>2875</v>
      </c>
      <c r="C1131" t="s">
        <v>2876</v>
      </c>
      <c r="D1131" t="s">
        <v>1119</v>
      </c>
      <c r="E1131" t="s">
        <v>1133</v>
      </c>
      <c r="F1131">
        <v>2</v>
      </c>
      <c r="G1131">
        <f t="shared" si="17"/>
        <v>2</v>
      </c>
      <c r="H1131" t="s">
        <v>1121</v>
      </c>
      <c r="K1131">
        <v>204.85</v>
      </c>
      <c r="L1131">
        <v>60.85</v>
      </c>
      <c r="M1131">
        <v>144</v>
      </c>
    </row>
    <row r="1132" spans="1:13" x14ac:dyDescent="0.3">
      <c r="A1132" t="s">
        <v>2877</v>
      </c>
      <c r="C1132" t="s">
        <v>2878</v>
      </c>
      <c r="D1132" t="s">
        <v>1119</v>
      </c>
      <c r="G1132">
        <f t="shared" si="17"/>
        <v>0</v>
      </c>
      <c r="K1132">
        <v>167.85</v>
      </c>
      <c r="L1132">
        <v>23.85</v>
      </c>
      <c r="M1132">
        <v>144</v>
      </c>
    </row>
    <row r="1133" spans="1:13" x14ac:dyDescent="0.3">
      <c r="A1133" t="s">
        <v>2879</v>
      </c>
      <c r="C1133" t="s">
        <v>2880</v>
      </c>
      <c r="D1133" t="s">
        <v>1119</v>
      </c>
      <c r="E1133" t="s">
        <v>1229</v>
      </c>
      <c r="F1133">
        <v>3</v>
      </c>
      <c r="G1133">
        <f t="shared" si="17"/>
        <v>3</v>
      </c>
      <c r="H1133" t="s">
        <v>1121</v>
      </c>
      <c r="K1133">
        <v>204.85</v>
      </c>
      <c r="L1133">
        <v>60.85</v>
      </c>
      <c r="M1133">
        <v>144</v>
      </c>
    </row>
    <row r="1134" spans="1:13" x14ac:dyDescent="0.3">
      <c r="A1134" t="s">
        <v>2881</v>
      </c>
      <c r="C1134" t="s">
        <v>2882</v>
      </c>
      <c r="D1134" t="s">
        <v>1119</v>
      </c>
      <c r="E1134" t="s">
        <v>1136</v>
      </c>
      <c r="F1134">
        <v>4</v>
      </c>
      <c r="G1134">
        <f t="shared" si="17"/>
        <v>4</v>
      </c>
      <c r="H1134" t="s">
        <v>1121</v>
      </c>
      <c r="K1134">
        <v>348.85</v>
      </c>
      <c r="L1134">
        <v>60.85</v>
      </c>
      <c r="M1134">
        <v>288</v>
      </c>
    </row>
    <row r="1135" spans="1:13" x14ac:dyDescent="0.3">
      <c r="A1135" t="s">
        <v>2883</v>
      </c>
      <c r="C1135" t="s">
        <v>2884</v>
      </c>
      <c r="D1135" t="s">
        <v>1119</v>
      </c>
      <c r="E1135" t="s">
        <v>1133</v>
      </c>
      <c r="F1135">
        <v>2</v>
      </c>
      <c r="G1135">
        <f t="shared" si="17"/>
        <v>2</v>
      </c>
      <c r="H1135" t="s">
        <v>1121</v>
      </c>
      <c r="K1135">
        <v>204.85</v>
      </c>
      <c r="L1135">
        <v>60.85</v>
      </c>
      <c r="M1135">
        <v>144</v>
      </c>
    </row>
    <row r="1136" spans="1:13" x14ac:dyDescent="0.3">
      <c r="A1136" t="s">
        <v>789</v>
      </c>
      <c r="C1136" t="s">
        <v>2885</v>
      </c>
      <c r="D1136" t="s">
        <v>1119</v>
      </c>
      <c r="E1136" t="s">
        <v>1133</v>
      </c>
      <c r="F1136">
        <v>2</v>
      </c>
      <c r="G1136">
        <f t="shared" si="17"/>
        <v>2</v>
      </c>
      <c r="H1136" t="s">
        <v>1121</v>
      </c>
      <c r="K1136">
        <v>167.85</v>
      </c>
      <c r="L1136">
        <v>23.85</v>
      </c>
      <c r="M1136">
        <v>144</v>
      </c>
    </row>
    <row r="1137" spans="1:13" x14ac:dyDescent="0.3">
      <c r="A1137" t="s">
        <v>790</v>
      </c>
      <c r="C1137" t="s">
        <v>2886</v>
      </c>
      <c r="D1137" t="s">
        <v>1119</v>
      </c>
      <c r="E1137" t="s">
        <v>1229</v>
      </c>
      <c r="F1137">
        <v>3</v>
      </c>
      <c r="G1137">
        <f t="shared" si="17"/>
        <v>3</v>
      </c>
      <c r="H1137" t="s">
        <v>1121</v>
      </c>
      <c r="K1137">
        <v>276.85000000000002</v>
      </c>
      <c r="L1137">
        <v>60.85</v>
      </c>
      <c r="M1137">
        <v>216</v>
      </c>
    </row>
    <row r="1138" spans="1:13" x14ac:dyDescent="0.3">
      <c r="A1138" t="s">
        <v>791</v>
      </c>
      <c r="C1138" t="s">
        <v>2887</v>
      </c>
      <c r="D1138" t="s">
        <v>1119</v>
      </c>
      <c r="E1138" t="s">
        <v>1136</v>
      </c>
      <c r="F1138">
        <v>4</v>
      </c>
      <c r="G1138">
        <f t="shared" si="17"/>
        <v>4</v>
      </c>
      <c r="H1138" t="s">
        <v>1121</v>
      </c>
      <c r="K1138">
        <v>762.85</v>
      </c>
      <c r="L1138">
        <v>474.85</v>
      </c>
      <c r="M1138">
        <v>288</v>
      </c>
    </row>
    <row r="1139" spans="1:13" x14ac:dyDescent="0.3">
      <c r="A1139" t="s">
        <v>2888</v>
      </c>
      <c r="C1139" t="s">
        <v>2889</v>
      </c>
      <c r="D1139" t="s">
        <v>1119</v>
      </c>
      <c r="E1139" t="s">
        <v>1133</v>
      </c>
      <c r="F1139">
        <v>2</v>
      </c>
      <c r="G1139">
        <f t="shared" si="17"/>
        <v>2</v>
      </c>
      <c r="H1139" t="s">
        <v>1121</v>
      </c>
      <c r="K1139">
        <v>739.85</v>
      </c>
      <c r="L1139">
        <v>463.85</v>
      </c>
      <c r="M1139">
        <v>276</v>
      </c>
    </row>
    <row r="1140" spans="1:13" x14ac:dyDescent="0.3">
      <c r="A1140" t="s">
        <v>2890</v>
      </c>
      <c r="C1140" t="s">
        <v>2891</v>
      </c>
      <c r="D1140" t="s">
        <v>1119</v>
      </c>
      <c r="E1140" t="s">
        <v>1133</v>
      </c>
      <c r="F1140">
        <v>2</v>
      </c>
      <c r="G1140">
        <f t="shared" si="17"/>
        <v>2</v>
      </c>
      <c r="H1140" t="s">
        <v>1121</v>
      </c>
      <c r="K1140">
        <v>489.55</v>
      </c>
      <c r="L1140">
        <v>345.55</v>
      </c>
      <c r="M1140">
        <v>144</v>
      </c>
    </row>
    <row r="1141" spans="1:13" x14ac:dyDescent="0.3">
      <c r="A1141" t="s">
        <v>2892</v>
      </c>
      <c r="C1141" t="s">
        <v>2893</v>
      </c>
      <c r="D1141" t="s">
        <v>1119</v>
      </c>
      <c r="E1141" t="s">
        <v>1136</v>
      </c>
      <c r="F1141">
        <v>4</v>
      </c>
      <c r="G1141">
        <f t="shared" si="17"/>
        <v>4</v>
      </c>
      <c r="H1141" t="s">
        <v>1121</v>
      </c>
      <c r="K1141">
        <v>742.75</v>
      </c>
      <c r="L1141">
        <v>454.75</v>
      </c>
      <c r="M1141">
        <v>288</v>
      </c>
    </row>
    <row r="1142" spans="1:13" x14ac:dyDescent="0.3">
      <c r="A1142" t="s">
        <v>2894</v>
      </c>
      <c r="C1142" t="s">
        <v>2895</v>
      </c>
      <c r="D1142" t="s">
        <v>1119</v>
      </c>
      <c r="E1142" t="s">
        <v>1178</v>
      </c>
      <c r="F1142">
        <v>5</v>
      </c>
      <c r="G1142">
        <f t="shared" si="17"/>
        <v>5</v>
      </c>
      <c r="H1142" t="s">
        <v>1121</v>
      </c>
      <c r="K1142" s="2">
        <v>1221.25</v>
      </c>
      <c r="L1142">
        <v>861.25</v>
      </c>
      <c r="M1142">
        <v>360</v>
      </c>
    </row>
    <row r="1143" spans="1:13" x14ac:dyDescent="0.3">
      <c r="A1143" t="s">
        <v>2896</v>
      </c>
      <c r="C1143" t="s">
        <v>2897</v>
      </c>
      <c r="D1143" t="s">
        <v>1119</v>
      </c>
      <c r="E1143" t="s">
        <v>1133</v>
      </c>
      <c r="F1143">
        <v>2</v>
      </c>
      <c r="G1143">
        <f t="shared" si="17"/>
        <v>2</v>
      </c>
      <c r="H1143" t="s">
        <v>1121</v>
      </c>
      <c r="K1143">
        <v>167.85</v>
      </c>
      <c r="L1143">
        <v>23.85</v>
      </c>
      <c r="M1143">
        <v>144</v>
      </c>
    </row>
    <row r="1144" spans="1:13" x14ac:dyDescent="0.3">
      <c r="A1144" t="s">
        <v>2898</v>
      </c>
      <c r="C1144" t="s">
        <v>2899</v>
      </c>
      <c r="D1144" t="s">
        <v>1119</v>
      </c>
      <c r="E1144" t="s">
        <v>1229</v>
      </c>
      <c r="F1144">
        <v>3</v>
      </c>
      <c r="G1144">
        <f t="shared" si="17"/>
        <v>3</v>
      </c>
      <c r="H1144" t="s">
        <v>1121</v>
      </c>
      <c r="K1144">
        <v>301.35000000000002</v>
      </c>
      <c r="L1144">
        <v>157.35</v>
      </c>
      <c r="M1144">
        <v>144</v>
      </c>
    </row>
    <row r="1145" spans="1:13" x14ac:dyDescent="0.3">
      <c r="A1145" t="s">
        <v>2900</v>
      </c>
      <c r="C1145" t="s">
        <v>2901</v>
      </c>
      <c r="D1145" t="s">
        <v>1119</v>
      </c>
      <c r="E1145" t="s">
        <v>1136</v>
      </c>
      <c r="F1145">
        <v>4</v>
      </c>
      <c r="G1145">
        <f t="shared" si="17"/>
        <v>4</v>
      </c>
      <c r="H1145" t="s">
        <v>1121</v>
      </c>
      <c r="K1145">
        <v>445.35</v>
      </c>
      <c r="L1145">
        <v>157.35</v>
      </c>
      <c r="M1145">
        <v>288</v>
      </c>
    </row>
    <row r="1146" spans="1:13" x14ac:dyDescent="0.3">
      <c r="A1146" t="s">
        <v>2902</v>
      </c>
      <c r="C1146" t="s">
        <v>2903</v>
      </c>
      <c r="D1146" t="s">
        <v>1119</v>
      </c>
      <c r="E1146" t="s">
        <v>1133</v>
      </c>
      <c r="F1146">
        <v>2</v>
      </c>
      <c r="G1146">
        <f t="shared" si="17"/>
        <v>2</v>
      </c>
      <c r="H1146" t="s">
        <v>1121</v>
      </c>
      <c r="K1146">
        <v>167.85</v>
      </c>
      <c r="L1146">
        <v>23.85</v>
      </c>
      <c r="M1146">
        <v>144</v>
      </c>
    </row>
    <row r="1147" spans="1:13" x14ac:dyDescent="0.3">
      <c r="A1147" t="s">
        <v>2904</v>
      </c>
      <c r="C1147" t="s">
        <v>2905</v>
      </c>
      <c r="D1147" t="s">
        <v>1119</v>
      </c>
      <c r="E1147" t="s">
        <v>1229</v>
      </c>
      <c r="F1147">
        <v>3</v>
      </c>
      <c r="G1147">
        <f t="shared" si="17"/>
        <v>3</v>
      </c>
      <c r="H1147" t="s">
        <v>1121</v>
      </c>
      <c r="K1147">
        <v>298.85000000000002</v>
      </c>
      <c r="L1147">
        <v>154.85</v>
      </c>
      <c r="M1147">
        <v>144</v>
      </c>
    </row>
    <row r="1148" spans="1:13" x14ac:dyDescent="0.3">
      <c r="A1148" t="s">
        <v>2906</v>
      </c>
      <c r="C1148" t="s">
        <v>2907</v>
      </c>
      <c r="D1148" t="s">
        <v>1119</v>
      </c>
      <c r="E1148" t="s">
        <v>1136</v>
      </c>
      <c r="F1148">
        <v>4</v>
      </c>
      <c r="G1148">
        <f t="shared" si="17"/>
        <v>4</v>
      </c>
      <c r="H1148" t="s">
        <v>1121</v>
      </c>
      <c r="K1148">
        <v>442.85</v>
      </c>
      <c r="L1148">
        <v>154.85</v>
      </c>
      <c r="M1148">
        <v>288</v>
      </c>
    </row>
    <row r="1149" spans="1:13" x14ac:dyDescent="0.3">
      <c r="A1149" t="s">
        <v>2908</v>
      </c>
      <c r="C1149" t="s">
        <v>2909</v>
      </c>
      <c r="D1149" t="s">
        <v>1119</v>
      </c>
      <c r="E1149" t="s">
        <v>1224</v>
      </c>
      <c r="F1149">
        <v>1.3</v>
      </c>
      <c r="G1149">
        <f t="shared" si="17"/>
        <v>1.5</v>
      </c>
      <c r="K1149">
        <v>294.60000000000002</v>
      </c>
      <c r="L1149">
        <v>168.6</v>
      </c>
      <c r="M1149">
        <v>126</v>
      </c>
    </row>
    <row r="1150" spans="1:13" x14ac:dyDescent="0.3">
      <c r="A1150" t="s">
        <v>2910</v>
      </c>
      <c r="C1150" t="s">
        <v>2911</v>
      </c>
      <c r="D1150" t="s">
        <v>1119</v>
      </c>
      <c r="E1150" t="s">
        <v>1127</v>
      </c>
      <c r="F1150">
        <v>2.2999999999999998</v>
      </c>
      <c r="G1150">
        <f t="shared" si="17"/>
        <v>2.4999999999999996</v>
      </c>
      <c r="K1150">
        <v>469.1</v>
      </c>
      <c r="L1150">
        <v>271.10000000000002</v>
      </c>
      <c r="M1150">
        <v>198</v>
      </c>
    </row>
    <row r="1151" spans="1:13" x14ac:dyDescent="0.3">
      <c r="A1151" t="s">
        <v>2912</v>
      </c>
      <c r="C1151" t="s">
        <v>2913</v>
      </c>
      <c r="D1151" t="s">
        <v>1119</v>
      </c>
      <c r="E1151" t="s">
        <v>1133</v>
      </c>
      <c r="F1151">
        <v>2</v>
      </c>
      <c r="G1151">
        <f t="shared" si="17"/>
        <v>2</v>
      </c>
      <c r="K1151">
        <v>292.85000000000002</v>
      </c>
      <c r="L1151">
        <v>148.85</v>
      </c>
      <c r="M1151">
        <v>144</v>
      </c>
    </row>
    <row r="1152" spans="1:13" x14ac:dyDescent="0.3">
      <c r="A1152" t="s">
        <v>2914</v>
      </c>
      <c r="C1152" t="s">
        <v>2915</v>
      </c>
      <c r="D1152" t="s">
        <v>1119</v>
      </c>
      <c r="G1152">
        <f t="shared" si="17"/>
        <v>0</v>
      </c>
      <c r="H1152" t="s">
        <v>1121</v>
      </c>
      <c r="K1152">
        <v>401.85</v>
      </c>
      <c r="L1152">
        <v>185.85</v>
      </c>
      <c r="M1152">
        <v>216</v>
      </c>
    </row>
    <row r="1153" spans="1:13" x14ac:dyDescent="0.3">
      <c r="A1153" t="s">
        <v>376</v>
      </c>
      <c r="C1153" t="s">
        <v>2916</v>
      </c>
      <c r="D1153" t="s">
        <v>1119</v>
      </c>
      <c r="E1153" t="s">
        <v>1136</v>
      </c>
      <c r="F1153">
        <v>4</v>
      </c>
      <c r="G1153">
        <f t="shared" si="17"/>
        <v>4</v>
      </c>
      <c r="H1153" t="s">
        <v>1121</v>
      </c>
      <c r="K1153">
        <v>639.15</v>
      </c>
      <c r="L1153">
        <v>363.15</v>
      </c>
      <c r="M1153">
        <v>276</v>
      </c>
    </row>
    <row r="1154" spans="1:13" x14ac:dyDescent="0.3">
      <c r="A1154" t="s">
        <v>377</v>
      </c>
      <c r="C1154" t="s">
        <v>2917</v>
      </c>
      <c r="D1154" t="s">
        <v>1119</v>
      </c>
      <c r="E1154" t="s">
        <v>1136</v>
      </c>
      <c r="F1154">
        <v>4</v>
      </c>
      <c r="G1154">
        <f t="shared" si="17"/>
        <v>4</v>
      </c>
      <c r="H1154" t="s">
        <v>1121</v>
      </c>
      <c r="K1154">
        <v>711.15</v>
      </c>
      <c r="L1154">
        <v>363.15</v>
      </c>
      <c r="M1154">
        <v>348</v>
      </c>
    </row>
    <row r="1155" spans="1:13" x14ac:dyDescent="0.3">
      <c r="A1155" t="s">
        <v>2918</v>
      </c>
      <c r="C1155" t="s">
        <v>2919</v>
      </c>
      <c r="D1155" t="s">
        <v>1119</v>
      </c>
      <c r="G1155">
        <f t="shared" ref="G1155:G1218" si="18">(F1155-INT(F1155))*5/3+INT(F1155)</f>
        <v>0</v>
      </c>
      <c r="K1155">
        <v>283.8</v>
      </c>
      <c r="L1155">
        <v>139.80000000000001</v>
      </c>
      <c r="M1155">
        <v>144</v>
      </c>
    </row>
    <row r="1156" spans="1:13" x14ac:dyDescent="0.3">
      <c r="A1156" t="s">
        <v>2920</v>
      </c>
      <c r="C1156" t="s">
        <v>2921</v>
      </c>
      <c r="D1156" t="s">
        <v>1119</v>
      </c>
      <c r="G1156">
        <f t="shared" si="18"/>
        <v>0</v>
      </c>
      <c r="K1156">
        <v>394.85</v>
      </c>
      <c r="L1156">
        <v>214.85</v>
      </c>
      <c r="M1156">
        <v>180</v>
      </c>
    </row>
    <row r="1157" spans="1:13" x14ac:dyDescent="0.3">
      <c r="A1157" t="s">
        <v>2922</v>
      </c>
      <c r="C1157" t="s">
        <v>2923</v>
      </c>
      <c r="D1157" t="s">
        <v>1119</v>
      </c>
      <c r="G1157">
        <f t="shared" si="18"/>
        <v>0</v>
      </c>
      <c r="K1157">
        <v>832.65</v>
      </c>
      <c r="L1157">
        <v>508.65</v>
      </c>
      <c r="M1157">
        <v>324</v>
      </c>
    </row>
    <row r="1158" spans="1:13" x14ac:dyDescent="0.3">
      <c r="A1158" t="s">
        <v>2924</v>
      </c>
      <c r="C1158" t="s">
        <v>2925</v>
      </c>
      <c r="D1158" t="s">
        <v>1119</v>
      </c>
      <c r="G1158">
        <f t="shared" si="18"/>
        <v>0</v>
      </c>
      <c r="K1158" s="2">
        <v>1959.15</v>
      </c>
      <c r="L1158" s="2">
        <v>1095.1500000000001</v>
      </c>
      <c r="M1158">
        <v>864</v>
      </c>
    </row>
    <row r="1159" spans="1:13" x14ac:dyDescent="0.3">
      <c r="A1159" t="s">
        <v>363</v>
      </c>
      <c r="C1159" t="s">
        <v>2926</v>
      </c>
      <c r="D1159" t="s">
        <v>1119</v>
      </c>
      <c r="E1159" t="s">
        <v>1229</v>
      </c>
      <c r="F1159">
        <v>3</v>
      </c>
      <c r="G1159">
        <f t="shared" si="18"/>
        <v>3</v>
      </c>
      <c r="H1159" t="s">
        <v>1121</v>
      </c>
      <c r="K1159" s="2">
        <v>2117.4499999999998</v>
      </c>
      <c r="L1159" s="2">
        <v>1685.45</v>
      </c>
      <c r="M1159">
        <v>432</v>
      </c>
    </row>
    <row r="1160" spans="1:13" x14ac:dyDescent="0.3">
      <c r="A1160" t="s">
        <v>2927</v>
      </c>
      <c r="C1160" t="s">
        <v>2928</v>
      </c>
      <c r="D1160" t="s">
        <v>1119</v>
      </c>
      <c r="G1160">
        <f t="shared" si="18"/>
        <v>0</v>
      </c>
      <c r="K1160">
        <v>359.35</v>
      </c>
      <c r="L1160">
        <v>143.35</v>
      </c>
      <c r="M1160">
        <v>216</v>
      </c>
    </row>
    <row r="1161" spans="1:13" x14ac:dyDescent="0.3">
      <c r="A1161" t="s">
        <v>579</v>
      </c>
      <c r="C1161" t="s">
        <v>2929</v>
      </c>
      <c r="D1161" t="s">
        <v>1119</v>
      </c>
      <c r="G1161">
        <f t="shared" si="18"/>
        <v>0</v>
      </c>
      <c r="K1161">
        <v>146.44999999999999</v>
      </c>
      <c r="L1161">
        <v>38.450000000000003</v>
      </c>
      <c r="M1161">
        <v>108</v>
      </c>
    </row>
    <row r="1162" spans="1:13" x14ac:dyDescent="0.3">
      <c r="A1162" t="s">
        <v>580</v>
      </c>
      <c r="C1162" t="s">
        <v>2930</v>
      </c>
      <c r="D1162" t="s">
        <v>1119</v>
      </c>
      <c r="G1162">
        <f t="shared" si="18"/>
        <v>0</v>
      </c>
      <c r="K1162">
        <v>182.45</v>
      </c>
      <c r="L1162">
        <v>38.450000000000003</v>
      </c>
      <c r="M1162">
        <v>144</v>
      </c>
    </row>
    <row r="1163" spans="1:13" x14ac:dyDescent="0.3">
      <c r="A1163" t="s">
        <v>581</v>
      </c>
      <c r="C1163" t="s">
        <v>2931</v>
      </c>
      <c r="D1163" t="s">
        <v>1119</v>
      </c>
      <c r="G1163">
        <f t="shared" si="18"/>
        <v>0</v>
      </c>
      <c r="K1163">
        <v>582.95000000000005</v>
      </c>
      <c r="L1163">
        <v>294.95</v>
      </c>
      <c r="M1163">
        <v>288</v>
      </c>
    </row>
    <row r="1164" spans="1:13" x14ac:dyDescent="0.3">
      <c r="A1164" t="s">
        <v>829</v>
      </c>
      <c r="C1164" t="s">
        <v>2769</v>
      </c>
      <c r="D1164" t="s">
        <v>1119</v>
      </c>
      <c r="E1164" t="s">
        <v>1229</v>
      </c>
      <c r="F1164">
        <v>3</v>
      </c>
      <c r="G1164">
        <f t="shared" si="18"/>
        <v>3</v>
      </c>
      <c r="H1164" t="s">
        <v>1121</v>
      </c>
      <c r="K1164">
        <v>546.75</v>
      </c>
      <c r="L1164">
        <v>258.75</v>
      </c>
      <c r="M1164">
        <v>288</v>
      </c>
    </row>
    <row r="1165" spans="1:13" x14ac:dyDescent="0.3">
      <c r="A1165" t="s">
        <v>1061</v>
      </c>
      <c r="C1165" t="s">
        <v>2932</v>
      </c>
      <c r="D1165" t="s">
        <v>1119</v>
      </c>
      <c r="E1165" t="s">
        <v>1229</v>
      </c>
      <c r="F1165">
        <v>3</v>
      </c>
      <c r="G1165">
        <f t="shared" si="18"/>
        <v>3</v>
      </c>
      <c r="H1165" t="s">
        <v>1121</v>
      </c>
      <c r="K1165">
        <v>584.95000000000005</v>
      </c>
      <c r="L1165">
        <v>296.95</v>
      </c>
      <c r="M1165">
        <v>288</v>
      </c>
    </row>
    <row r="1166" spans="1:13" x14ac:dyDescent="0.3">
      <c r="A1166" t="s">
        <v>1062</v>
      </c>
      <c r="C1166" t="s">
        <v>2933</v>
      </c>
      <c r="D1166" t="s">
        <v>1119</v>
      </c>
      <c r="E1166" t="s">
        <v>1144</v>
      </c>
      <c r="F1166">
        <v>6</v>
      </c>
      <c r="G1166">
        <f t="shared" si="18"/>
        <v>6</v>
      </c>
      <c r="H1166" t="s">
        <v>1121</v>
      </c>
      <c r="K1166" s="2">
        <v>1147.3499999999999</v>
      </c>
      <c r="L1166">
        <v>715.35</v>
      </c>
      <c r="M1166">
        <v>432</v>
      </c>
    </row>
    <row r="1167" spans="1:13" x14ac:dyDescent="0.3">
      <c r="A1167" t="s">
        <v>1063</v>
      </c>
      <c r="C1167" t="s">
        <v>2934</v>
      </c>
      <c r="D1167" t="s">
        <v>1119</v>
      </c>
      <c r="E1167" t="s">
        <v>1229</v>
      </c>
      <c r="F1167">
        <v>3</v>
      </c>
      <c r="G1167">
        <f t="shared" si="18"/>
        <v>3</v>
      </c>
      <c r="H1167" t="s">
        <v>1121</v>
      </c>
      <c r="K1167" s="2">
        <v>2363.9499999999998</v>
      </c>
      <c r="L1167" s="2">
        <v>1931.95</v>
      </c>
      <c r="M1167">
        <v>432</v>
      </c>
    </row>
    <row r="1168" spans="1:13" x14ac:dyDescent="0.3">
      <c r="A1168" t="s">
        <v>2935</v>
      </c>
      <c r="C1168" t="s">
        <v>2936</v>
      </c>
      <c r="D1168" t="s">
        <v>1119</v>
      </c>
      <c r="E1168" t="s">
        <v>1133</v>
      </c>
      <c r="F1168">
        <v>2</v>
      </c>
      <c r="G1168">
        <f t="shared" si="18"/>
        <v>2</v>
      </c>
      <c r="H1168" t="s">
        <v>1121</v>
      </c>
      <c r="K1168">
        <v>312.10000000000002</v>
      </c>
      <c r="L1168">
        <v>168.1</v>
      </c>
      <c r="M1168">
        <v>144</v>
      </c>
    </row>
    <row r="1169" spans="1:13" x14ac:dyDescent="0.3">
      <c r="A1169" t="s">
        <v>2937</v>
      </c>
      <c r="C1169" t="s">
        <v>2938</v>
      </c>
      <c r="D1169" t="s">
        <v>1119</v>
      </c>
      <c r="E1169" t="s">
        <v>1224</v>
      </c>
      <c r="F1169">
        <v>1.3</v>
      </c>
      <c r="G1169">
        <f t="shared" si="18"/>
        <v>1.5</v>
      </c>
      <c r="H1169" t="s">
        <v>1121</v>
      </c>
      <c r="K1169">
        <v>131.85</v>
      </c>
      <c r="L1169">
        <v>23.85</v>
      </c>
      <c r="M1169">
        <v>108</v>
      </c>
    </row>
    <row r="1170" spans="1:13" x14ac:dyDescent="0.3">
      <c r="A1170" t="s">
        <v>2939</v>
      </c>
      <c r="C1170" t="s">
        <v>2940</v>
      </c>
      <c r="D1170" t="s">
        <v>1119</v>
      </c>
      <c r="E1170" t="s">
        <v>1133</v>
      </c>
      <c r="F1170">
        <v>2</v>
      </c>
      <c r="G1170">
        <f t="shared" si="18"/>
        <v>2</v>
      </c>
      <c r="H1170" t="s">
        <v>1121</v>
      </c>
      <c r="K1170">
        <v>559.35</v>
      </c>
      <c r="L1170">
        <v>379.35</v>
      </c>
      <c r="M1170">
        <v>180</v>
      </c>
    </row>
    <row r="1171" spans="1:13" x14ac:dyDescent="0.3">
      <c r="A1171" t="s">
        <v>2941</v>
      </c>
      <c r="C1171" t="s">
        <v>2942</v>
      </c>
      <c r="D1171" t="s">
        <v>1119</v>
      </c>
      <c r="E1171" t="s">
        <v>1127</v>
      </c>
      <c r="F1171">
        <v>2.2999999999999998</v>
      </c>
      <c r="G1171">
        <f t="shared" si="18"/>
        <v>2.4999999999999996</v>
      </c>
      <c r="H1171" t="s">
        <v>1121</v>
      </c>
      <c r="K1171" s="2">
        <v>1622.75</v>
      </c>
      <c r="L1171" s="2">
        <v>1406.75</v>
      </c>
      <c r="M1171">
        <v>216</v>
      </c>
    </row>
    <row r="1172" spans="1:13" x14ac:dyDescent="0.3">
      <c r="A1172" t="s">
        <v>2943</v>
      </c>
      <c r="C1172" t="s">
        <v>2889</v>
      </c>
      <c r="D1172" t="s">
        <v>1119</v>
      </c>
      <c r="E1172" t="s">
        <v>1133</v>
      </c>
      <c r="F1172">
        <v>2</v>
      </c>
      <c r="G1172">
        <f t="shared" si="18"/>
        <v>2</v>
      </c>
      <c r="H1172" t="s">
        <v>1121</v>
      </c>
      <c r="K1172">
        <v>308.25</v>
      </c>
      <c r="L1172">
        <v>164.25</v>
      </c>
      <c r="M1172">
        <v>144</v>
      </c>
    </row>
    <row r="1173" spans="1:13" x14ac:dyDescent="0.3">
      <c r="A1173" t="s">
        <v>388</v>
      </c>
      <c r="C1173" t="s">
        <v>2944</v>
      </c>
      <c r="D1173" t="s">
        <v>1119</v>
      </c>
      <c r="E1173" t="s">
        <v>1224</v>
      </c>
      <c r="F1173">
        <v>1.3</v>
      </c>
      <c r="G1173">
        <f t="shared" si="18"/>
        <v>1.5</v>
      </c>
      <c r="H1173" t="s">
        <v>1121</v>
      </c>
      <c r="K1173">
        <v>131.85</v>
      </c>
      <c r="L1173">
        <v>23.85</v>
      </c>
      <c r="M1173">
        <v>108</v>
      </c>
    </row>
    <row r="1174" spans="1:13" x14ac:dyDescent="0.3">
      <c r="A1174" t="s">
        <v>390</v>
      </c>
      <c r="C1174" t="s">
        <v>2945</v>
      </c>
      <c r="D1174" t="s">
        <v>1119</v>
      </c>
      <c r="E1174" t="s">
        <v>1133</v>
      </c>
      <c r="F1174">
        <v>2</v>
      </c>
      <c r="G1174">
        <f t="shared" si="18"/>
        <v>2</v>
      </c>
      <c r="H1174" t="s">
        <v>1121</v>
      </c>
      <c r="K1174">
        <v>167.85</v>
      </c>
      <c r="L1174">
        <v>23.85</v>
      </c>
      <c r="M1174">
        <v>144</v>
      </c>
    </row>
    <row r="1175" spans="1:13" x14ac:dyDescent="0.3">
      <c r="A1175" t="s">
        <v>2946</v>
      </c>
      <c r="C1175" t="s">
        <v>2947</v>
      </c>
      <c r="D1175" t="s">
        <v>1119</v>
      </c>
      <c r="E1175" t="s">
        <v>1127</v>
      </c>
      <c r="F1175">
        <v>2.2999999999999998</v>
      </c>
      <c r="G1175">
        <f t="shared" si="18"/>
        <v>2.4999999999999996</v>
      </c>
      <c r="H1175" t="s">
        <v>1121</v>
      </c>
      <c r="K1175">
        <v>541.25</v>
      </c>
      <c r="L1175">
        <v>289.25</v>
      </c>
      <c r="M1175">
        <v>252</v>
      </c>
    </row>
    <row r="1176" spans="1:13" x14ac:dyDescent="0.3">
      <c r="A1176" t="s">
        <v>2948</v>
      </c>
      <c r="B1176" t="s">
        <v>2948</v>
      </c>
      <c r="C1176" t="s">
        <v>2949</v>
      </c>
      <c r="D1176" t="s">
        <v>1126</v>
      </c>
      <c r="E1176" t="s">
        <v>1150</v>
      </c>
      <c r="F1176">
        <v>1</v>
      </c>
      <c r="G1176">
        <f t="shared" si="18"/>
        <v>1</v>
      </c>
      <c r="H1176" t="s">
        <v>1121</v>
      </c>
      <c r="K1176">
        <v>72</v>
      </c>
      <c r="M1176">
        <v>72</v>
      </c>
    </row>
    <row r="1177" spans="1:13" x14ac:dyDescent="0.3">
      <c r="A1177" t="s">
        <v>900</v>
      </c>
      <c r="C1177" t="s">
        <v>2950</v>
      </c>
      <c r="D1177" t="s">
        <v>1119</v>
      </c>
      <c r="G1177">
        <f t="shared" si="18"/>
        <v>0</v>
      </c>
      <c r="K1177">
        <v>272.35000000000002</v>
      </c>
      <c r="L1177">
        <v>56.35</v>
      </c>
      <c r="M1177">
        <v>216</v>
      </c>
    </row>
    <row r="1178" spans="1:13" x14ac:dyDescent="0.3">
      <c r="A1178" t="s">
        <v>2951</v>
      </c>
      <c r="C1178" t="s">
        <v>2952</v>
      </c>
      <c r="D1178" t="s">
        <v>1119</v>
      </c>
      <c r="G1178">
        <f t="shared" si="18"/>
        <v>0</v>
      </c>
      <c r="K1178">
        <v>146.44999999999999</v>
      </c>
      <c r="L1178">
        <v>38.450000000000003</v>
      </c>
      <c r="M1178">
        <v>108</v>
      </c>
    </row>
    <row r="1179" spans="1:13" x14ac:dyDescent="0.3">
      <c r="A1179" t="s">
        <v>901</v>
      </c>
      <c r="C1179" t="s">
        <v>2953</v>
      </c>
      <c r="D1179" t="s">
        <v>1119</v>
      </c>
      <c r="G1179">
        <f t="shared" si="18"/>
        <v>0</v>
      </c>
      <c r="K1179">
        <v>182.45</v>
      </c>
      <c r="L1179">
        <v>38.450000000000003</v>
      </c>
      <c r="M1179">
        <v>144</v>
      </c>
    </row>
    <row r="1180" spans="1:13" x14ac:dyDescent="0.3">
      <c r="A1180" t="s">
        <v>902</v>
      </c>
      <c r="C1180" t="s">
        <v>2954</v>
      </c>
      <c r="D1180" t="s">
        <v>1119</v>
      </c>
      <c r="G1180">
        <f t="shared" si="18"/>
        <v>0</v>
      </c>
      <c r="K1180">
        <v>810.45</v>
      </c>
      <c r="L1180">
        <v>522.45000000000005</v>
      </c>
      <c r="M1180">
        <v>288</v>
      </c>
    </row>
    <row r="1181" spans="1:13" x14ac:dyDescent="0.3">
      <c r="A1181" t="s">
        <v>2955</v>
      </c>
      <c r="C1181" t="s">
        <v>2956</v>
      </c>
      <c r="D1181" t="s">
        <v>1119</v>
      </c>
      <c r="E1181" t="s">
        <v>1133</v>
      </c>
      <c r="F1181">
        <v>2</v>
      </c>
      <c r="G1181">
        <f t="shared" si="18"/>
        <v>2</v>
      </c>
      <c r="H1181" t="s">
        <v>1121</v>
      </c>
      <c r="K1181">
        <v>523.75</v>
      </c>
      <c r="L1181">
        <v>379.75</v>
      </c>
      <c r="M1181">
        <v>144</v>
      </c>
    </row>
    <row r="1182" spans="1:13" x14ac:dyDescent="0.3">
      <c r="A1182" t="s">
        <v>400</v>
      </c>
      <c r="C1182" t="s">
        <v>418</v>
      </c>
      <c r="D1182" t="s">
        <v>1119</v>
      </c>
      <c r="E1182" t="s">
        <v>1150</v>
      </c>
      <c r="F1182">
        <v>1</v>
      </c>
      <c r="G1182">
        <f t="shared" si="18"/>
        <v>1</v>
      </c>
      <c r="H1182" t="s">
        <v>1121</v>
      </c>
      <c r="K1182">
        <v>86.6</v>
      </c>
      <c r="L1182">
        <v>14.6</v>
      </c>
      <c r="M1182">
        <v>72</v>
      </c>
    </row>
    <row r="1183" spans="1:13" x14ac:dyDescent="0.3">
      <c r="A1183" t="s">
        <v>398</v>
      </c>
      <c r="C1183" t="s">
        <v>417</v>
      </c>
      <c r="D1183" t="s">
        <v>1119</v>
      </c>
      <c r="E1183" t="s">
        <v>1150</v>
      </c>
      <c r="F1183">
        <v>1</v>
      </c>
      <c r="G1183">
        <f t="shared" si="18"/>
        <v>1</v>
      </c>
      <c r="H1183" t="s">
        <v>1121</v>
      </c>
      <c r="K1183">
        <v>105.1</v>
      </c>
      <c r="L1183">
        <v>33.1</v>
      </c>
      <c r="M1183">
        <v>72</v>
      </c>
    </row>
    <row r="1184" spans="1:13" x14ac:dyDescent="0.3">
      <c r="A1184" t="s">
        <v>2957</v>
      </c>
      <c r="C1184" t="s">
        <v>2958</v>
      </c>
      <c r="D1184" t="s">
        <v>1119</v>
      </c>
      <c r="E1184" t="s">
        <v>1140</v>
      </c>
      <c r="F1184">
        <v>0.3</v>
      </c>
      <c r="G1184">
        <f t="shared" si="18"/>
        <v>0.5</v>
      </c>
    </row>
    <row r="1185" spans="1:14" x14ac:dyDescent="0.3">
      <c r="A1185" t="s">
        <v>2959</v>
      </c>
      <c r="C1185" t="s">
        <v>2960</v>
      </c>
      <c r="D1185" t="s">
        <v>1119</v>
      </c>
      <c r="E1185" t="s">
        <v>1224</v>
      </c>
      <c r="F1185">
        <v>1.3</v>
      </c>
      <c r="G1185">
        <f t="shared" si="18"/>
        <v>1.5</v>
      </c>
      <c r="H1185" t="s">
        <v>1121</v>
      </c>
      <c r="K1185">
        <v>472</v>
      </c>
      <c r="L1185">
        <v>364</v>
      </c>
      <c r="M1185">
        <v>108</v>
      </c>
    </row>
    <row r="1186" spans="1:14" x14ac:dyDescent="0.3">
      <c r="A1186" t="s">
        <v>394</v>
      </c>
      <c r="C1186" t="s">
        <v>2961</v>
      </c>
      <c r="D1186" t="s">
        <v>1119</v>
      </c>
      <c r="E1186" t="s">
        <v>1318</v>
      </c>
      <c r="F1186">
        <v>1.45</v>
      </c>
      <c r="G1186">
        <f t="shared" si="18"/>
        <v>1.75</v>
      </c>
      <c r="H1186" t="s">
        <v>1121</v>
      </c>
      <c r="K1186">
        <v>172.7</v>
      </c>
      <c r="L1186">
        <v>16.7</v>
      </c>
      <c r="M1186">
        <v>156</v>
      </c>
    </row>
    <row r="1187" spans="1:14" x14ac:dyDescent="0.3">
      <c r="A1187" t="s">
        <v>392</v>
      </c>
      <c r="C1187" t="s">
        <v>2962</v>
      </c>
      <c r="D1187" t="s">
        <v>1119</v>
      </c>
      <c r="E1187" t="s">
        <v>1150</v>
      </c>
      <c r="F1187">
        <v>1</v>
      </c>
      <c r="G1187">
        <f t="shared" si="18"/>
        <v>1</v>
      </c>
      <c r="H1187" t="s">
        <v>1121</v>
      </c>
      <c r="K1187">
        <v>90</v>
      </c>
      <c r="M1187">
        <v>90</v>
      </c>
    </row>
    <row r="1188" spans="1:14" x14ac:dyDescent="0.3">
      <c r="A1188" t="s">
        <v>1073</v>
      </c>
      <c r="C1188" t="s">
        <v>2963</v>
      </c>
      <c r="D1188" t="s">
        <v>1119</v>
      </c>
      <c r="E1188" t="s">
        <v>1229</v>
      </c>
      <c r="F1188">
        <v>3</v>
      </c>
      <c r="G1188">
        <f t="shared" si="18"/>
        <v>3</v>
      </c>
      <c r="H1188" t="s">
        <v>1121</v>
      </c>
      <c r="K1188" s="2">
        <v>1029.45</v>
      </c>
      <c r="L1188">
        <v>741.45</v>
      </c>
      <c r="M1188">
        <v>288</v>
      </c>
    </row>
    <row r="1189" spans="1:14" x14ac:dyDescent="0.3">
      <c r="A1189" t="s">
        <v>1076</v>
      </c>
      <c r="C1189" t="s">
        <v>2964</v>
      </c>
      <c r="D1189" t="s">
        <v>1119</v>
      </c>
      <c r="E1189" t="s">
        <v>1229</v>
      </c>
      <c r="F1189">
        <v>3</v>
      </c>
      <c r="G1189">
        <f t="shared" si="18"/>
        <v>3</v>
      </c>
      <c r="H1189" t="s">
        <v>1121</v>
      </c>
      <c r="K1189">
        <v>991.45</v>
      </c>
      <c r="L1189">
        <v>703.45</v>
      </c>
      <c r="M1189">
        <v>288</v>
      </c>
    </row>
    <row r="1190" spans="1:14" x14ac:dyDescent="0.3">
      <c r="A1190" t="s">
        <v>1074</v>
      </c>
      <c r="C1190" t="s">
        <v>2965</v>
      </c>
      <c r="D1190" t="s">
        <v>1119</v>
      </c>
      <c r="E1190" t="s">
        <v>1144</v>
      </c>
      <c r="F1190">
        <v>6</v>
      </c>
      <c r="G1190">
        <f t="shared" si="18"/>
        <v>6</v>
      </c>
      <c r="H1190" t="s">
        <v>1121</v>
      </c>
      <c r="K1190" s="2">
        <v>1363.85</v>
      </c>
      <c r="L1190">
        <v>931.85</v>
      </c>
      <c r="M1190">
        <v>432</v>
      </c>
    </row>
    <row r="1191" spans="1:14" x14ac:dyDescent="0.3">
      <c r="A1191" t="s">
        <v>1079</v>
      </c>
      <c r="C1191" t="s">
        <v>2966</v>
      </c>
      <c r="D1191" t="s">
        <v>1119</v>
      </c>
      <c r="E1191" t="s">
        <v>1144</v>
      </c>
      <c r="F1191">
        <v>6</v>
      </c>
      <c r="G1191">
        <f t="shared" si="18"/>
        <v>6</v>
      </c>
      <c r="H1191" t="s">
        <v>1121</v>
      </c>
      <c r="K1191" s="2">
        <v>1325.85</v>
      </c>
      <c r="L1191">
        <v>893.85</v>
      </c>
      <c r="M1191">
        <v>432</v>
      </c>
    </row>
    <row r="1192" spans="1:14" x14ac:dyDescent="0.3">
      <c r="A1192" t="s">
        <v>1075</v>
      </c>
      <c r="C1192" t="s">
        <v>2967</v>
      </c>
      <c r="D1192" t="s">
        <v>1119</v>
      </c>
      <c r="E1192" t="s">
        <v>1229</v>
      </c>
      <c r="F1192">
        <v>3</v>
      </c>
      <c r="G1192">
        <f t="shared" si="18"/>
        <v>3</v>
      </c>
      <c r="H1192" t="s">
        <v>1121</v>
      </c>
      <c r="K1192" s="2">
        <v>2922.95</v>
      </c>
      <c r="L1192" s="2">
        <v>2490.9499999999998</v>
      </c>
      <c r="M1192">
        <v>432</v>
      </c>
    </row>
    <row r="1193" spans="1:14" x14ac:dyDescent="0.3">
      <c r="A1193" t="s">
        <v>1077</v>
      </c>
      <c r="C1193" t="s">
        <v>2968</v>
      </c>
      <c r="D1193" t="s">
        <v>1119</v>
      </c>
      <c r="E1193" t="s">
        <v>1229</v>
      </c>
      <c r="F1193">
        <v>3</v>
      </c>
      <c r="G1193">
        <f t="shared" si="18"/>
        <v>3</v>
      </c>
      <c r="H1193" t="s">
        <v>1121</v>
      </c>
      <c r="K1193" s="2">
        <v>2884.95</v>
      </c>
      <c r="L1193" s="2">
        <v>2452.9499999999998</v>
      </c>
      <c r="M1193">
        <v>432</v>
      </c>
    </row>
    <row r="1194" spans="1:14" x14ac:dyDescent="0.3">
      <c r="A1194" t="s">
        <v>631</v>
      </c>
      <c r="C1194" t="s">
        <v>2969</v>
      </c>
      <c r="D1194" t="s">
        <v>1119</v>
      </c>
      <c r="E1194" t="s">
        <v>2583</v>
      </c>
      <c r="F1194">
        <v>0.5</v>
      </c>
      <c r="G1194">
        <f t="shared" si="18"/>
        <v>0.83333333333333337</v>
      </c>
      <c r="H1194" t="s">
        <v>1121</v>
      </c>
      <c r="K1194">
        <v>569</v>
      </c>
      <c r="L1194">
        <v>439</v>
      </c>
      <c r="M1194">
        <v>36</v>
      </c>
      <c r="N1194">
        <v>94</v>
      </c>
    </row>
    <row r="1195" spans="1:14" x14ac:dyDescent="0.3">
      <c r="A1195" t="s">
        <v>632</v>
      </c>
      <c r="C1195" t="s">
        <v>2970</v>
      </c>
      <c r="D1195" t="s">
        <v>1119</v>
      </c>
      <c r="E1195" t="s">
        <v>2583</v>
      </c>
      <c r="F1195">
        <v>0.5</v>
      </c>
      <c r="G1195">
        <f t="shared" si="18"/>
        <v>0.83333333333333337</v>
      </c>
      <c r="H1195" t="s">
        <v>1121</v>
      </c>
      <c r="K1195">
        <v>648</v>
      </c>
      <c r="L1195">
        <v>518</v>
      </c>
      <c r="M1195">
        <v>36</v>
      </c>
      <c r="N1195">
        <v>94</v>
      </c>
    </row>
    <row r="1196" spans="1:14" x14ac:dyDescent="0.3">
      <c r="A1196" t="s">
        <v>633</v>
      </c>
      <c r="C1196" t="s">
        <v>2971</v>
      </c>
      <c r="D1196" t="s">
        <v>1119</v>
      </c>
      <c r="E1196" t="s">
        <v>2583</v>
      </c>
      <c r="F1196">
        <v>0.5</v>
      </c>
      <c r="G1196">
        <f t="shared" si="18"/>
        <v>0.83333333333333337</v>
      </c>
      <c r="H1196" t="s">
        <v>1121</v>
      </c>
      <c r="K1196" s="2">
        <v>1013.6</v>
      </c>
      <c r="L1196">
        <v>883.6</v>
      </c>
      <c r="M1196">
        <v>36</v>
      </c>
      <c r="N1196">
        <v>94</v>
      </c>
    </row>
    <row r="1197" spans="1:14" x14ac:dyDescent="0.3">
      <c r="A1197" t="s">
        <v>635</v>
      </c>
      <c r="C1197" t="s">
        <v>2972</v>
      </c>
      <c r="D1197" t="s">
        <v>1119</v>
      </c>
      <c r="E1197" t="s">
        <v>2583</v>
      </c>
      <c r="F1197">
        <v>0.5</v>
      </c>
      <c r="G1197">
        <f t="shared" si="18"/>
        <v>0.83333333333333337</v>
      </c>
      <c r="H1197" t="s">
        <v>1121</v>
      </c>
      <c r="K1197">
        <v>569</v>
      </c>
      <c r="L1197">
        <v>439</v>
      </c>
      <c r="M1197">
        <v>36</v>
      </c>
      <c r="N1197">
        <v>94</v>
      </c>
    </row>
    <row r="1198" spans="1:14" x14ac:dyDescent="0.3">
      <c r="A1198" t="s">
        <v>636</v>
      </c>
      <c r="C1198" t="s">
        <v>2973</v>
      </c>
      <c r="D1198" t="s">
        <v>1119</v>
      </c>
      <c r="E1198" t="s">
        <v>2583</v>
      </c>
      <c r="F1198">
        <v>0.5</v>
      </c>
      <c r="G1198">
        <f t="shared" si="18"/>
        <v>0.83333333333333337</v>
      </c>
      <c r="H1198" t="s">
        <v>1121</v>
      </c>
      <c r="K1198">
        <v>648</v>
      </c>
      <c r="L1198">
        <v>518</v>
      </c>
      <c r="M1198">
        <v>36</v>
      </c>
      <c r="N1198">
        <v>94</v>
      </c>
    </row>
    <row r="1199" spans="1:14" x14ac:dyDescent="0.3">
      <c r="A1199" t="s">
        <v>637</v>
      </c>
      <c r="C1199" t="s">
        <v>2974</v>
      </c>
      <c r="D1199" t="s">
        <v>1119</v>
      </c>
      <c r="E1199" t="s">
        <v>2583</v>
      </c>
      <c r="F1199">
        <v>0.5</v>
      </c>
      <c r="G1199">
        <f t="shared" si="18"/>
        <v>0.83333333333333337</v>
      </c>
      <c r="H1199" t="s">
        <v>1121</v>
      </c>
      <c r="K1199" s="2">
        <v>1114.0999999999999</v>
      </c>
      <c r="L1199">
        <v>984.1</v>
      </c>
      <c r="M1199">
        <v>36</v>
      </c>
      <c r="N1199">
        <v>94</v>
      </c>
    </row>
    <row r="1200" spans="1:14" x14ac:dyDescent="0.3">
      <c r="A1200" t="s">
        <v>638</v>
      </c>
      <c r="C1200" t="s">
        <v>2975</v>
      </c>
      <c r="D1200" t="s">
        <v>1119</v>
      </c>
      <c r="E1200" t="s">
        <v>2583</v>
      </c>
      <c r="F1200">
        <v>0.5</v>
      </c>
      <c r="G1200">
        <f t="shared" si="18"/>
        <v>0.83333333333333337</v>
      </c>
      <c r="H1200" t="s">
        <v>1121</v>
      </c>
      <c r="K1200">
        <v>569</v>
      </c>
      <c r="L1200">
        <v>439</v>
      </c>
      <c r="M1200">
        <v>36</v>
      </c>
      <c r="N1200">
        <v>94</v>
      </c>
    </row>
    <row r="1201" spans="1:14" x14ac:dyDescent="0.3">
      <c r="A1201" t="s">
        <v>639</v>
      </c>
      <c r="C1201" t="s">
        <v>2976</v>
      </c>
      <c r="D1201" t="s">
        <v>1119</v>
      </c>
      <c r="E1201" t="s">
        <v>2583</v>
      </c>
      <c r="F1201">
        <v>0.5</v>
      </c>
      <c r="G1201">
        <f t="shared" si="18"/>
        <v>0.83333333333333337</v>
      </c>
      <c r="H1201" t="s">
        <v>1121</v>
      </c>
      <c r="K1201">
        <v>736.5</v>
      </c>
      <c r="L1201">
        <v>606.5</v>
      </c>
      <c r="M1201">
        <v>36</v>
      </c>
      <c r="N1201">
        <v>94</v>
      </c>
    </row>
    <row r="1202" spans="1:14" x14ac:dyDescent="0.3">
      <c r="A1202" t="s">
        <v>640</v>
      </c>
      <c r="C1202" t="s">
        <v>2977</v>
      </c>
      <c r="D1202" t="s">
        <v>1119</v>
      </c>
      <c r="E1202" t="s">
        <v>2583</v>
      </c>
      <c r="F1202">
        <v>0.5</v>
      </c>
      <c r="G1202">
        <f t="shared" si="18"/>
        <v>0.83333333333333337</v>
      </c>
      <c r="H1202" t="s">
        <v>1121</v>
      </c>
      <c r="K1202" s="2">
        <v>1114.0999999999999</v>
      </c>
      <c r="L1202">
        <v>984.1</v>
      </c>
      <c r="M1202">
        <v>36</v>
      </c>
      <c r="N1202">
        <v>94</v>
      </c>
    </row>
    <row r="1203" spans="1:14" x14ac:dyDescent="0.3">
      <c r="A1203" t="s">
        <v>642</v>
      </c>
      <c r="C1203" t="s">
        <v>2978</v>
      </c>
      <c r="D1203" t="s">
        <v>1119</v>
      </c>
      <c r="E1203" t="s">
        <v>2583</v>
      </c>
      <c r="F1203">
        <v>0.5</v>
      </c>
      <c r="G1203">
        <f t="shared" si="18"/>
        <v>0.83333333333333337</v>
      </c>
      <c r="H1203" t="s">
        <v>1121</v>
      </c>
      <c r="K1203">
        <v>645.5</v>
      </c>
      <c r="L1203">
        <v>515.5</v>
      </c>
      <c r="M1203">
        <v>36</v>
      </c>
      <c r="N1203">
        <v>94</v>
      </c>
    </row>
    <row r="1204" spans="1:14" x14ac:dyDescent="0.3">
      <c r="A1204" t="s">
        <v>648</v>
      </c>
      <c r="C1204" t="s">
        <v>2979</v>
      </c>
      <c r="D1204" t="s">
        <v>1119</v>
      </c>
      <c r="E1204" t="s">
        <v>2583</v>
      </c>
      <c r="F1204">
        <v>0.5</v>
      </c>
      <c r="G1204">
        <f t="shared" si="18"/>
        <v>0.83333333333333337</v>
      </c>
      <c r="H1204" t="s">
        <v>1121</v>
      </c>
      <c r="K1204">
        <v>724.5</v>
      </c>
      <c r="L1204">
        <v>594.5</v>
      </c>
      <c r="M1204">
        <v>36</v>
      </c>
      <c r="N1204">
        <v>94</v>
      </c>
    </row>
    <row r="1205" spans="1:14" x14ac:dyDescent="0.3">
      <c r="A1205" t="s">
        <v>649</v>
      </c>
      <c r="C1205" t="s">
        <v>2980</v>
      </c>
      <c r="D1205" t="s">
        <v>1119</v>
      </c>
      <c r="E1205" t="s">
        <v>2583</v>
      </c>
      <c r="F1205">
        <v>0.5</v>
      </c>
      <c r="G1205">
        <f t="shared" si="18"/>
        <v>0.83333333333333337</v>
      </c>
      <c r="H1205" t="s">
        <v>1121</v>
      </c>
      <c r="K1205" s="2">
        <v>1102.0999999999999</v>
      </c>
      <c r="L1205">
        <v>972.1</v>
      </c>
      <c r="M1205">
        <v>36</v>
      </c>
      <c r="N1205">
        <v>94</v>
      </c>
    </row>
    <row r="1206" spans="1:14" x14ac:dyDescent="0.3">
      <c r="A1206" t="s">
        <v>650</v>
      </c>
      <c r="C1206" t="s">
        <v>2981</v>
      </c>
      <c r="D1206" t="s">
        <v>1119</v>
      </c>
      <c r="E1206" t="s">
        <v>2583</v>
      </c>
      <c r="F1206">
        <v>0.5</v>
      </c>
      <c r="G1206">
        <f t="shared" si="18"/>
        <v>0.83333333333333337</v>
      </c>
      <c r="H1206" t="s">
        <v>1121</v>
      </c>
      <c r="K1206">
        <v>645.5</v>
      </c>
      <c r="L1206">
        <v>515.5</v>
      </c>
      <c r="M1206">
        <v>36</v>
      </c>
      <c r="N1206">
        <v>94</v>
      </c>
    </row>
    <row r="1207" spans="1:14" x14ac:dyDescent="0.3">
      <c r="A1207" t="s">
        <v>651</v>
      </c>
      <c r="C1207" t="s">
        <v>2982</v>
      </c>
      <c r="D1207" t="s">
        <v>1119</v>
      </c>
      <c r="E1207" t="s">
        <v>2583</v>
      </c>
      <c r="F1207">
        <v>0.5</v>
      </c>
      <c r="G1207">
        <f t="shared" si="18"/>
        <v>0.83333333333333337</v>
      </c>
      <c r="H1207" t="s">
        <v>1121</v>
      </c>
      <c r="K1207">
        <v>724.5</v>
      </c>
      <c r="L1207">
        <v>594.5</v>
      </c>
      <c r="M1207">
        <v>36</v>
      </c>
      <c r="N1207">
        <v>94</v>
      </c>
    </row>
    <row r="1208" spans="1:14" x14ac:dyDescent="0.3">
      <c r="A1208" t="s">
        <v>652</v>
      </c>
      <c r="C1208" t="s">
        <v>2983</v>
      </c>
      <c r="D1208" t="s">
        <v>1119</v>
      </c>
      <c r="E1208" t="s">
        <v>2583</v>
      </c>
      <c r="F1208">
        <v>0.5</v>
      </c>
      <c r="G1208">
        <f t="shared" si="18"/>
        <v>0.83333333333333337</v>
      </c>
      <c r="H1208" t="s">
        <v>1121</v>
      </c>
      <c r="K1208" s="2">
        <v>1102.0999999999999</v>
      </c>
      <c r="L1208">
        <v>972.1</v>
      </c>
      <c r="M1208">
        <v>36</v>
      </c>
      <c r="N1208">
        <v>94</v>
      </c>
    </row>
    <row r="1209" spans="1:14" x14ac:dyDescent="0.3">
      <c r="A1209" t="s">
        <v>653</v>
      </c>
      <c r="C1209" t="s">
        <v>2984</v>
      </c>
      <c r="D1209" t="s">
        <v>1119</v>
      </c>
      <c r="E1209" t="s">
        <v>2583</v>
      </c>
      <c r="F1209">
        <v>0.5</v>
      </c>
      <c r="G1209">
        <f t="shared" si="18"/>
        <v>0.83333333333333337</v>
      </c>
      <c r="H1209" t="s">
        <v>1121</v>
      </c>
      <c r="K1209">
        <v>645.5</v>
      </c>
      <c r="L1209">
        <v>515.5</v>
      </c>
      <c r="M1209">
        <v>36</v>
      </c>
      <c r="N1209">
        <v>94</v>
      </c>
    </row>
    <row r="1210" spans="1:14" x14ac:dyDescent="0.3">
      <c r="A1210" t="s">
        <v>654</v>
      </c>
      <c r="C1210" t="s">
        <v>2985</v>
      </c>
      <c r="D1210" t="s">
        <v>1119</v>
      </c>
      <c r="E1210" t="s">
        <v>2583</v>
      </c>
      <c r="F1210">
        <v>0.5</v>
      </c>
      <c r="G1210">
        <f t="shared" si="18"/>
        <v>0.83333333333333337</v>
      </c>
      <c r="H1210" t="s">
        <v>1121</v>
      </c>
      <c r="K1210">
        <v>724.5</v>
      </c>
      <c r="L1210">
        <v>594.5</v>
      </c>
      <c r="M1210">
        <v>36</v>
      </c>
      <c r="N1210">
        <v>94</v>
      </c>
    </row>
    <row r="1211" spans="1:14" x14ac:dyDescent="0.3">
      <c r="A1211" t="s">
        <v>655</v>
      </c>
      <c r="C1211" t="s">
        <v>2986</v>
      </c>
      <c r="D1211" t="s">
        <v>1119</v>
      </c>
      <c r="E1211" t="s">
        <v>2583</v>
      </c>
      <c r="F1211">
        <v>0.5</v>
      </c>
      <c r="G1211">
        <f t="shared" si="18"/>
        <v>0.83333333333333337</v>
      </c>
      <c r="H1211" t="s">
        <v>1121</v>
      </c>
      <c r="K1211" s="2">
        <v>1102.0999999999999</v>
      </c>
      <c r="L1211">
        <v>972.1</v>
      </c>
      <c r="M1211">
        <v>36</v>
      </c>
      <c r="N1211">
        <v>94</v>
      </c>
    </row>
    <row r="1212" spans="1:14" x14ac:dyDescent="0.3">
      <c r="A1212" t="s">
        <v>656</v>
      </c>
      <c r="C1212" t="s">
        <v>2987</v>
      </c>
      <c r="D1212" t="s">
        <v>1119</v>
      </c>
      <c r="E1212" t="s">
        <v>2583</v>
      </c>
      <c r="F1212">
        <v>0.5</v>
      </c>
      <c r="G1212">
        <f t="shared" si="18"/>
        <v>0.83333333333333337</v>
      </c>
      <c r="H1212" t="s">
        <v>1121</v>
      </c>
      <c r="K1212">
        <v>645.5</v>
      </c>
      <c r="L1212">
        <v>515.5</v>
      </c>
      <c r="M1212">
        <v>36</v>
      </c>
      <c r="N1212">
        <v>94</v>
      </c>
    </row>
    <row r="1213" spans="1:14" x14ac:dyDescent="0.3">
      <c r="A1213" t="s">
        <v>657</v>
      </c>
      <c r="C1213" t="s">
        <v>2988</v>
      </c>
      <c r="D1213" t="s">
        <v>1119</v>
      </c>
      <c r="E1213" t="s">
        <v>2583</v>
      </c>
      <c r="F1213">
        <v>0.5</v>
      </c>
      <c r="G1213">
        <f t="shared" si="18"/>
        <v>0.83333333333333337</v>
      </c>
      <c r="H1213" t="s">
        <v>1121</v>
      </c>
      <c r="K1213">
        <v>724.5</v>
      </c>
      <c r="L1213">
        <v>594.5</v>
      </c>
      <c r="M1213">
        <v>36</v>
      </c>
      <c r="N1213">
        <v>94</v>
      </c>
    </row>
    <row r="1214" spans="1:14" x14ac:dyDescent="0.3">
      <c r="A1214" t="s">
        <v>658</v>
      </c>
      <c r="C1214" t="s">
        <v>2989</v>
      </c>
      <c r="D1214" t="s">
        <v>1119</v>
      </c>
      <c r="E1214" t="s">
        <v>2583</v>
      </c>
      <c r="F1214">
        <v>0.5</v>
      </c>
      <c r="G1214">
        <f t="shared" si="18"/>
        <v>0.83333333333333337</v>
      </c>
      <c r="H1214" t="s">
        <v>1121</v>
      </c>
      <c r="K1214" s="2">
        <v>1102.0999999999999</v>
      </c>
      <c r="L1214">
        <v>972.1</v>
      </c>
      <c r="M1214">
        <v>36</v>
      </c>
      <c r="N1214">
        <v>94</v>
      </c>
    </row>
    <row r="1215" spans="1:14" x14ac:dyDescent="0.3">
      <c r="A1215" t="s">
        <v>2990</v>
      </c>
      <c r="C1215" t="s">
        <v>2991</v>
      </c>
      <c r="D1215" t="s">
        <v>1119</v>
      </c>
      <c r="E1215" t="s">
        <v>1178</v>
      </c>
      <c r="F1215">
        <v>5</v>
      </c>
      <c r="G1215">
        <f t="shared" si="18"/>
        <v>5</v>
      </c>
      <c r="H1215" t="s">
        <v>1121</v>
      </c>
      <c r="K1215">
        <v>662.95</v>
      </c>
      <c r="L1215">
        <v>374.95</v>
      </c>
      <c r="M1215">
        <v>288</v>
      </c>
    </row>
    <row r="1216" spans="1:14" x14ac:dyDescent="0.3">
      <c r="A1216" t="s">
        <v>524</v>
      </c>
      <c r="C1216" t="s">
        <v>2992</v>
      </c>
      <c r="D1216" t="s">
        <v>1119</v>
      </c>
      <c r="E1216" t="s">
        <v>1178</v>
      </c>
      <c r="F1216">
        <v>5</v>
      </c>
      <c r="G1216">
        <f t="shared" si="18"/>
        <v>5</v>
      </c>
      <c r="H1216" t="s">
        <v>1121</v>
      </c>
      <c r="K1216" s="2">
        <v>1167.95</v>
      </c>
      <c r="L1216">
        <v>879.95</v>
      </c>
      <c r="M1216">
        <v>288</v>
      </c>
    </row>
    <row r="1217" spans="1:13" x14ac:dyDescent="0.3">
      <c r="A1217" t="s">
        <v>523</v>
      </c>
      <c r="C1217" t="s">
        <v>2993</v>
      </c>
      <c r="D1217" t="s">
        <v>1119</v>
      </c>
      <c r="E1217" t="s">
        <v>1136</v>
      </c>
      <c r="F1217">
        <v>4</v>
      </c>
      <c r="G1217">
        <f t="shared" si="18"/>
        <v>4</v>
      </c>
      <c r="H1217" t="s">
        <v>1121</v>
      </c>
      <c r="K1217">
        <v>643.95000000000005</v>
      </c>
      <c r="L1217">
        <v>355.95</v>
      </c>
      <c r="M1217">
        <v>288</v>
      </c>
    </row>
    <row r="1218" spans="1:13" x14ac:dyDescent="0.3">
      <c r="A1218" t="s">
        <v>525</v>
      </c>
      <c r="C1218" t="s">
        <v>2994</v>
      </c>
      <c r="D1218" t="s">
        <v>1119</v>
      </c>
      <c r="E1218" t="s">
        <v>1144</v>
      </c>
      <c r="F1218">
        <v>6</v>
      </c>
      <c r="G1218">
        <f t="shared" si="18"/>
        <v>6</v>
      </c>
      <c r="H1218" t="s">
        <v>1121</v>
      </c>
      <c r="K1218">
        <v>784.2</v>
      </c>
      <c r="L1218">
        <v>496.2</v>
      </c>
      <c r="M1218">
        <v>288</v>
      </c>
    </row>
    <row r="1219" spans="1:13" x14ac:dyDescent="0.3">
      <c r="A1219" t="s">
        <v>1072</v>
      </c>
      <c r="C1219" t="s">
        <v>2995</v>
      </c>
      <c r="D1219" t="s">
        <v>1119</v>
      </c>
      <c r="E1219" t="s">
        <v>1133</v>
      </c>
      <c r="F1219">
        <v>2</v>
      </c>
      <c r="G1219">
        <f t="shared" ref="G1219:G1282" si="19">(F1219-INT(F1219))*5/3+INT(F1219)</f>
        <v>2</v>
      </c>
      <c r="H1219" t="s">
        <v>1121</v>
      </c>
      <c r="K1219">
        <v>505.25</v>
      </c>
      <c r="L1219">
        <v>361.25</v>
      </c>
      <c r="M1219">
        <v>144</v>
      </c>
    </row>
    <row r="1220" spans="1:13" x14ac:dyDescent="0.3">
      <c r="A1220" t="s">
        <v>1051</v>
      </c>
      <c r="C1220" t="s">
        <v>2996</v>
      </c>
      <c r="D1220" t="s">
        <v>1119</v>
      </c>
      <c r="E1220" t="s">
        <v>1133</v>
      </c>
      <c r="F1220">
        <v>2</v>
      </c>
      <c r="G1220">
        <f t="shared" si="19"/>
        <v>2</v>
      </c>
      <c r="H1220" t="s">
        <v>1121</v>
      </c>
      <c r="K1220">
        <v>816.75</v>
      </c>
      <c r="L1220">
        <v>654.75</v>
      </c>
      <c r="M1220">
        <v>162</v>
      </c>
    </row>
    <row r="1221" spans="1:13" x14ac:dyDescent="0.3">
      <c r="A1221" t="s">
        <v>1052</v>
      </c>
      <c r="C1221" t="s">
        <v>2997</v>
      </c>
      <c r="D1221" t="s">
        <v>1119</v>
      </c>
      <c r="E1221" t="s">
        <v>1133</v>
      </c>
      <c r="F1221">
        <v>2</v>
      </c>
      <c r="G1221">
        <f t="shared" si="19"/>
        <v>2</v>
      </c>
      <c r="H1221" t="s">
        <v>1121</v>
      </c>
      <c r="K1221">
        <v>954.65</v>
      </c>
      <c r="L1221">
        <v>792.65</v>
      </c>
      <c r="M1221">
        <v>162</v>
      </c>
    </row>
    <row r="1222" spans="1:13" x14ac:dyDescent="0.3">
      <c r="A1222" t="s">
        <v>1053</v>
      </c>
      <c r="C1222" t="s">
        <v>2998</v>
      </c>
      <c r="D1222" t="s">
        <v>1119</v>
      </c>
      <c r="E1222" t="s">
        <v>1133</v>
      </c>
      <c r="F1222">
        <v>2</v>
      </c>
      <c r="G1222">
        <f t="shared" si="19"/>
        <v>2</v>
      </c>
      <c r="H1222" t="s">
        <v>1121</v>
      </c>
      <c r="K1222">
        <v>807.75</v>
      </c>
      <c r="L1222">
        <v>645.75</v>
      </c>
      <c r="M1222">
        <v>162</v>
      </c>
    </row>
    <row r="1223" spans="1:13" x14ac:dyDescent="0.3">
      <c r="A1223" t="s">
        <v>2999</v>
      </c>
      <c r="C1223" t="s">
        <v>3000</v>
      </c>
      <c r="D1223" t="s">
        <v>1119</v>
      </c>
      <c r="E1223" t="s">
        <v>1133</v>
      </c>
      <c r="F1223">
        <v>2</v>
      </c>
      <c r="G1223">
        <f t="shared" si="19"/>
        <v>2</v>
      </c>
      <c r="H1223" t="s">
        <v>1121</v>
      </c>
      <c r="K1223">
        <v>579.75</v>
      </c>
      <c r="L1223">
        <v>435.75</v>
      </c>
      <c r="M1223">
        <v>144</v>
      </c>
    </row>
    <row r="1224" spans="1:13" x14ac:dyDescent="0.3">
      <c r="A1224" t="s">
        <v>1055</v>
      </c>
      <c r="C1224" t="s">
        <v>3001</v>
      </c>
      <c r="D1224" t="s">
        <v>1119</v>
      </c>
      <c r="E1224" t="s">
        <v>1133</v>
      </c>
      <c r="F1224">
        <v>2</v>
      </c>
      <c r="G1224">
        <f t="shared" si="19"/>
        <v>2</v>
      </c>
      <c r="H1224" t="s">
        <v>1121</v>
      </c>
      <c r="K1224">
        <v>891.25</v>
      </c>
      <c r="L1224">
        <v>729.25</v>
      </c>
      <c r="M1224">
        <v>162</v>
      </c>
    </row>
    <row r="1225" spans="1:13" x14ac:dyDescent="0.3">
      <c r="A1225" t="s">
        <v>1056</v>
      </c>
      <c r="C1225" t="s">
        <v>3002</v>
      </c>
      <c r="D1225" t="s">
        <v>1119</v>
      </c>
      <c r="E1225" t="s">
        <v>1133</v>
      </c>
      <c r="F1225">
        <v>2</v>
      </c>
      <c r="G1225">
        <f t="shared" si="19"/>
        <v>2</v>
      </c>
      <c r="H1225" t="s">
        <v>1121</v>
      </c>
      <c r="K1225" s="2">
        <v>1061.1500000000001</v>
      </c>
      <c r="L1225">
        <v>899.15</v>
      </c>
      <c r="M1225">
        <v>162</v>
      </c>
    </row>
    <row r="1226" spans="1:13" x14ac:dyDescent="0.3">
      <c r="A1226" t="s">
        <v>1057</v>
      </c>
      <c r="C1226" t="s">
        <v>3003</v>
      </c>
      <c r="D1226" t="s">
        <v>1119</v>
      </c>
      <c r="E1226" t="s">
        <v>1133</v>
      </c>
      <c r="F1226">
        <v>2</v>
      </c>
      <c r="G1226">
        <f t="shared" si="19"/>
        <v>2</v>
      </c>
      <c r="H1226" t="s">
        <v>1121</v>
      </c>
      <c r="K1226">
        <v>882.25</v>
      </c>
      <c r="L1226">
        <v>720.25</v>
      </c>
      <c r="M1226">
        <v>162</v>
      </c>
    </row>
    <row r="1227" spans="1:13" x14ac:dyDescent="0.3">
      <c r="A1227" t="s">
        <v>3004</v>
      </c>
      <c r="C1227" t="s">
        <v>3005</v>
      </c>
      <c r="D1227" t="s">
        <v>1119</v>
      </c>
      <c r="E1227" t="s">
        <v>1150</v>
      </c>
      <c r="F1227">
        <v>1</v>
      </c>
      <c r="G1227">
        <f t="shared" si="19"/>
        <v>1</v>
      </c>
    </row>
    <row r="1228" spans="1:13" x14ac:dyDescent="0.3">
      <c r="A1228" t="s">
        <v>381</v>
      </c>
      <c r="C1228" t="s">
        <v>3006</v>
      </c>
      <c r="D1228" t="s">
        <v>1119</v>
      </c>
      <c r="E1228" t="s">
        <v>1133</v>
      </c>
      <c r="F1228">
        <v>2</v>
      </c>
      <c r="G1228">
        <f t="shared" si="19"/>
        <v>2</v>
      </c>
      <c r="H1228" t="s">
        <v>1121</v>
      </c>
      <c r="K1228">
        <v>295.85000000000002</v>
      </c>
      <c r="L1228">
        <v>187.85</v>
      </c>
      <c r="M1228">
        <v>108</v>
      </c>
    </row>
    <row r="1229" spans="1:13" x14ac:dyDescent="0.3">
      <c r="A1229" t="s">
        <v>383</v>
      </c>
      <c r="C1229" t="s">
        <v>3007</v>
      </c>
      <c r="D1229" t="s">
        <v>1119</v>
      </c>
      <c r="E1229" t="s">
        <v>1224</v>
      </c>
      <c r="F1229">
        <v>1.3</v>
      </c>
      <c r="G1229">
        <f t="shared" si="19"/>
        <v>1.5</v>
      </c>
      <c r="H1229" t="s">
        <v>1121</v>
      </c>
      <c r="K1229">
        <v>213.35</v>
      </c>
      <c r="L1229">
        <v>105.35</v>
      </c>
      <c r="M1229">
        <v>108</v>
      </c>
    </row>
    <row r="1230" spans="1:13" x14ac:dyDescent="0.3">
      <c r="A1230" t="s">
        <v>384</v>
      </c>
      <c r="C1230" t="s">
        <v>3008</v>
      </c>
      <c r="D1230" t="s">
        <v>1119</v>
      </c>
      <c r="E1230" t="s">
        <v>1229</v>
      </c>
      <c r="F1230">
        <v>3</v>
      </c>
      <c r="G1230">
        <f t="shared" si="19"/>
        <v>3</v>
      </c>
      <c r="H1230" t="s">
        <v>1121</v>
      </c>
      <c r="K1230">
        <v>377.45</v>
      </c>
      <c r="L1230">
        <v>161.44999999999999</v>
      </c>
      <c r="M1230">
        <v>216</v>
      </c>
    </row>
    <row r="1231" spans="1:13" x14ac:dyDescent="0.3">
      <c r="A1231" t="s">
        <v>385</v>
      </c>
      <c r="C1231" t="s">
        <v>3009</v>
      </c>
      <c r="D1231" t="s">
        <v>1119</v>
      </c>
      <c r="E1231" t="s">
        <v>1144</v>
      </c>
      <c r="F1231">
        <v>6</v>
      </c>
      <c r="G1231">
        <f t="shared" si="19"/>
        <v>6</v>
      </c>
      <c r="H1231" t="s">
        <v>1121</v>
      </c>
      <c r="K1231" s="2">
        <v>1291.0999999999999</v>
      </c>
      <c r="L1231">
        <v>859.1</v>
      </c>
      <c r="M1231">
        <v>432</v>
      </c>
    </row>
    <row r="1232" spans="1:13" x14ac:dyDescent="0.3">
      <c r="A1232" t="s">
        <v>386</v>
      </c>
      <c r="C1232" t="s">
        <v>3010</v>
      </c>
      <c r="D1232" t="s">
        <v>1119</v>
      </c>
      <c r="E1232" t="s">
        <v>1144</v>
      </c>
      <c r="F1232">
        <v>6</v>
      </c>
      <c r="G1232">
        <f t="shared" si="19"/>
        <v>6</v>
      </c>
      <c r="H1232" t="s">
        <v>1121</v>
      </c>
      <c r="K1232" s="2">
        <v>1789.55</v>
      </c>
      <c r="L1232" s="2">
        <v>1501.55</v>
      </c>
      <c r="M1232">
        <v>288</v>
      </c>
    </row>
    <row r="1233" spans="1:14" x14ac:dyDescent="0.3">
      <c r="A1233" t="s">
        <v>817</v>
      </c>
      <c r="B1233" t="s">
        <v>3011</v>
      </c>
      <c r="C1233" t="s">
        <v>3012</v>
      </c>
      <c r="D1233" t="s">
        <v>1119</v>
      </c>
      <c r="E1233" t="s">
        <v>2490</v>
      </c>
      <c r="F1233">
        <v>0.1</v>
      </c>
      <c r="G1233">
        <f t="shared" si="19"/>
        <v>0.16666666666666666</v>
      </c>
      <c r="K1233">
        <v>154</v>
      </c>
      <c r="L1233">
        <v>154</v>
      </c>
    </row>
    <row r="1234" spans="1:14" x14ac:dyDescent="0.3">
      <c r="A1234" t="s">
        <v>818</v>
      </c>
      <c r="B1234" t="s">
        <v>3013</v>
      </c>
      <c r="C1234" t="s">
        <v>3014</v>
      </c>
      <c r="D1234" t="s">
        <v>1119</v>
      </c>
      <c r="E1234" t="s">
        <v>2490</v>
      </c>
      <c r="F1234">
        <v>0.1</v>
      </c>
      <c r="G1234">
        <f t="shared" si="19"/>
        <v>0.16666666666666666</v>
      </c>
      <c r="K1234">
        <v>390</v>
      </c>
      <c r="L1234">
        <v>390</v>
      </c>
    </row>
    <row r="1235" spans="1:14" x14ac:dyDescent="0.3">
      <c r="A1235" t="s">
        <v>819</v>
      </c>
      <c r="B1235" t="s">
        <v>3015</v>
      </c>
      <c r="C1235" t="s">
        <v>3016</v>
      </c>
      <c r="D1235" t="s">
        <v>1119</v>
      </c>
      <c r="E1235" t="s">
        <v>2490</v>
      </c>
      <c r="F1235">
        <v>0.1</v>
      </c>
      <c r="G1235">
        <f t="shared" si="19"/>
        <v>0.16666666666666666</v>
      </c>
      <c r="K1235">
        <v>482</v>
      </c>
      <c r="L1235">
        <v>482</v>
      </c>
    </row>
    <row r="1236" spans="1:14" x14ac:dyDescent="0.3">
      <c r="A1236" t="s">
        <v>820</v>
      </c>
      <c r="B1236" t="s">
        <v>3017</v>
      </c>
      <c r="C1236" t="s">
        <v>3018</v>
      </c>
      <c r="D1236" t="s">
        <v>1119</v>
      </c>
      <c r="E1236" t="s">
        <v>2490</v>
      </c>
      <c r="F1236">
        <v>0.1</v>
      </c>
      <c r="G1236">
        <f t="shared" si="19"/>
        <v>0.16666666666666666</v>
      </c>
      <c r="K1236">
        <v>511.75</v>
      </c>
      <c r="L1236">
        <v>511.75</v>
      </c>
    </row>
    <row r="1237" spans="1:14" x14ac:dyDescent="0.3">
      <c r="A1237" t="s">
        <v>3019</v>
      </c>
      <c r="B1237" t="s">
        <v>3011</v>
      </c>
      <c r="C1237" t="s">
        <v>3020</v>
      </c>
      <c r="D1237" t="s">
        <v>1119</v>
      </c>
      <c r="E1237" t="s">
        <v>2490</v>
      </c>
      <c r="F1237">
        <v>0.1</v>
      </c>
      <c r="G1237">
        <f t="shared" si="19"/>
        <v>0.16666666666666666</v>
      </c>
      <c r="K1237">
        <v>154</v>
      </c>
      <c r="L1237">
        <v>154</v>
      </c>
    </row>
    <row r="1238" spans="1:14" x14ac:dyDescent="0.3">
      <c r="A1238" t="s">
        <v>3021</v>
      </c>
      <c r="B1238" t="s">
        <v>3013</v>
      </c>
      <c r="C1238" t="s">
        <v>3022</v>
      </c>
      <c r="D1238" t="s">
        <v>1119</v>
      </c>
      <c r="E1238" t="s">
        <v>2490</v>
      </c>
      <c r="F1238">
        <v>0.1</v>
      </c>
      <c r="G1238">
        <f t="shared" si="19"/>
        <v>0.16666666666666666</v>
      </c>
      <c r="K1238">
        <v>668</v>
      </c>
      <c r="L1238">
        <v>668</v>
      </c>
    </row>
    <row r="1239" spans="1:14" x14ac:dyDescent="0.3">
      <c r="A1239" t="s">
        <v>3023</v>
      </c>
      <c r="B1239" t="s">
        <v>3017</v>
      </c>
      <c r="C1239" t="s">
        <v>3024</v>
      </c>
      <c r="D1239" t="s">
        <v>1119</v>
      </c>
      <c r="E1239" t="s">
        <v>2490</v>
      </c>
      <c r="F1239">
        <v>0.1</v>
      </c>
      <c r="G1239">
        <f t="shared" si="19"/>
        <v>0.16666666666666666</v>
      </c>
      <c r="K1239">
        <v>795.25</v>
      </c>
      <c r="L1239">
        <v>795.25</v>
      </c>
    </row>
    <row r="1240" spans="1:14" x14ac:dyDescent="0.3">
      <c r="A1240" t="s">
        <v>3025</v>
      </c>
      <c r="C1240" t="s">
        <v>3026</v>
      </c>
      <c r="D1240" t="s">
        <v>1119</v>
      </c>
      <c r="E1240" t="s">
        <v>1133</v>
      </c>
      <c r="F1240">
        <v>2</v>
      </c>
      <c r="G1240">
        <f t="shared" si="19"/>
        <v>2</v>
      </c>
      <c r="H1240" t="s">
        <v>1121</v>
      </c>
      <c r="K1240">
        <v>419</v>
      </c>
      <c r="L1240">
        <v>275</v>
      </c>
      <c r="M1240">
        <v>144</v>
      </c>
    </row>
    <row r="1241" spans="1:14" x14ac:dyDescent="0.3">
      <c r="A1241" t="s">
        <v>3027</v>
      </c>
      <c r="C1241" t="s">
        <v>3028</v>
      </c>
      <c r="D1241" t="s">
        <v>1119</v>
      </c>
      <c r="E1241" t="s">
        <v>1133</v>
      </c>
      <c r="F1241">
        <v>2</v>
      </c>
      <c r="G1241">
        <f t="shared" si="19"/>
        <v>2</v>
      </c>
      <c r="H1241" t="s">
        <v>1121</v>
      </c>
      <c r="K1241">
        <v>268.95</v>
      </c>
      <c r="L1241">
        <v>106.95</v>
      </c>
      <c r="M1241">
        <v>162</v>
      </c>
    </row>
    <row r="1242" spans="1:14" x14ac:dyDescent="0.3">
      <c r="A1242" t="s">
        <v>3029</v>
      </c>
      <c r="C1242" t="s">
        <v>3030</v>
      </c>
      <c r="D1242" t="s">
        <v>1119</v>
      </c>
      <c r="E1242" t="s">
        <v>1136</v>
      </c>
      <c r="F1242">
        <v>4</v>
      </c>
      <c r="G1242">
        <f t="shared" si="19"/>
        <v>4</v>
      </c>
      <c r="H1242" t="s">
        <v>1121</v>
      </c>
      <c r="K1242">
        <v>916.45</v>
      </c>
      <c r="L1242">
        <v>610.45000000000005</v>
      </c>
      <c r="M1242">
        <v>306</v>
      </c>
    </row>
    <row r="1243" spans="1:14" x14ac:dyDescent="0.3">
      <c r="A1243" t="s">
        <v>3031</v>
      </c>
      <c r="C1243" t="s">
        <v>3032</v>
      </c>
      <c r="D1243" t="s">
        <v>1119</v>
      </c>
      <c r="E1243" t="s">
        <v>1133</v>
      </c>
      <c r="F1243">
        <v>2</v>
      </c>
      <c r="G1243">
        <f t="shared" si="19"/>
        <v>2</v>
      </c>
      <c r="H1243" t="s">
        <v>1121</v>
      </c>
      <c r="K1243">
        <v>261.35000000000002</v>
      </c>
      <c r="L1243">
        <v>99.35</v>
      </c>
      <c r="M1243">
        <v>162</v>
      </c>
    </row>
    <row r="1244" spans="1:14" x14ac:dyDescent="0.3">
      <c r="A1244" t="s">
        <v>3033</v>
      </c>
      <c r="C1244" t="s">
        <v>3034</v>
      </c>
      <c r="D1244" t="s">
        <v>1119</v>
      </c>
      <c r="E1244" t="s">
        <v>1178</v>
      </c>
      <c r="F1244">
        <v>5</v>
      </c>
      <c r="G1244">
        <f t="shared" si="19"/>
        <v>5</v>
      </c>
      <c r="H1244" t="s">
        <v>1121</v>
      </c>
      <c r="K1244">
        <v>957.25</v>
      </c>
      <c r="L1244">
        <v>579.25</v>
      </c>
      <c r="M1244">
        <v>378</v>
      </c>
    </row>
    <row r="1245" spans="1:14" x14ac:dyDescent="0.3">
      <c r="A1245" t="s">
        <v>775</v>
      </c>
      <c r="C1245" t="s">
        <v>3035</v>
      </c>
      <c r="D1245" t="s">
        <v>1119</v>
      </c>
      <c r="E1245" t="s">
        <v>1133</v>
      </c>
      <c r="F1245">
        <v>2</v>
      </c>
      <c r="G1245">
        <f t="shared" si="19"/>
        <v>2</v>
      </c>
      <c r="H1245" t="s">
        <v>1121</v>
      </c>
      <c r="K1245">
        <v>377.95</v>
      </c>
      <c r="L1245">
        <v>215.95</v>
      </c>
      <c r="M1245">
        <v>162</v>
      </c>
    </row>
    <row r="1246" spans="1:14" x14ac:dyDescent="0.3">
      <c r="A1246" t="s">
        <v>776</v>
      </c>
      <c r="C1246" t="s">
        <v>3036</v>
      </c>
      <c r="D1246" t="s">
        <v>1119</v>
      </c>
      <c r="E1246" t="s">
        <v>1136</v>
      </c>
      <c r="F1246">
        <v>4</v>
      </c>
      <c r="G1246">
        <f t="shared" si="19"/>
        <v>4</v>
      </c>
      <c r="H1246" t="s">
        <v>1121</v>
      </c>
      <c r="K1246" s="2">
        <v>1035.45</v>
      </c>
      <c r="L1246">
        <v>729.45</v>
      </c>
      <c r="M1246">
        <v>306</v>
      </c>
    </row>
    <row r="1247" spans="1:14" x14ac:dyDescent="0.3">
      <c r="A1247" t="s">
        <v>3037</v>
      </c>
      <c r="C1247" t="s">
        <v>3038</v>
      </c>
      <c r="D1247" t="s">
        <v>1119</v>
      </c>
      <c r="E1247" t="s">
        <v>1229</v>
      </c>
      <c r="F1247">
        <v>3</v>
      </c>
      <c r="G1247">
        <f t="shared" si="19"/>
        <v>3</v>
      </c>
      <c r="K1247">
        <v>275.85000000000002</v>
      </c>
      <c r="L1247">
        <v>157.85</v>
      </c>
      <c r="N1247">
        <v>118</v>
      </c>
    </row>
    <row r="1248" spans="1:14" x14ac:dyDescent="0.3">
      <c r="A1248" t="s">
        <v>3039</v>
      </c>
      <c r="C1248" t="s">
        <v>3040</v>
      </c>
      <c r="D1248" t="s">
        <v>1119</v>
      </c>
      <c r="E1248" t="s">
        <v>1136</v>
      </c>
      <c r="F1248">
        <v>4</v>
      </c>
      <c r="G1248">
        <f t="shared" si="19"/>
        <v>4</v>
      </c>
      <c r="K1248">
        <v>528.85</v>
      </c>
      <c r="L1248">
        <v>410.85</v>
      </c>
      <c r="N1248">
        <v>118</v>
      </c>
    </row>
    <row r="1249" spans="1:14" x14ac:dyDescent="0.3">
      <c r="A1249" t="s">
        <v>3041</v>
      </c>
      <c r="C1249" t="s">
        <v>3042</v>
      </c>
      <c r="D1249" t="s">
        <v>1119</v>
      </c>
      <c r="E1249" t="s">
        <v>1136</v>
      </c>
      <c r="F1249">
        <v>4</v>
      </c>
      <c r="G1249">
        <f t="shared" si="19"/>
        <v>4</v>
      </c>
      <c r="K1249">
        <v>259.35000000000002</v>
      </c>
      <c r="L1249">
        <v>141.35</v>
      </c>
      <c r="N1249">
        <v>118</v>
      </c>
    </row>
    <row r="1250" spans="1:14" x14ac:dyDescent="0.3">
      <c r="A1250" t="s">
        <v>3043</v>
      </c>
      <c r="C1250" t="s">
        <v>3044</v>
      </c>
      <c r="D1250" t="s">
        <v>1119</v>
      </c>
      <c r="E1250" t="s">
        <v>1178</v>
      </c>
      <c r="F1250">
        <v>5</v>
      </c>
      <c r="G1250">
        <f t="shared" si="19"/>
        <v>5</v>
      </c>
      <c r="K1250">
        <v>584.85</v>
      </c>
      <c r="L1250">
        <v>466.85</v>
      </c>
      <c r="N1250">
        <v>118</v>
      </c>
    </row>
    <row r="1251" spans="1:14" x14ac:dyDescent="0.3">
      <c r="A1251" t="s">
        <v>468</v>
      </c>
      <c r="C1251" t="s">
        <v>3045</v>
      </c>
      <c r="D1251" t="s">
        <v>1119</v>
      </c>
      <c r="E1251" t="s">
        <v>1127</v>
      </c>
      <c r="F1251">
        <v>2.2999999999999998</v>
      </c>
      <c r="G1251">
        <f t="shared" si="19"/>
        <v>2.4999999999999996</v>
      </c>
      <c r="K1251">
        <v>412.4</v>
      </c>
      <c r="L1251">
        <v>214.4</v>
      </c>
      <c r="M1251">
        <v>198</v>
      </c>
    </row>
    <row r="1252" spans="1:14" x14ac:dyDescent="0.3">
      <c r="A1252" t="s">
        <v>3046</v>
      </c>
      <c r="C1252" t="s">
        <v>3047</v>
      </c>
      <c r="D1252" t="s">
        <v>1119</v>
      </c>
      <c r="E1252" t="s">
        <v>1136</v>
      </c>
      <c r="F1252">
        <v>4</v>
      </c>
      <c r="G1252">
        <f t="shared" si="19"/>
        <v>4</v>
      </c>
      <c r="H1252" t="s">
        <v>1121</v>
      </c>
      <c r="K1252">
        <v>609.4</v>
      </c>
      <c r="L1252">
        <v>303.39999999999998</v>
      </c>
      <c r="M1252">
        <v>306</v>
      </c>
    </row>
    <row r="1253" spans="1:14" x14ac:dyDescent="0.3">
      <c r="A1253" t="s">
        <v>3048</v>
      </c>
      <c r="C1253" t="s">
        <v>3049</v>
      </c>
      <c r="D1253" t="s">
        <v>1119</v>
      </c>
      <c r="E1253" t="s">
        <v>1127</v>
      </c>
      <c r="F1253">
        <v>2.2999999999999998</v>
      </c>
      <c r="G1253">
        <f t="shared" si="19"/>
        <v>2.4999999999999996</v>
      </c>
      <c r="K1253">
        <v>385.55</v>
      </c>
      <c r="L1253">
        <v>187.55</v>
      </c>
      <c r="M1253">
        <v>198</v>
      </c>
    </row>
    <row r="1254" spans="1:14" x14ac:dyDescent="0.3">
      <c r="A1254" t="s">
        <v>3050</v>
      </c>
      <c r="C1254" t="s">
        <v>3051</v>
      </c>
      <c r="D1254" t="s">
        <v>1119</v>
      </c>
      <c r="E1254" t="s">
        <v>1136</v>
      </c>
      <c r="F1254">
        <v>4</v>
      </c>
      <c r="G1254">
        <f t="shared" si="19"/>
        <v>4</v>
      </c>
      <c r="H1254" t="s">
        <v>1121</v>
      </c>
      <c r="K1254">
        <v>573.04999999999995</v>
      </c>
      <c r="L1254">
        <v>267.05</v>
      </c>
      <c r="M1254">
        <v>306</v>
      </c>
    </row>
    <row r="1255" spans="1:14" x14ac:dyDescent="0.3">
      <c r="A1255" t="s">
        <v>3052</v>
      </c>
      <c r="C1255" t="s">
        <v>3053</v>
      </c>
      <c r="D1255" t="s">
        <v>1119</v>
      </c>
      <c r="E1255" t="s">
        <v>3054</v>
      </c>
      <c r="F1255">
        <v>4.3</v>
      </c>
      <c r="G1255">
        <f t="shared" si="19"/>
        <v>4.5</v>
      </c>
      <c r="H1255" t="s">
        <v>1121</v>
      </c>
      <c r="K1255">
        <v>630.54999999999995</v>
      </c>
      <c r="L1255">
        <v>288.55</v>
      </c>
      <c r="M1255">
        <v>342</v>
      </c>
    </row>
    <row r="1256" spans="1:14" x14ac:dyDescent="0.3">
      <c r="A1256" t="s">
        <v>3055</v>
      </c>
      <c r="C1256" t="s">
        <v>3056</v>
      </c>
      <c r="D1256" t="s">
        <v>1119</v>
      </c>
      <c r="E1256" t="s">
        <v>1127</v>
      </c>
      <c r="F1256">
        <v>2.2999999999999998</v>
      </c>
      <c r="G1256">
        <f t="shared" si="19"/>
        <v>2.4999999999999996</v>
      </c>
      <c r="K1256">
        <v>386.9</v>
      </c>
      <c r="L1256">
        <v>188.9</v>
      </c>
      <c r="M1256">
        <v>198</v>
      </c>
    </row>
    <row r="1257" spans="1:14" x14ac:dyDescent="0.3">
      <c r="A1257" t="s">
        <v>3057</v>
      </c>
      <c r="C1257" t="s">
        <v>3058</v>
      </c>
      <c r="D1257" t="s">
        <v>1119</v>
      </c>
      <c r="E1257" t="s">
        <v>1136</v>
      </c>
      <c r="F1257">
        <v>4</v>
      </c>
      <c r="G1257">
        <f t="shared" si="19"/>
        <v>4</v>
      </c>
      <c r="H1257" t="s">
        <v>1121</v>
      </c>
      <c r="K1257">
        <v>646.9</v>
      </c>
      <c r="L1257">
        <v>340.9</v>
      </c>
      <c r="M1257">
        <v>306</v>
      </c>
    </row>
    <row r="1258" spans="1:14" x14ac:dyDescent="0.3">
      <c r="A1258" t="s">
        <v>3059</v>
      </c>
      <c r="C1258" t="s">
        <v>3060</v>
      </c>
      <c r="D1258" t="s">
        <v>1119</v>
      </c>
      <c r="E1258" t="s">
        <v>1136</v>
      </c>
      <c r="F1258">
        <v>4</v>
      </c>
      <c r="G1258">
        <f t="shared" si="19"/>
        <v>4</v>
      </c>
      <c r="H1258" t="s">
        <v>1121</v>
      </c>
      <c r="K1258">
        <v>667.9</v>
      </c>
      <c r="L1258">
        <v>361.9</v>
      </c>
      <c r="M1258">
        <v>306</v>
      </c>
    </row>
    <row r="1259" spans="1:14" x14ac:dyDescent="0.3">
      <c r="A1259" t="s">
        <v>1005</v>
      </c>
      <c r="C1259" t="s">
        <v>3061</v>
      </c>
      <c r="D1259" t="s">
        <v>1119</v>
      </c>
      <c r="E1259" t="s">
        <v>1229</v>
      </c>
      <c r="F1259">
        <v>3</v>
      </c>
      <c r="G1259">
        <f t="shared" si="19"/>
        <v>3</v>
      </c>
      <c r="K1259">
        <v>188.75</v>
      </c>
      <c r="L1259">
        <v>76.75</v>
      </c>
      <c r="M1259">
        <v>18</v>
      </c>
      <c r="N1259">
        <v>94</v>
      </c>
    </row>
    <row r="1260" spans="1:14" x14ac:dyDescent="0.3">
      <c r="A1260" t="s">
        <v>1007</v>
      </c>
      <c r="C1260" t="s">
        <v>3062</v>
      </c>
      <c r="D1260" t="s">
        <v>1119</v>
      </c>
      <c r="E1260" t="s">
        <v>1127</v>
      </c>
      <c r="F1260">
        <v>2.2999999999999998</v>
      </c>
      <c r="G1260">
        <f t="shared" si="19"/>
        <v>2.4999999999999996</v>
      </c>
      <c r="K1260">
        <v>436.25</v>
      </c>
      <c r="L1260">
        <v>288.25</v>
      </c>
      <c r="M1260">
        <v>54</v>
      </c>
      <c r="N1260">
        <v>94</v>
      </c>
    </row>
    <row r="1261" spans="1:14" x14ac:dyDescent="0.3">
      <c r="A1261" t="s">
        <v>1008</v>
      </c>
      <c r="C1261" t="s">
        <v>3063</v>
      </c>
      <c r="D1261" t="s">
        <v>1119</v>
      </c>
      <c r="E1261" t="s">
        <v>1178</v>
      </c>
      <c r="F1261">
        <v>5</v>
      </c>
      <c r="G1261">
        <f t="shared" si="19"/>
        <v>5</v>
      </c>
      <c r="K1261">
        <v>568.25</v>
      </c>
      <c r="L1261">
        <v>384.25</v>
      </c>
      <c r="M1261">
        <v>90</v>
      </c>
      <c r="N1261">
        <v>94</v>
      </c>
    </row>
    <row r="1262" spans="1:14" x14ac:dyDescent="0.3">
      <c r="A1262" t="s">
        <v>1009</v>
      </c>
      <c r="C1262" t="s">
        <v>3064</v>
      </c>
      <c r="D1262" t="s">
        <v>1119</v>
      </c>
      <c r="E1262" t="s">
        <v>1136</v>
      </c>
      <c r="F1262">
        <v>4</v>
      </c>
      <c r="G1262">
        <f t="shared" si="19"/>
        <v>4</v>
      </c>
      <c r="K1262">
        <v>502.25</v>
      </c>
      <c r="L1262">
        <v>354.25</v>
      </c>
      <c r="M1262">
        <v>54</v>
      </c>
      <c r="N1262">
        <v>94</v>
      </c>
    </row>
    <row r="1263" spans="1:14" x14ac:dyDescent="0.3">
      <c r="A1263" t="s">
        <v>1010</v>
      </c>
      <c r="C1263" t="s">
        <v>3065</v>
      </c>
      <c r="D1263" t="s">
        <v>1119</v>
      </c>
      <c r="E1263" t="s">
        <v>1120</v>
      </c>
      <c r="F1263">
        <v>7</v>
      </c>
      <c r="G1263">
        <f t="shared" si="19"/>
        <v>7</v>
      </c>
      <c r="K1263">
        <v>742.25</v>
      </c>
      <c r="L1263">
        <v>558.25</v>
      </c>
      <c r="M1263">
        <v>90</v>
      </c>
      <c r="N1263">
        <v>94</v>
      </c>
    </row>
    <row r="1264" spans="1:14" x14ac:dyDescent="0.3">
      <c r="A1264" t="s">
        <v>3066</v>
      </c>
      <c r="C1264" t="s">
        <v>3067</v>
      </c>
      <c r="D1264" t="s">
        <v>1119</v>
      </c>
      <c r="G1264">
        <f t="shared" si="19"/>
        <v>0</v>
      </c>
    </row>
    <row r="1265" spans="1:14" x14ac:dyDescent="0.3">
      <c r="A1265" t="s">
        <v>3068</v>
      </c>
      <c r="C1265" t="s">
        <v>3069</v>
      </c>
      <c r="D1265" t="s">
        <v>1581</v>
      </c>
      <c r="E1265" t="s">
        <v>1150</v>
      </c>
      <c r="F1265">
        <v>1</v>
      </c>
      <c r="G1265">
        <f t="shared" si="19"/>
        <v>1</v>
      </c>
      <c r="H1265" t="s">
        <v>1121</v>
      </c>
      <c r="K1265">
        <v>237</v>
      </c>
      <c r="L1265">
        <v>165</v>
      </c>
      <c r="M1265">
        <v>72</v>
      </c>
    </row>
    <row r="1266" spans="1:14" x14ac:dyDescent="0.3">
      <c r="A1266" t="s">
        <v>475</v>
      </c>
      <c r="B1266">
        <v>500</v>
      </c>
      <c r="C1266" t="s">
        <v>3070</v>
      </c>
      <c r="D1266" t="s">
        <v>1119</v>
      </c>
      <c r="E1266" t="s">
        <v>2517</v>
      </c>
      <c r="F1266">
        <v>0.35</v>
      </c>
      <c r="G1266">
        <f t="shared" si="19"/>
        <v>0.58333333333333337</v>
      </c>
      <c r="H1266" t="s">
        <v>1121</v>
      </c>
      <c r="K1266">
        <v>324.85000000000002</v>
      </c>
      <c r="L1266">
        <v>212.85</v>
      </c>
      <c r="M1266">
        <v>18</v>
      </c>
      <c r="N1266">
        <v>94</v>
      </c>
    </row>
    <row r="1267" spans="1:14" x14ac:dyDescent="0.3">
      <c r="A1267" t="s">
        <v>476</v>
      </c>
      <c r="B1267">
        <v>1000</v>
      </c>
      <c r="C1267" t="s">
        <v>3071</v>
      </c>
      <c r="D1267" t="s">
        <v>1119</v>
      </c>
      <c r="E1267" t="s">
        <v>2517</v>
      </c>
      <c r="F1267">
        <v>0.35</v>
      </c>
      <c r="G1267">
        <f t="shared" si="19"/>
        <v>0.58333333333333337</v>
      </c>
      <c r="H1267" t="s">
        <v>1121</v>
      </c>
      <c r="K1267">
        <v>675.1</v>
      </c>
      <c r="L1267">
        <v>563.1</v>
      </c>
      <c r="M1267">
        <v>18</v>
      </c>
      <c r="N1267">
        <v>94</v>
      </c>
    </row>
    <row r="1268" spans="1:14" x14ac:dyDescent="0.3">
      <c r="A1268" t="s">
        <v>485</v>
      </c>
      <c r="B1268">
        <v>1000</v>
      </c>
      <c r="C1268" t="s">
        <v>3072</v>
      </c>
      <c r="D1268" t="s">
        <v>1119</v>
      </c>
      <c r="E1268" t="s">
        <v>2517</v>
      </c>
      <c r="F1268">
        <v>0.35</v>
      </c>
      <c r="G1268">
        <f t="shared" si="19"/>
        <v>0.58333333333333337</v>
      </c>
      <c r="H1268" t="s">
        <v>1121</v>
      </c>
      <c r="K1268">
        <v>675.1</v>
      </c>
      <c r="L1268">
        <v>563.1</v>
      </c>
      <c r="M1268">
        <v>18</v>
      </c>
      <c r="N1268">
        <v>94</v>
      </c>
    </row>
    <row r="1269" spans="1:14" x14ac:dyDescent="0.3">
      <c r="A1269" t="s">
        <v>486</v>
      </c>
      <c r="B1269">
        <v>2000</v>
      </c>
      <c r="C1269" t="s">
        <v>3073</v>
      </c>
      <c r="D1269" t="s">
        <v>1119</v>
      </c>
      <c r="E1269" t="s">
        <v>2517</v>
      </c>
      <c r="F1269">
        <v>0.35</v>
      </c>
      <c r="G1269">
        <f t="shared" si="19"/>
        <v>0.58333333333333337</v>
      </c>
      <c r="H1269" t="s">
        <v>1121</v>
      </c>
      <c r="K1269">
        <v>704.1</v>
      </c>
      <c r="L1269">
        <v>592.1</v>
      </c>
      <c r="M1269">
        <v>18</v>
      </c>
      <c r="N1269">
        <v>94</v>
      </c>
    </row>
    <row r="1270" spans="1:14" x14ac:dyDescent="0.3">
      <c r="A1270" t="s">
        <v>487</v>
      </c>
      <c r="B1270">
        <v>500</v>
      </c>
      <c r="C1270" t="s">
        <v>3074</v>
      </c>
      <c r="D1270" t="s">
        <v>1119</v>
      </c>
      <c r="E1270" t="s">
        <v>2517</v>
      </c>
      <c r="F1270">
        <v>0.35</v>
      </c>
      <c r="G1270">
        <f t="shared" si="19"/>
        <v>0.58333333333333337</v>
      </c>
      <c r="H1270" t="s">
        <v>1121</v>
      </c>
      <c r="K1270">
        <v>324.85000000000002</v>
      </c>
      <c r="L1270">
        <v>212.85</v>
      </c>
      <c r="M1270">
        <v>18</v>
      </c>
      <c r="N1270">
        <v>94</v>
      </c>
    </row>
    <row r="1271" spans="1:14" x14ac:dyDescent="0.3">
      <c r="A1271" t="s">
        <v>488</v>
      </c>
      <c r="B1271">
        <v>1000</v>
      </c>
      <c r="C1271" t="s">
        <v>3075</v>
      </c>
      <c r="D1271" t="s">
        <v>1119</v>
      </c>
      <c r="E1271" t="s">
        <v>2517</v>
      </c>
      <c r="F1271">
        <v>0.35</v>
      </c>
      <c r="G1271">
        <f t="shared" si="19"/>
        <v>0.58333333333333337</v>
      </c>
      <c r="H1271" t="s">
        <v>1121</v>
      </c>
      <c r="K1271">
        <v>675.1</v>
      </c>
      <c r="L1271">
        <v>563.1</v>
      </c>
      <c r="M1271">
        <v>18</v>
      </c>
      <c r="N1271">
        <v>94</v>
      </c>
    </row>
    <row r="1272" spans="1:14" x14ac:dyDescent="0.3">
      <c r="A1272" t="s">
        <v>489</v>
      </c>
      <c r="B1272">
        <v>2000</v>
      </c>
      <c r="C1272" t="s">
        <v>3076</v>
      </c>
      <c r="D1272" t="s">
        <v>1119</v>
      </c>
      <c r="E1272" t="s">
        <v>2517</v>
      </c>
      <c r="F1272">
        <v>0.35</v>
      </c>
      <c r="G1272">
        <f t="shared" si="19"/>
        <v>0.58333333333333337</v>
      </c>
      <c r="H1272" t="s">
        <v>1121</v>
      </c>
      <c r="K1272">
        <v>704.1</v>
      </c>
      <c r="L1272">
        <v>592.1</v>
      </c>
      <c r="M1272">
        <v>18</v>
      </c>
      <c r="N1272">
        <v>94</v>
      </c>
    </row>
    <row r="1273" spans="1:14" x14ac:dyDescent="0.3">
      <c r="A1273" t="s">
        <v>490</v>
      </c>
      <c r="B1273">
        <v>500</v>
      </c>
      <c r="C1273" t="s">
        <v>3077</v>
      </c>
      <c r="D1273" t="s">
        <v>1119</v>
      </c>
      <c r="E1273" t="s">
        <v>2517</v>
      </c>
      <c r="F1273">
        <v>0.35</v>
      </c>
      <c r="G1273">
        <f t="shared" si="19"/>
        <v>0.58333333333333337</v>
      </c>
      <c r="H1273" t="s">
        <v>1121</v>
      </c>
      <c r="K1273">
        <v>324.85000000000002</v>
      </c>
      <c r="L1273">
        <v>212.85</v>
      </c>
      <c r="M1273">
        <v>18</v>
      </c>
      <c r="N1273">
        <v>94</v>
      </c>
    </row>
    <row r="1274" spans="1:14" x14ac:dyDescent="0.3">
      <c r="A1274" t="s">
        <v>491</v>
      </c>
      <c r="B1274">
        <v>1000</v>
      </c>
      <c r="C1274" t="s">
        <v>3078</v>
      </c>
      <c r="D1274" t="s">
        <v>1119</v>
      </c>
      <c r="E1274" t="s">
        <v>2517</v>
      </c>
      <c r="F1274">
        <v>0.35</v>
      </c>
      <c r="G1274">
        <f t="shared" si="19"/>
        <v>0.58333333333333337</v>
      </c>
      <c r="H1274" t="s">
        <v>1121</v>
      </c>
      <c r="K1274">
        <v>675.1</v>
      </c>
      <c r="L1274">
        <v>563.1</v>
      </c>
      <c r="M1274">
        <v>18</v>
      </c>
      <c r="N1274">
        <v>94</v>
      </c>
    </row>
    <row r="1275" spans="1:14" x14ac:dyDescent="0.3">
      <c r="A1275" t="s">
        <v>492</v>
      </c>
      <c r="B1275">
        <v>2000</v>
      </c>
      <c r="C1275" t="s">
        <v>3079</v>
      </c>
      <c r="D1275" t="s">
        <v>1119</v>
      </c>
      <c r="E1275" t="s">
        <v>2517</v>
      </c>
      <c r="F1275">
        <v>0.35</v>
      </c>
      <c r="G1275">
        <f t="shared" si="19"/>
        <v>0.58333333333333337</v>
      </c>
      <c r="H1275" t="s">
        <v>1121</v>
      </c>
      <c r="K1275">
        <v>704.1</v>
      </c>
      <c r="L1275">
        <v>592.1</v>
      </c>
      <c r="M1275">
        <v>18</v>
      </c>
      <c r="N1275">
        <v>94</v>
      </c>
    </row>
    <row r="1276" spans="1:14" x14ac:dyDescent="0.3">
      <c r="A1276" t="s">
        <v>982</v>
      </c>
      <c r="B1276">
        <v>50</v>
      </c>
      <c r="C1276" t="s">
        <v>3080</v>
      </c>
      <c r="D1276" t="s">
        <v>1581</v>
      </c>
      <c r="E1276" t="s">
        <v>1127</v>
      </c>
      <c r="F1276">
        <v>2.2999999999999998</v>
      </c>
      <c r="G1276">
        <f t="shared" si="19"/>
        <v>2.4999999999999996</v>
      </c>
      <c r="K1276">
        <v>152.85</v>
      </c>
      <c r="L1276">
        <v>40.85</v>
      </c>
      <c r="M1276">
        <v>18</v>
      </c>
      <c r="N1276">
        <v>94</v>
      </c>
    </row>
    <row r="1277" spans="1:14" x14ac:dyDescent="0.3">
      <c r="A1277" t="s">
        <v>984</v>
      </c>
      <c r="B1277" t="s">
        <v>1100</v>
      </c>
      <c r="C1277" t="s">
        <v>3081</v>
      </c>
      <c r="D1277" t="s">
        <v>1581</v>
      </c>
      <c r="E1277" t="s">
        <v>1229</v>
      </c>
      <c r="F1277">
        <v>3</v>
      </c>
      <c r="G1277">
        <f t="shared" si="19"/>
        <v>3</v>
      </c>
      <c r="H1277" t="s">
        <v>1121</v>
      </c>
      <c r="K1277">
        <v>390.55</v>
      </c>
      <c r="L1277">
        <v>260.55</v>
      </c>
      <c r="M1277">
        <v>36</v>
      </c>
      <c r="N1277">
        <v>94</v>
      </c>
    </row>
    <row r="1278" spans="1:14" x14ac:dyDescent="0.3">
      <c r="A1278" t="s">
        <v>477</v>
      </c>
      <c r="B1278">
        <v>2000</v>
      </c>
      <c r="C1278" t="s">
        <v>3082</v>
      </c>
      <c r="D1278" t="s">
        <v>1119</v>
      </c>
      <c r="E1278" t="s">
        <v>2517</v>
      </c>
      <c r="F1278">
        <v>0.35</v>
      </c>
      <c r="G1278">
        <f t="shared" si="19"/>
        <v>0.58333333333333337</v>
      </c>
      <c r="H1278" t="s">
        <v>1121</v>
      </c>
      <c r="K1278">
        <v>704.1</v>
      </c>
      <c r="L1278">
        <v>592.1</v>
      </c>
      <c r="M1278">
        <v>18</v>
      </c>
      <c r="N1278">
        <v>94</v>
      </c>
    </row>
    <row r="1279" spans="1:14" x14ac:dyDescent="0.3">
      <c r="A1279" t="s">
        <v>985</v>
      </c>
      <c r="B1279" t="s">
        <v>1396</v>
      </c>
      <c r="C1279" t="s">
        <v>3083</v>
      </c>
      <c r="D1279" t="s">
        <v>1119</v>
      </c>
      <c r="E1279" t="s">
        <v>1136</v>
      </c>
      <c r="F1279">
        <v>4</v>
      </c>
      <c r="G1279">
        <f t="shared" si="19"/>
        <v>4</v>
      </c>
      <c r="H1279" t="s">
        <v>1121</v>
      </c>
      <c r="K1279">
        <v>375.35</v>
      </c>
      <c r="L1279">
        <v>263.35000000000002</v>
      </c>
      <c r="M1279">
        <v>18</v>
      </c>
      <c r="N1279">
        <v>94</v>
      </c>
    </row>
    <row r="1280" spans="1:14" x14ac:dyDescent="0.3">
      <c r="A1280" t="s">
        <v>988</v>
      </c>
      <c r="B1280">
        <v>1000</v>
      </c>
      <c r="C1280" t="s">
        <v>3084</v>
      </c>
      <c r="D1280" t="s">
        <v>1119</v>
      </c>
      <c r="E1280" t="s">
        <v>1178</v>
      </c>
      <c r="F1280">
        <v>5</v>
      </c>
      <c r="G1280">
        <f t="shared" si="19"/>
        <v>5</v>
      </c>
      <c r="H1280" t="s">
        <v>1121</v>
      </c>
      <c r="K1280">
        <v>711.1</v>
      </c>
      <c r="L1280">
        <v>509.1</v>
      </c>
      <c r="M1280">
        <v>108</v>
      </c>
      <c r="N1280">
        <v>94</v>
      </c>
    </row>
    <row r="1281" spans="1:14" x14ac:dyDescent="0.3">
      <c r="A1281" t="s">
        <v>989</v>
      </c>
      <c r="B1281">
        <v>2000</v>
      </c>
      <c r="C1281" t="s">
        <v>3085</v>
      </c>
      <c r="D1281" t="s">
        <v>1119</v>
      </c>
      <c r="E1281" t="s">
        <v>1120</v>
      </c>
      <c r="F1281">
        <v>7</v>
      </c>
      <c r="G1281">
        <f t="shared" si="19"/>
        <v>7</v>
      </c>
      <c r="H1281" t="s">
        <v>1121</v>
      </c>
      <c r="K1281">
        <v>740.1</v>
      </c>
      <c r="L1281">
        <v>538.1</v>
      </c>
      <c r="M1281">
        <v>108</v>
      </c>
      <c r="N1281">
        <v>94</v>
      </c>
    </row>
    <row r="1282" spans="1:14" x14ac:dyDescent="0.3">
      <c r="A1282" t="s">
        <v>478</v>
      </c>
      <c r="B1282">
        <v>500</v>
      </c>
      <c r="C1282" t="s">
        <v>3086</v>
      </c>
      <c r="D1282" t="s">
        <v>1119</v>
      </c>
      <c r="E1282" t="s">
        <v>2517</v>
      </c>
      <c r="F1282">
        <v>0.35</v>
      </c>
      <c r="G1282">
        <f t="shared" si="19"/>
        <v>0.58333333333333337</v>
      </c>
      <c r="H1282" t="s">
        <v>1121</v>
      </c>
      <c r="K1282">
        <v>359.35</v>
      </c>
      <c r="L1282">
        <v>247.35</v>
      </c>
      <c r="M1282">
        <v>18</v>
      </c>
      <c r="N1282">
        <v>94</v>
      </c>
    </row>
    <row r="1283" spans="1:14" x14ac:dyDescent="0.3">
      <c r="A1283" t="s">
        <v>479</v>
      </c>
      <c r="B1283">
        <v>1000</v>
      </c>
      <c r="C1283" t="s">
        <v>3087</v>
      </c>
      <c r="D1283" t="s">
        <v>1119</v>
      </c>
      <c r="E1283" t="s">
        <v>2517</v>
      </c>
      <c r="F1283">
        <v>0.35</v>
      </c>
      <c r="G1283">
        <f t="shared" ref="G1283:G1319" si="20">(F1283-INT(F1283))*5/3+INT(F1283)</f>
        <v>0.58333333333333337</v>
      </c>
      <c r="H1283" t="s">
        <v>1121</v>
      </c>
      <c r="K1283">
        <v>675.1</v>
      </c>
      <c r="L1283">
        <v>563.1</v>
      </c>
      <c r="M1283">
        <v>18</v>
      </c>
      <c r="N1283">
        <v>94</v>
      </c>
    </row>
    <row r="1284" spans="1:14" x14ac:dyDescent="0.3">
      <c r="A1284" t="s">
        <v>480</v>
      </c>
      <c r="B1284">
        <v>2000</v>
      </c>
      <c r="C1284" t="s">
        <v>3088</v>
      </c>
      <c r="D1284" t="s">
        <v>1119</v>
      </c>
      <c r="E1284" t="s">
        <v>2517</v>
      </c>
      <c r="F1284">
        <v>0.35</v>
      </c>
      <c r="G1284">
        <f t="shared" si="20"/>
        <v>0.58333333333333337</v>
      </c>
      <c r="H1284" t="s">
        <v>1121</v>
      </c>
      <c r="K1284">
        <v>704.1</v>
      </c>
      <c r="L1284">
        <v>592.1</v>
      </c>
      <c r="M1284">
        <v>18</v>
      </c>
      <c r="N1284">
        <v>94</v>
      </c>
    </row>
    <row r="1285" spans="1:14" x14ac:dyDescent="0.3">
      <c r="A1285" t="s">
        <v>481</v>
      </c>
      <c r="B1285">
        <v>500</v>
      </c>
      <c r="C1285" t="s">
        <v>3089</v>
      </c>
      <c r="D1285" t="s">
        <v>1119</v>
      </c>
      <c r="E1285" t="s">
        <v>2517</v>
      </c>
      <c r="F1285">
        <v>0.35</v>
      </c>
      <c r="G1285">
        <f t="shared" si="20"/>
        <v>0.58333333333333337</v>
      </c>
      <c r="H1285" t="s">
        <v>1121</v>
      </c>
      <c r="K1285">
        <v>324.85000000000002</v>
      </c>
      <c r="L1285">
        <v>212.85</v>
      </c>
      <c r="M1285">
        <v>18</v>
      </c>
      <c r="N1285">
        <v>94</v>
      </c>
    </row>
    <row r="1286" spans="1:14" x14ac:dyDescent="0.3">
      <c r="A1286" t="s">
        <v>482</v>
      </c>
      <c r="B1286">
        <v>1000</v>
      </c>
      <c r="C1286" t="s">
        <v>3090</v>
      </c>
      <c r="D1286" t="s">
        <v>1119</v>
      </c>
      <c r="E1286" t="s">
        <v>2517</v>
      </c>
      <c r="F1286">
        <v>0.35</v>
      </c>
      <c r="G1286">
        <f t="shared" si="20"/>
        <v>0.58333333333333337</v>
      </c>
      <c r="H1286" t="s">
        <v>1121</v>
      </c>
      <c r="K1286">
        <v>675.1</v>
      </c>
      <c r="L1286">
        <v>563.1</v>
      </c>
      <c r="M1286">
        <v>18</v>
      </c>
      <c r="N1286">
        <v>94</v>
      </c>
    </row>
    <row r="1287" spans="1:14" x14ac:dyDescent="0.3">
      <c r="A1287" t="s">
        <v>483</v>
      </c>
      <c r="B1287">
        <v>2000</v>
      </c>
      <c r="C1287" t="s">
        <v>3091</v>
      </c>
      <c r="D1287" t="s">
        <v>1119</v>
      </c>
      <c r="E1287" t="s">
        <v>2517</v>
      </c>
      <c r="F1287">
        <v>0.35</v>
      </c>
      <c r="G1287">
        <f t="shared" si="20"/>
        <v>0.58333333333333337</v>
      </c>
      <c r="H1287" t="s">
        <v>1121</v>
      </c>
      <c r="K1287">
        <v>704.1</v>
      </c>
      <c r="L1287">
        <v>592.1</v>
      </c>
      <c r="M1287">
        <v>18</v>
      </c>
      <c r="N1287">
        <v>94</v>
      </c>
    </row>
    <row r="1288" spans="1:14" x14ac:dyDescent="0.3">
      <c r="A1288" t="s">
        <v>484</v>
      </c>
      <c r="B1288">
        <v>500</v>
      </c>
      <c r="C1288" t="s">
        <v>3092</v>
      </c>
      <c r="D1288" t="s">
        <v>1119</v>
      </c>
      <c r="E1288" t="s">
        <v>2517</v>
      </c>
      <c r="F1288">
        <v>0.35</v>
      </c>
      <c r="G1288">
        <f t="shared" si="20"/>
        <v>0.58333333333333337</v>
      </c>
      <c r="H1288" t="s">
        <v>1121</v>
      </c>
      <c r="K1288">
        <v>324.85000000000002</v>
      </c>
      <c r="L1288">
        <v>212.85</v>
      </c>
      <c r="M1288">
        <v>18</v>
      </c>
      <c r="N1288">
        <v>94</v>
      </c>
    </row>
    <row r="1289" spans="1:14" x14ac:dyDescent="0.3">
      <c r="A1289" t="s">
        <v>140</v>
      </c>
      <c r="B1289" t="s">
        <v>576</v>
      </c>
      <c r="C1289" t="s">
        <v>3093</v>
      </c>
      <c r="D1289" t="s">
        <v>1119</v>
      </c>
      <c r="G1289">
        <f t="shared" si="20"/>
        <v>0</v>
      </c>
      <c r="H1289" t="s">
        <v>1121</v>
      </c>
      <c r="K1289">
        <v>592.75</v>
      </c>
      <c r="L1289">
        <v>456.75</v>
      </c>
      <c r="M1289">
        <v>42</v>
      </c>
      <c r="N1289">
        <v>94</v>
      </c>
    </row>
    <row r="1290" spans="1:14" x14ac:dyDescent="0.3">
      <c r="A1290" t="s">
        <v>143</v>
      </c>
      <c r="B1290">
        <v>1000</v>
      </c>
      <c r="C1290" t="s">
        <v>3094</v>
      </c>
      <c r="D1290" t="s">
        <v>1119</v>
      </c>
      <c r="G1290">
        <f t="shared" si="20"/>
        <v>0</v>
      </c>
      <c r="H1290" t="s">
        <v>1121</v>
      </c>
      <c r="K1290" s="2">
        <v>2096.85</v>
      </c>
      <c r="L1290" s="2">
        <v>1960.85</v>
      </c>
      <c r="M1290">
        <v>42</v>
      </c>
      <c r="N1290">
        <v>94</v>
      </c>
    </row>
    <row r="1291" spans="1:14" x14ac:dyDescent="0.3">
      <c r="A1291" t="s">
        <v>144</v>
      </c>
      <c r="B1291">
        <v>2000</v>
      </c>
      <c r="C1291" t="s">
        <v>3095</v>
      </c>
      <c r="D1291" t="s">
        <v>1119</v>
      </c>
      <c r="G1291">
        <f t="shared" si="20"/>
        <v>0</v>
      </c>
      <c r="H1291" t="s">
        <v>1121</v>
      </c>
      <c r="K1291" s="2">
        <v>2150.85</v>
      </c>
      <c r="L1291" s="2">
        <v>2014.85</v>
      </c>
      <c r="M1291">
        <v>42</v>
      </c>
      <c r="N1291">
        <v>94</v>
      </c>
    </row>
    <row r="1292" spans="1:14" x14ac:dyDescent="0.3">
      <c r="A1292" t="s">
        <v>146</v>
      </c>
      <c r="B1292" t="s">
        <v>576</v>
      </c>
      <c r="C1292" t="s">
        <v>3096</v>
      </c>
      <c r="D1292" t="s">
        <v>1119</v>
      </c>
      <c r="G1292">
        <f t="shared" si="20"/>
        <v>0</v>
      </c>
      <c r="H1292" t="s">
        <v>1121</v>
      </c>
      <c r="K1292">
        <v>592.75</v>
      </c>
      <c r="L1292">
        <v>456.75</v>
      </c>
      <c r="M1292">
        <v>42</v>
      </c>
      <c r="N1292">
        <v>94</v>
      </c>
    </row>
    <row r="1293" spans="1:14" x14ac:dyDescent="0.3">
      <c r="A1293" t="s">
        <v>148</v>
      </c>
      <c r="B1293">
        <v>1000</v>
      </c>
      <c r="C1293" t="s">
        <v>3097</v>
      </c>
      <c r="D1293" t="s">
        <v>1119</v>
      </c>
      <c r="G1293">
        <f t="shared" si="20"/>
        <v>0</v>
      </c>
      <c r="H1293" t="s">
        <v>1121</v>
      </c>
      <c r="K1293" s="2">
        <v>2096.85</v>
      </c>
      <c r="L1293" s="2">
        <v>1960.85</v>
      </c>
      <c r="M1293">
        <v>42</v>
      </c>
      <c r="N1293">
        <v>94</v>
      </c>
    </row>
    <row r="1294" spans="1:14" x14ac:dyDescent="0.3">
      <c r="A1294" t="s">
        <v>149</v>
      </c>
      <c r="B1294">
        <v>2000</v>
      </c>
      <c r="C1294" t="s">
        <v>3098</v>
      </c>
      <c r="D1294" t="s">
        <v>1119</v>
      </c>
      <c r="G1294">
        <f t="shared" si="20"/>
        <v>0</v>
      </c>
      <c r="H1294" t="s">
        <v>1121</v>
      </c>
      <c r="K1294" s="2">
        <v>2150.85</v>
      </c>
      <c r="L1294" s="2">
        <v>2014.85</v>
      </c>
      <c r="M1294">
        <v>42</v>
      </c>
      <c r="N1294">
        <v>94</v>
      </c>
    </row>
    <row r="1295" spans="1:14" x14ac:dyDescent="0.3">
      <c r="A1295" t="s">
        <v>151</v>
      </c>
      <c r="B1295" t="s">
        <v>576</v>
      </c>
      <c r="C1295" t="s">
        <v>3099</v>
      </c>
      <c r="D1295" t="s">
        <v>1119</v>
      </c>
      <c r="G1295">
        <f t="shared" si="20"/>
        <v>0</v>
      </c>
      <c r="H1295" t="s">
        <v>1121</v>
      </c>
      <c r="K1295">
        <v>592.75</v>
      </c>
      <c r="L1295">
        <v>456.75</v>
      </c>
      <c r="M1295">
        <v>42</v>
      </c>
      <c r="N1295">
        <v>94</v>
      </c>
    </row>
    <row r="1296" spans="1:14" x14ac:dyDescent="0.3">
      <c r="A1296" t="s">
        <v>153</v>
      </c>
      <c r="B1296">
        <v>1000</v>
      </c>
      <c r="C1296" t="s">
        <v>3100</v>
      </c>
      <c r="D1296" t="s">
        <v>1119</v>
      </c>
      <c r="G1296">
        <f t="shared" si="20"/>
        <v>0</v>
      </c>
      <c r="H1296" t="s">
        <v>1121</v>
      </c>
      <c r="K1296" s="2">
        <v>2096.85</v>
      </c>
      <c r="L1296" s="2">
        <v>1960.85</v>
      </c>
      <c r="M1296">
        <v>42</v>
      </c>
      <c r="N1296">
        <v>94</v>
      </c>
    </row>
    <row r="1297" spans="1:14" x14ac:dyDescent="0.3">
      <c r="A1297" t="s">
        <v>154</v>
      </c>
      <c r="B1297">
        <v>2000</v>
      </c>
      <c r="C1297" t="s">
        <v>3101</v>
      </c>
      <c r="D1297" t="s">
        <v>1119</v>
      </c>
      <c r="G1297">
        <f t="shared" si="20"/>
        <v>0</v>
      </c>
      <c r="H1297" t="s">
        <v>1121</v>
      </c>
      <c r="K1297" s="2">
        <v>2150.85</v>
      </c>
      <c r="L1297" s="2">
        <v>2014.85</v>
      </c>
      <c r="M1297">
        <v>42</v>
      </c>
      <c r="N1297">
        <v>94</v>
      </c>
    </row>
    <row r="1298" spans="1:14" x14ac:dyDescent="0.3">
      <c r="A1298" t="s">
        <v>155</v>
      </c>
      <c r="B1298" t="s">
        <v>576</v>
      </c>
      <c r="C1298" t="s">
        <v>3102</v>
      </c>
      <c r="D1298" t="s">
        <v>1119</v>
      </c>
      <c r="G1298">
        <f t="shared" si="20"/>
        <v>0</v>
      </c>
      <c r="H1298" t="s">
        <v>1121</v>
      </c>
      <c r="K1298">
        <v>702.35</v>
      </c>
      <c r="L1298">
        <v>566.35</v>
      </c>
      <c r="M1298">
        <v>42</v>
      </c>
      <c r="N1298">
        <v>94</v>
      </c>
    </row>
    <row r="1299" spans="1:14" x14ac:dyDescent="0.3">
      <c r="A1299" t="s">
        <v>158</v>
      </c>
      <c r="B1299" t="s">
        <v>577</v>
      </c>
      <c r="C1299" t="s">
        <v>3103</v>
      </c>
      <c r="D1299" t="s">
        <v>1119</v>
      </c>
      <c r="G1299">
        <f t="shared" si="20"/>
        <v>0</v>
      </c>
      <c r="H1299" t="s">
        <v>1121</v>
      </c>
      <c r="K1299" s="2">
        <v>2278.1</v>
      </c>
      <c r="L1299" s="2">
        <v>2070.1</v>
      </c>
      <c r="M1299">
        <v>114</v>
      </c>
      <c r="N1299">
        <v>94</v>
      </c>
    </row>
    <row r="1300" spans="1:14" x14ac:dyDescent="0.3">
      <c r="A1300" t="s">
        <v>159</v>
      </c>
      <c r="B1300" t="s">
        <v>578</v>
      </c>
      <c r="C1300" t="s">
        <v>3104</v>
      </c>
      <c r="D1300" t="s">
        <v>1119</v>
      </c>
      <c r="G1300">
        <f t="shared" si="20"/>
        <v>0</v>
      </c>
      <c r="H1300" t="s">
        <v>1121</v>
      </c>
      <c r="K1300" s="2">
        <v>2278.1</v>
      </c>
      <c r="L1300" s="2">
        <v>2070.1</v>
      </c>
      <c r="M1300">
        <v>114</v>
      </c>
      <c r="N1300">
        <v>94</v>
      </c>
    </row>
    <row r="1301" spans="1:14" x14ac:dyDescent="0.3">
      <c r="A1301" t="s">
        <v>160</v>
      </c>
      <c r="B1301" t="s">
        <v>576</v>
      </c>
      <c r="C1301" t="s">
        <v>3105</v>
      </c>
      <c r="D1301" t="s">
        <v>1119</v>
      </c>
      <c r="G1301">
        <f t="shared" si="20"/>
        <v>0</v>
      </c>
      <c r="H1301" t="s">
        <v>1121</v>
      </c>
      <c r="K1301">
        <v>796.85</v>
      </c>
      <c r="L1301">
        <v>660.85</v>
      </c>
      <c r="M1301">
        <v>42</v>
      </c>
      <c r="N1301">
        <v>94</v>
      </c>
    </row>
    <row r="1302" spans="1:14" x14ac:dyDescent="0.3">
      <c r="A1302" t="s">
        <v>161</v>
      </c>
      <c r="B1302" t="s">
        <v>577</v>
      </c>
      <c r="C1302" t="s">
        <v>3106</v>
      </c>
      <c r="D1302" t="s">
        <v>1119</v>
      </c>
      <c r="G1302">
        <f t="shared" si="20"/>
        <v>0</v>
      </c>
      <c r="H1302" t="s">
        <v>1121</v>
      </c>
      <c r="K1302" s="2">
        <v>2347.6</v>
      </c>
      <c r="L1302" s="2">
        <v>2139.6</v>
      </c>
      <c r="M1302">
        <v>114</v>
      </c>
      <c r="N1302">
        <v>94</v>
      </c>
    </row>
    <row r="1303" spans="1:14" x14ac:dyDescent="0.3">
      <c r="A1303" t="s">
        <v>162</v>
      </c>
      <c r="B1303" t="s">
        <v>578</v>
      </c>
      <c r="C1303" t="s">
        <v>3107</v>
      </c>
      <c r="D1303" t="s">
        <v>1119</v>
      </c>
      <c r="G1303">
        <f t="shared" si="20"/>
        <v>0</v>
      </c>
      <c r="H1303" t="s">
        <v>1121</v>
      </c>
      <c r="K1303" s="2">
        <v>2347.6</v>
      </c>
      <c r="L1303" s="2">
        <v>2139.6</v>
      </c>
      <c r="M1303">
        <v>114</v>
      </c>
      <c r="N1303">
        <v>94</v>
      </c>
    </row>
    <row r="1304" spans="1:14" x14ac:dyDescent="0.3">
      <c r="A1304" t="s">
        <v>163</v>
      </c>
      <c r="B1304" t="s">
        <v>576</v>
      </c>
      <c r="C1304" t="s">
        <v>3108</v>
      </c>
      <c r="D1304" t="s">
        <v>1119</v>
      </c>
      <c r="G1304">
        <f t="shared" si="20"/>
        <v>0</v>
      </c>
      <c r="H1304" t="s">
        <v>1121</v>
      </c>
      <c r="K1304">
        <v>702.35</v>
      </c>
      <c r="L1304">
        <v>566.35</v>
      </c>
      <c r="M1304">
        <v>42</v>
      </c>
      <c r="N1304">
        <v>94</v>
      </c>
    </row>
    <row r="1305" spans="1:14" x14ac:dyDescent="0.3">
      <c r="A1305" t="s">
        <v>165</v>
      </c>
      <c r="B1305" t="s">
        <v>577</v>
      </c>
      <c r="C1305" t="s">
        <v>3109</v>
      </c>
      <c r="D1305" t="s">
        <v>1119</v>
      </c>
      <c r="G1305">
        <f t="shared" si="20"/>
        <v>0</v>
      </c>
      <c r="H1305" t="s">
        <v>1121</v>
      </c>
      <c r="K1305" s="2">
        <v>2278.1</v>
      </c>
      <c r="L1305" s="2">
        <v>2070.1</v>
      </c>
      <c r="M1305">
        <v>114</v>
      </c>
      <c r="N1305">
        <v>94</v>
      </c>
    </row>
    <row r="1306" spans="1:14" x14ac:dyDescent="0.3">
      <c r="A1306" t="s">
        <v>166</v>
      </c>
      <c r="B1306" t="s">
        <v>578</v>
      </c>
      <c r="C1306" t="s">
        <v>3110</v>
      </c>
      <c r="D1306" t="s">
        <v>1119</v>
      </c>
      <c r="G1306">
        <f t="shared" si="20"/>
        <v>0</v>
      </c>
      <c r="H1306" t="s">
        <v>1121</v>
      </c>
      <c r="K1306" s="2">
        <v>2278.1</v>
      </c>
      <c r="L1306" s="2">
        <v>2070.1</v>
      </c>
      <c r="M1306">
        <v>114</v>
      </c>
      <c r="N1306">
        <v>94</v>
      </c>
    </row>
    <row r="1307" spans="1:14" x14ac:dyDescent="0.3">
      <c r="A1307" t="s">
        <v>167</v>
      </c>
      <c r="B1307" t="s">
        <v>576</v>
      </c>
      <c r="C1307" t="s">
        <v>3111</v>
      </c>
      <c r="D1307" t="s">
        <v>1119</v>
      </c>
      <c r="G1307">
        <f t="shared" si="20"/>
        <v>0</v>
      </c>
      <c r="H1307" t="s">
        <v>1121</v>
      </c>
      <c r="K1307">
        <v>796.85</v>
      </c>
      <c r="L1307">
        <v>660.85</v>
      </c>
      <c r="M1307">
        <v>42</v>
      </c>
      <c r="N1307">
        <v>94</v>
      </c>
    </row>
    <row r="1308" spans="1:14" x14ac:dyDescent="0.3">
      <c r="A1308" t="s">
        <v>168</v>
      </c>
      <c r="B1308" t="s">
        <v>577</v>
      </c>
      <c r="C1308" t="s">
        <v>3112</v>
      </c>
      <c r="D1308" t="s">
        <v>1119</v>
      </c>
      <c r="G1308">
        <f t="shared" si="20"/>
        <v>0</v>
      </c>
      <c r="H1308" t="s">
        <v>1121</v>
      </c>
      <c r="K1308" s="2">
        <v>2243.1</v>
      </c>
      <c r="L1308" s="2">
        <v>2035.1</v>
      </c>
      <c r="M1308">
        <v>114</v>
      </c>
      <c r="N1308">
        <v>94</v>
      </c>
    </row>
    <row r="1309" spans="1:14" x14ac:dyDescent="0.3">
      <c r="A1309" t="s">
        <v>169</v>
      </c>
      <c r="B1309" t="s">
        <v>578</v>
      </c>
      <c r="C1309" t="s">
        <v>3113</v>
      </c>
      <c r="D1309" t="s">
        <v>1119</v>
      </c>
      <c r="G1309">
        <f t="shared" si="20"/>
        <v>0</v>
      </c>
      <c r="H1309" t="s">
        <v>1121</v>
      </c>
      <c r="K1309" s="2">
        <v>2253.1999999999998</v>
      </c>
      <c r="L1309" s="2">
        <v>2045.2</v>
      </c>
      <c r="M1309">
        <v>114</v>
      </c>
      <c r="N1309">
        <v>94</v>
      </c>
    </row>
    <row r="1310" spans="1:14" x14ac:dyDescent="0.3">
      <c r="A1310" t="s">
        <v>170</v>
      </c>
      <c r="B1310" t="s">
        <v>576</v>
      </c>
      <c r="C1310" t="s">
        <v>3114</v>
      </c>
      <c r="D1310" t="s">
        <v>1119</v>
      </c>
      <c r="G1310">
        <f t="shared" si="20"/>
        <v>0</v>
      </c>
      <c r="H1310" t="s">
        <v>1121</v>
      </c>
      <c r="K1310">
        <v>702.35</v>
      </c>
      <c r="L1310">
        <v>566.35</v>
      </c>
      <c r="M1310">
        <v>42</v>
      </c>
      <c r="N1310">
        <v>94</v>
      </c>
    </row>
    <row r="1311" spans="1:14" x14ac:dyDescent="0.3">
      <c r="A1311" t="s">
        <v>173</v>
      </c>
      <c r="B1311" t="s">
        <v>577</v>
      </c>
      <c r="C1311" t="s">
        <v>3115</v>
      </c>
      <c r="D1311" t="s">
        <v>1119</v>
      </c>
      <c r="G1311">
        <f t="shared" si="20"/>
        <v>0</v>
      </c>
      <c r="H1311" t="s">
        <v>1121</v>
      </c>
      <c r="K1311" s="2">
        <v>2278.1</v>
      </c>
      <c r="L1311" s="2">
        <v>2070.1</v>
      </c>
      <c r="M1311">
        <v>114</v>
      </c>
      <c r="N1311">
        <v>94</v>
      </c>
    </row>
    <row r="1312" spans="1:14" x14ac:dyDescent="0.3">
      <c r="A1312" t="s">
        <v>174</v>
      </c>
      <c r="B1312" t="s">
        <v>578</v>
      </c>
      <c r="C1312" t="s">
        <v>3116</v>
      </c>
      <c r="D1312" t="s">
        <v>1119</v>
      </c>
      <c r="G1312">
        <f t="shared" si="20"/>
        <v>0</v>
      </c>
      <c r="H1312" t="s">
        <v>1121</v>
      </c>
      <c r="K1312" s="2">
        <v>2278.1</v>
      </c>
      <c r="L1312" s="2">
        <v>2070.1</v>
      </c>
      <c r="M1312">
        <v>114</v>
      </c>
      <c r="N1312">
        <v>94</v>
      </c>
    </row>
    <row r="1313" spans="1:14" x14ac:dyDescent="0.3">
      <c r="A1313" t="s">
        <v>175</v>
      </c>
      <c r="B1313" t="s">
        <v>576</v>
      </c>
      <c r="C1313" t="s">
        <v>3117</v>
      </c>
      <c r="D1313" t="s">
        <v>1119</v>
      </c>
      <c r="G1313">
        <f t="shared" si="20"/>
        <v>0</v>
      </c>
      <c r="H1313" t="s">
        <v>1121</v>
      </c>
      <c r="K1313">
        <v>702.35</v>
      </c>
      <c r="L1313">
        <v>566.35</v>
      </c>
      <c r="M1313">
        <v>42</v>
      </c>
      <c r="N1313">
        <v>94</v>
      </c>
    </row>
    <row r="1314" spans="1:14" x14ac:dyDescent="0.3">
      <c r="A1314" t="s">
        <v>177</v>
      </c>
      <c r="B1314" t="s">
        <v>577</v>
      </c>
      <c r="C1314" t="s">
        <v>3118</v>
      </c>
      <c r="D1314" t="s">
        <v>1119</v>
      </c>
      <c r="G1314">
        <f t="shared" si="20"/>
        <v>0</v>
      </c>
      <c r="H1314" t="s">
        <v>1121</v>
      </c>
      <c r="K1314" s="2">
        <v>2184.1</v>
      </c>
      <c r="L1314" s="2">
        <v>2070.1</v>
      </c>
      <c r="M1314">
        <v>114</v>
      </c>
    </row>
    <row r="1315" spans="1:14" x14ac:dyDescent="0.3">
      <c r="A1315" t="s">
        <v>178</v>
      </c>
      <c r="B1315" t="s">
        <v>578</v>
      </c>
      <c r="C1315" t="s">
        <v>3119</v>
      </c>
      <c r="D1315" t="s">
        <v>1119</v>
      </c>
      <c r="G1315">
        <f t="shared" si="20"/>
        <v>0</v>
      </c>
      <c r="H1315" t="s">
        <v>1121</v>
      </c>
      <c r="K1315" s="2">
        <v>2278.1</v>
      </c>
      <c r="L1315" s="2">
        <v>2070.1</v>
      </c>
      <c r="M1315">
        <v>114</v>
      </c>
      <c r="N1315">
        <v>94</v>
      </c>
    </row>
    <row r="1316" spans="1:14" x14ac:dyDescent="0.3">
      <c r="A1316" t="s">
        <v>904</v>
      </c>
      <c r="B1316" t="s">
        <v>3120</v>
      </c>
      <c r="C1316" t="s">
        <v>3121</v>
      </c>
      <c r="D1316" t="s">
        <v>1581</v>
      </c>
      <c r="E1316" t="s">
        <v>2583</v>
      </c>
      <c r="F1316">
        <v>0.5</v>
      </c>
      <c r="G1316">
        <f t="shared" si="20"/>
        <v>0.83333333333333337</v>
      </c>
      <c r="H1316" t="s">
        <v>1121</v>
      </c>
      <c r="K1316">
        <v>188.45</v>
      </c>
      <c r="L1316">
        <v>70.45</v>
      </c>
      <c r="M1316">
        <v>24</v>
      </c>
      <c r="N1316">
        <v>94</v>
      </c>
    </row>
    <row r="1317" spans="1:14" x14ac:dyDescent="0.3">
      <c r="A1317" t="s">
        <v>905</v>
      </c>
      <c r="B1317" t="s">
        <v>576</v>
      </c>
      <c r="C1317" t="s">
        <v>3122</v>
      </c>
      <c r="D1317" t="s">
        <v>1581</v>
      </c>
      <c r="E1317" t="s">
        <v>1469</v>
      </c>
      <c r="F1317">
        <v>1.1000000000000001</v>
      </c>
      <c r="G1317">
        <f t="shared" si="20"/>
        <v>1.1666666666666667</v>
      </c>
      <c r="H1317" t="s">
        <v>1121</v>
      </c>
      <c r="K1317">
        <v>638.45000000000005</v>
      </c>
      <c r="L1317">
        <v>280.45</v>
      </c>
      <c r="M1317">
        <v>264</v>
      </c>
      <c r="N1317">
        <v>94</v>
      </c>
    </row>
    <row r="1318" spans="1:14" x14ac:dyDescent="0.3">
      <c r="A1318" t="s">
        <v>906</v>
      </c>
      <c r="B1318" t="s">
        <v>577</v>
      </c>
      <c r="C1318" t="s">
        <v>3123</v>
      </c>
      <c r="D1318" t="s">
        <v>1581</v>
      </c>
      <c r="E1318" t="s">
        <v>2102</v>
      </c>
      <c r="F1318">
        <v>2.1</v>
      </c>
      <c r="G1318">
        <f t="shared" si="20"/>
        <v>2.166666666666667</v>
      </c>
      <c r="H1318" t="s">
        <v>1121</v>
      </c>
      <c r="K1318" s="2">
        <v>1874.95</v>
      </c>
      <c r="L1318" s="2">
        <v>1660.95</v>
      </c>
      <c r="M1318">
        <v>120</v>
      </c>
      <c r="N1318">
        <v>94</v>
      </c>
    </row>
    <row r="1319" spans="1:14" x14ac:dyDescent="0.3">
      <c r="A1319" t="s">
        <v>907</v>
      </c>
      <c r="B1319" t="s">
        <v>578</v>
      </c>
      <c r="C1319" t="s">
        <v>3124</v>
      </c>
      <c r="D1319" t="s">
        <v>1581</v>
      </c>
      <c r="E1319" t="s">
        <v>1148</v>
      </c>
      <c r="F1319">
        <v>8</v>
      </c>
      <c r="G1319">
        <f t="shared" si="20"/>
        <v>8</v>
      </c>
      <c r="H1319" t="s">
        <v>1121</v>
      </c>
      <c r="K1319" s="2">
        <v>2602.9499999999998</v>
      </c>
      <c r="L1319" s="2">
        <v>2388.9499999999998</v>
      </c>
      <c r="M1319">
        <v>120</v>
      </c>
      <c r="N1319">
        <v>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34"/>
  <sheetViews>
    <sheetView workbookViewId="0">
      <pane ySplit="1" topLeftCell="A2" activePane="bottomLeft" state="frozen"/>
      <selection pane="bottomLeft" activeCell="G2" sqref="G2"/>
    </sheetView>
  </sheetViews>
  <sheetFormatPr baseColWidth="10" defaultRowHeight="14.4" x14ac:dyDescent="0.3"/>
  <cols>
    <col min="1" max="1" width="6.5546875" bestFit="1" customWidth="1"/>
    <col min="2" max="2" width="9.6640625" bestFit="1" customWidth="1"/>
    <col min="3" max="3" width="50.6640625" customWidth="1"/>
    <col min="4" max="4" width="10.5546875" bestFit="1" customWidth="1"/>
    <col min="5" max="5" width="6" bestFit="1" customWidth="1"/>
    <col min="6" max="6" width="7.33203125" bestFit="1" customWidth="1"/>
    <col min="7" max="7" width="12" bestFit="1" customWidth="1"/>
    <col min="8" max="8" width="10.109375" bestFit="1" customWidth="1"/>
    <col min="9" max="9" width="19" bestFit="1" customWidth="1"/>
    <col min="10" max="10" width="19.88671875" bestFit="1" customWidth="1"/>
    <col min="11" max="11" width="18.88671875" bestFit="1" customWidth="1"/>
    <col min="12" max="12" width="24" bestFit="1" customWidth="1"/>
    <col min="13" max="13" width="25.6640625" customWidth="1"/>
    <col min="14" max="14" width="24" bestFit="1" customWidth="1"/>
  </cols>
  <sheetData>
    <row r="1" spans="1:14" x14ac:dyDescent="0.3">
      <c r="A1" t="s">
        <v>1105</v>
      </c>
      <c r="B1" t="s">
        <v>1106</v>
      </c>
      <c r="C1" t="s">
        <v>1107</v>
      </c>
      <c r="D1" t="s">
        <v>1108</v>
      </c>
      <c r="E1" t="s">
        <v>1109</v>
      </c>
      <c r="F1" t="s">
        <v>3129</v>
      </c>
      <c r="G1" t="s">
        <v>3130</v>
      </c>
      <c r="H1" t="s">
        <v>1110</v>
      </c>
      <c r="I1" t="s">
        <v>1111</v>
      </c>
      <c r="J1" t="s">
        <v>1112</v>
      </c>
      <c r="K1" t="s">
        <v>1113</v>
      </c>
      <c r="L1" t="s">
        <v>1114</v>
      </c>
      <c r="M1" t="s">
        <v>1115</v>
      </c>
      <c r="N1" t="s">
        <v>1116</v>
      </c>
    </row>
    <row r="2" spans="1:14" x14ac:dyDescent="0.3">
      <c r="A2" t="s">
        <v>1117</v>
      </c>
      <c r="C2" t="s">
        <v>1118</v>
      </c>
      <c r="D2" t="s">
        <v>1119</v>
      </c>
      <c r="E2" t="s">
        <v>1120</v>
      </c>
      <c r="F2">
        <v>7</v>
      </c>
      <c r="G2">
        <f>(F2-INT(F2))*5/3+INT(F2)</f>
        <v>7</v>
      </c>
      <c r="H2" t="s">
        <v>1121</v>
      </c>
      <c r="K2" s="2">
        <v>2023.45</v>
      </c>
      <c r="L2" s="2">
        <v>1805.95</v>
      </c>
      <c r="M2">
        <v>118.5</v>
      </c>
      <c r="N2">
        <v>99</v>
      </c>
    </row>
    <row r="3" spans="1:14" x14ac:dyDescent="0.3">
      <c r="A3" t="s">
        <v>1122</v>
      </c>
      <c r="C3" t="s">
        <v>1123</v>
      </c>
      <c r="D3" t="s">
        <v>1119</v>
      </c>
      <c r="E3" t="s">
        <v>1120</v>
      </c>
      <c r="F3">
        <v>7</v>
      </c>
      <c r="G3">
        <f t="shared" ref="G3:G66" si="0">(F3-INT(F3))*5/3+INT(F3)</f>
        <v>7</v>
      </c>
      <c r="H3" t="s">
        <v>1121</v>
      </c>
      <c r="K3" s="2">
        <v>1377.95</v>
      </c>
      <c r="L3">
        <v>785.45</v>
      </c>
      <c r="M3">
        <v>592.5</v>
      </c>
    </row>
    <row r="4" spans="1:14" x14ac:dyDescent="0.3">
      <c r="A4">
        <v>1913</v>
      </c>
      <c r="B4" t="s">
        <v>1124</v>
      </c>
      <c r="C4" t="s">
        <v>1125</v>
      </c>
      <c r="D4" t="s">
        <v>1126</v>
      </c>
      <c r="E4" t="s">
        <v>1127</v>
      </c>
      <c r="F4">
        <v>2.2999999999999998</v>
      </c>
      <c r="G4">
        <f t="shared" si="0"/>
        <v>2.4999999999999996</v>
      </c>
      <c r="H4" t="s">
        <v>1121</v>
      </c>
      <c r="K4">
        <v>558.5</v>
      </c>
      <c r="L4">
        <v>302</v>
      </c>
      <c r="M4">
        <v>197.5</v>
      </c>
      <c r="N4">
        <v>59</v>
      </c>
    </row>
    <row r="5" spans="1:14" x14ac:dyDescent="0.3">
      <c r="A5">
        <v>1914</v>
      </c>
      <c r="B5" t="s">
        <v>1128</v>
      </c>
      <c r="C5" t="s">
        <v>1129</v>
      </c>
      <c r="D5" t="s">
        <v>1126</v>
      </c>
      <c r="E5" t="s">
        <v>1130</v>
      </c>
      <c r="F5">
        <v>10</v>
      </c>
      <c r="G5">
        <f t="shared" si="0"/>
        <v>10</v>
      </c>
      <c r="H5" t="s">
        <v>1121</v>
      </c>
      <c r="I5">
        <v>53.94</v>
      </c>
      <c r="K5" s="2">
        <v>1160</v>
      </c>
      <c r="L5">
        <v>500</v>
      </c>
      <c r="M5">
        <v>660</v>
      </c>
    </row>
    <row r="6" spans="1:14" x14ac:dyDescent="0.3">
      <c r="A6" t="s">
        <v>1131</v>
      </c>
      <c r="C6" t="s">
        <v>1132</v>
      </c>
      <c r="D6" t="s">
        <v>1119</v>
      </c>
      <c r="E6" t="s">
        <v>1133</v>
      </c>
      <c r="F6">
        <v>2</v>
      </c>
      <c r="G6">
        <f t="shared" si="0"/>
        <v>2</v>
      </c>
      <c r="H6" t="s">
        <v>1121</v>
      </c>
      <c r="K6">
        <v>401.25</v>
      </c>
      <c r="L6">
        <v>243.25</v>
      </c>
      <c r="M6">
        <v>158</v>
      </c>
    </row>
    <row r="7" spans="1:14" x14ac:dyDescent="0.3">
      <c r="A7" t="s">
        <v>610</v>
      </c>
      <c r="C7" t="s">
        <v>1134</v>
      </c>
      <c r="D7" t="s">
        <v>1119</v>
      </c>
      <c r="E7" t="s">
        <v>1133</v>
      </c>
      <c r="F7">
        <v>2</v>
      </c>
      <c r="G7">
        <f t="shared" si="0"/>
        <v>2</v>
      </c>
      <c r="H7" t="s">
        <v>1121</v>
      </c>
      <c r="K7">
        <v>453.75</v>
      </c>
      <c r="L7">
        <v>196.75</v>
      </c>
      <c r="M7">
        <v>158</v>
      </c>
      <c r="N7">
        <v>99</v>
      </c>
    </row>
    <row r="8" spans="1:14" x14ac:dyDescent="0.3">
      <c r="A8" t="s">
        <v>611</v>
      </c>
      <c r="C8" t="s">
        <v>1135</v>
      </c>
      <c r="D8" t="s">
        <v>1119</v>
      </c>
      <c r="E8" t="s">
        <v>1144</v>
      </c>
      <c r="F8">
        <v>6</v>
      </c>
      <c r="G8">
        <f t="shared" si="0"/>
        <v>6</v>
      </c>
      <c r="H8" t="s">
        <v>1121</v>
      </c>
      <c r="K8" s="2">
        <v>1355.43</v>
      </c>
      <c r="L8">
        <v>716.6</v>
      </c>
      <c r="M8">
        <v>539.83000000000004</v>
      </c>
      <c r="N8">
        <v>99</v>
      </c>
    </row>
    <row r="9" spans="1:14" x14ac:dyDescent="0.3">
      <c r="A9" t="s">
        <v>1137</v>
      </c>
      <c r="C9" t="s">
        <v>1138</v>
      </c>
      <c r="D9" t="s">
        <v>1119</v>
      </c>
      <c r="E9" t="s">
        <v>1136</v>
      </c>
      <c r="F9">
        <v>4</v>
      </c>
      <c r="G9">
        <f t="shared" si="0"/>
        <v>4</v>
      </c>
      <c r="H9" t="s">
        <v>1121</v>
      </c>
      <c r="K9">
        <v>958.75</v>
      </c>
      <c r="L9">
        <v>385.75</v>
      </c>
      <c r="M9">
        <v>474</v>
      </c>
      <c r="N9">
        <v>99</v>
      </c>
    </row>
    <row r="10" spans="1:14" x14ac:dyDescent="0.3">
      <c r="A10">
        <v>2007</v>
      </c>
      <c r="B10">
        <v>2007</v>
      </c>
      <c r="C10" t="s">
        <v>1139</v>
      </c>
      <c r="D10" t="s">
        <v>1126</v>
      </c>
      <c r="E10" t="s">
        <v>1140</v>
      </c>
      <c r="F10">
        <v>0.3</v>
      </c>
      <c r="G10">
        <f t="shared" si="0"/>
        <v>0.5</v>
      </c>
      <c r="H10" t="s">
        <v>1121</v>
      </c>
      <c r="K10">
        <v>98.5</v>
      </c>
      <c r="M10">
        <v>39.5</v>
      </c>
      <c r="N10">
        <v>59</v>
      </c>
    </row>
    <row r="11" spans="1:14" x14ac:dyDescent="0.3">
      <c r="A11">
        <v>2021</v>
      </c>
      <c r="B11">
        <v>2021</v>
      </c>
      <c r="C11" t="s">
        <v>1141</v>
      </c>
      <c r="D11" t="s">
        <v>1126</v>
      </c>
      <c r="E11" t="s">
        <v>1140</v>
      </c>
      <c r="F11">
        <v>0.3</v>
      </c>
      <c r="G11">
        <f t="shared" si="0"/>
        <v>0.5</v>
      </c>
      <c r="H11" t="s">
        <v>1121</v>
      </c>
      <c r="K11">
        <v>419</v>
      </c>
      <c r="L11">
        <v>386</v>
      </c>
      <c r="M11">
        <v>33</v>
      </c>
    </row>
    <row r="12" spans="1:14" x14ac:dyDescent="0.3">
      <c r="A12">
        <v>2023</v>
      </c>
      <c r="B12">
        <v>2023</v>
      </c>
      <c r="C12" t="s">
        <v>1142</v>
      </c>
      <c r="D12" t="s">
        <v>1126</v>
      </c>
      <c r="E12" t="s">
        <v>1140</v>
      </c>
      <c r="F12">
        <v>0.3</v>
      </c>
      <c r="G12">
        <f t="shared" si="0"/>
        <v>0.5</v>
      </c>
      <c r="H12" t="s">
        <v>1121</v>
      </c>
      <c r="K12">
        <v>78.5</v>
      </c>
      <c r="L12">
        <v>12.5</v>
      </c>
      <c r="M12">
        <v>66</v>
      </c>
    </row>
    <row r="13" spans="1:14" x14ac:dyDescent="0.3">
      <c r="A13">
        <v>2026</v>
      </c>
      <c r="B13">
        <v>2026</v>
      </c>
      <c r="C13" t="s">
        <v>1143</v>
      </c>
      <c r="D13" t="s">
        <v>1126</v>
      </c>
      <c r="E13" t="s">
        <v>1144</v>
      </c>
      <c r="F13">
        <v>6</v>
      </c>
      <c r="G13">
        <f t="shared" si="0"/>
        <v>6</v>
      </c>
      <c r="H13" t="s">
        <v>1121</v>
      </c>
      <c r="K13" s="2">
        <v>1105</v>
      </c>
      <c r="L13">
        <v>709</v>
      </c>
      <c r="M13">
        <v>396</v>
      </c>
    </row>
    <row r="14" spans="1:14" x14ac:dyDescent="0.3">
      <c r="A14">
        <v>2029</v>
      </c>
      <c r="B14">
        <v>2029</v>
      </c>
      <c r="C14" t="s">
        <v>1145</v>
      </c>
      <c r="D14" t="s">
        <v>1126</v>
      </c>
      <c r="E14" t="s">
        <v>1140</v>
      </c>
      <c r="F14">
        <v>0.3</v>
      </c>
      <c r="G14">
        <f t="shared" si="0"/>
        <v>0.5</v>
      </c>
      <c r="H14" t="s">
        <v>1121</v>
      </c>
      <c r="I14">
        <v>53.94</v>
      </c>
      <c r="K14">
        <v>73.86</v>
      </c>
      <c r="L14">
        <v>73.86</v>
      </c>
    </row>
    <row r="15" spans="1:14" x14ac:dyDescent="0.3">
      <c r="A15">
        <v>2105</v>
      </c>
      <c r="B15" t="s">
        <v>1146</v>
      </c>
      <c r="C15" t="s">
        <v>1147</v>
      </c>
      <c r="D15" t="s">
        <v>1126</v>
      </c>
      <c r="E15" t="s">
        <v>1148</v>
      </c>
      <c r="F15">
        <v>8</v>
      </c>
      <c r="G15">
        <f t="shared" si="0"/>
        <v>8</v>
      </c>
      <c r="H15" t="s">
        <v>1121</v>
      </c>
      <c r="K15">
        <v>868</v>
      </c>
      <c r="L15">
        <v>241</v>
      </c>
      <c r="M15">
        <v>528</v>
      </c>
      <c r="N15">
        <v>99</v>
      </c>
    </row>
    <row r="16" spans="1:14" x14ac:dyDescent="0.3">
      <c r="A16">
        <v>2111</v>
      </c>
      <c r="B16">
        <v>2111</v>
      </c>
      <c r="C16" t="s">
        <v>1149</v>
      </c>
      <c r="D16" t="s">
        <v>1126</v>
      </c>
      <c r="E16" t="s">
        <v>1150</v>
      </c>
      <c r="F16">
        <v>1</v>
      </c>
      <c r="G16">
        <f t="shared" si="0"/>
        <v>1</v>
      </c>
      <c r="H16" t="s">
        <v>1121</v>
      </c>
      <c r="I16">
        <v>53.94</v>
      </c>
      <c r="K16">
        <v>346</v>
      </c>
      <c r="L16">
        <v>221</v>
      </c>
      <c r="M16">
        <v>66</v>
      </c>
      <c r="N16">
        <v>59</v>
      </c>
    </row>
    <row r="17" spans="1:14" x14ac:dyDescent="0.3">
      <c r="A17">
        <v>2115</v>
      </c>
      <c r="B17">
        <v>2115</v>
      </c>
      <c r="C17" t="s">
        <v>1151</v>
      </c>
      <c r="D17" t="s">
        <v>1126</v>
      </c>
      <c r="E17" t="s">
        <v>1152</v>
      </c>
      <c r="F17">
        <v>0.45</v>
      </c>
      <c r="G17">
        <f t="shared" si="0"/>
        <v>0.75</v>
      </c>
      <c r="H17" t="s">
        <v>1121</v>
      </c>
      <c r="K17">
        <v>123.6</v>
      </c>
      <c r="L17">
        <v>5.35</v>
      </c>
      <c r="M17">
        <v>59.25</v>
      </c>
      <c r="N17">
        <v>59</v>
      </c>
    </row>
    <row r="18" spans="1:14" x14ac:dyDescent="0.3">
      <c r="A18">
        <v>2118</v>
      </c>
      <c r="B18">
        <v>2118</v>
      </c>
      <c r="C18" t="s">
        <v>1153</v>
      </c>
      <c r="D18" t="s">
        <v>1126</v>
      </c>
      <c r="E18" t="s">
        <v>1154</v>
      </c>
      <c r="F18">
        <v>0.15</v>
      </c>
      <c r="G18">
        <f t="shared" si="0"/>
        <v>0.25</v>
      </c>
      <c r="H18" t="s">
        <v>1121</v>
      </c>
      <c r="K18">
        <v>97.5</v>
      </c>
      <c r="L18">
        <v>81</v>
      </c>
      <c r="M18">
        <v>16.5</v>
      </c>
    </row>
    <row r="19" spans="1:14" x14ac:dyDescent="0.3">
      <c r="A19">
        <v>2120</v>
      </c>
      <c r="B19">
        <v>2120</v>
      </c>
      <c r="C19" t="s">
        <v>1155</v>
      </c>
      <c r="D19" t="s">
        <v>1126</v>
      </c>
      <c r="E19" t="s">
        <v>1152</v>
      </c>
      <c r="F19">
        <v>0.45</v>
      </c>
      <c r="G19">
        <f t="shared" si="0"/>
        <v>0.75</v>
      </c>
      <c r="H19" t="s">
        <v>1121</v>
      </c>
      <c r="K19">
        <v>134</v>
      </c>
      <c r="L19">
        <v>15.5</v>
      </c>
      <c r="M19">
        <v>118.5</v>
      </c>
    </row>
    <row r="20" spans="1:14" x14ac:dyDescent="0.3">
      <c r="A20">
        <v>2123</v>
      </c>
      <c r="B20">
        <v>2123</v>
      </c>
      <c r="C20" t="s">
        <v>1156</v>
      </c>
      <c r="D20" t="s">
        <v>1126</v>
      </c>
      <c r="E20" t="s">
        <v>1152</v>
      </c>
      <c r="F20">
        <v>0.45</v>
      </c>
      <c r="G20">
        <f t="shared" si="0"/>
        <v>0.75</v>
      </c>
      <c r="H20" t="s">
        <v>1121</v>
      </c>
      <c r="K20">
        <v>177.5</v>
      </c>
      <c r="L20">
        <v>78.5</v>
      </c>
      <c r="M20">
        <v>99</v>
      </c>
    </row>
    <row r="21" spans="1:14" x14ac:dyDescent="0.3">
      <c r="A21">
        <v>2124</v>
      </c>
      <c r="B21">
        <v>2124</v>
      </c>
      <c r="C21" t="s">
        <v>1157</v>
      </c>
      <c r="D21" t="s">
        <v>1126</v>
      </c>
      <c r="E21" t="s">
        <v>1152</v>
      </c>
      <c r="F21">
        <v>0.45</v>
      </c>
      <c r="G21">
        <f t="shared" si="0"/>
        <v>0.75</v>
      </c>
      <c r="H21" t="s">
        <v>1121</v>
      </c>
      <c r="I21">
        <v>53.94</v>
      </c>
      <c r="K21">
        <v>138.25</v>
      </c>
      <c r="M21">
        <v>59.25</v>
      </c>
      <c r="N21">
        <v>79</v>
      </c>
    </row>
    <row r="22" spans="1:14" x14ac:dyDescent="0.3">
      <c r="A22">
        <v>2127</v>
      </c>
      <c r="B22">
        <v>2127</v>
      </c>
      <c r="C22" t="s">
        <v>1158</v>
      </c>
      <c r="D22" t="s">
        <v>1126</v>
      </c>
      <c r="E22" t="s">
        <v>1154</v>
      </c>
      <c r="F22">
        <v>0.15</v>
      </c>
      <c r="G22">
        <f t="shared" si="0"/>
        <v>0.25</v>
      </c>
      <c r="H22" t="s">
        <v>1121</v>
      </c>
      <c r="K22">
        <v>155.5</v>
      </c>
      <c r="L22">
        <v>122.5</v>
      </c>
      <c r="M22">
        <v>33</v>
      </c>
    </row>
    <row r="23" spans="1:14" x14ac:dyDescent="0.3">
      <c r="A23">
        <v>2135</v>
      </c>
      <c r="C23" t="s">
        <v>1159</v>
      </c>
      <c r="D23" t="s">
        <v>1126</v>
      </c>
      <c r="E23" t="s">
        <v>1140</v>
      </c>
      <c r="F23">
        <v>0.3</v>
      </c>
      <c r="G23">
        <f t="shared" si="0"/>
        <v>0.5</v>
      </c>
      <c r="H23" t="s">
        <v>1121</v>
      </c>
      <c r="K23">
        <v>164.83</v>
      </c>
      <c r="M23">
        <v>65.83</v>
      </c>
      <c r="N23">
        <v>99</v>
      </c>
    </row>
    <row r="24" spans="1:14" x14ac:dyDescent="0.3">
      <c r="A24">
        <v>2137</v>
      </c>
      <c r="B24">
        <v>2137</v>
      </c>
      <c r="C24" t="s">
        <v>1160</v>
      </c>
      <c r="D24" t="s">
        <v>1126</v>
      </c>
      <c r="E24" t="s">
        <v>1152</v>
      </c>
      <c r="F24">
        <v>0.45</v>
      </c>
      <c r="G24">
        <f t="shared" si="0"/>
        <v>0.75</v>
      </c>
      <c r="H24" t="s">
        <v>1121</v>
      </c>
      <c r="K24">
        <v>67</v>
      </c>
      <c r="L24">
        <v>17.5</v>
      </c>
      <c r="M24">
        <v>49.5</v>
      </c>
    </row>
    <row r="25" spans="1:14" x14ac:dyDescent="0.3">
      <c r="A25">
        <v>2146</v>
      </c>
      <c r="B25">
        <v>2146</v>
      </c>
      <c r="C25" t="s">
        <v>1161</v>
      </c>
      <c r="D25" t="s">
        <v>1126</v>
      </c>
      <c r="E25" t="s">
        <v>1162</v>
      </c>
      <c r="F25">
        <v>0.2</v>
      </c>
      <c r="G25">
        <f t="shared" si="0"/>
        <v>0.33333333333333331</v>
      </c>
      <c r="H25" t="s">
        <v>1121</v>
      </c>
      <c r="K25">
        <v>34.630000000000003</v>
      </c>
      <c r="L25">
        <v>8.3000000000000007</v>
      </c>
      <c r="M25">
        <v>26.33</v>
      </c>
    </row>
    <row r="26" spans="1:14" x14ac:dyDescent="0.3">
      <c r="A26">
        <v>2180</v>
      </c>
      <c r="B26">
        <v>2180</v>
      </c>
      <c r="C26" t="s">
        <v>1163</v>
      </c>
      <c r="D26" t="s">
        <v>1126</v>
      </c>
      <c r="E26" t="s">
        <v>1164</v>
      </c>
      <c r="F26">
        <v>3.3</v>
      </c>
      <c r="G26">
        <f t="shared" si="0"/>
        <v>3.4999999999999996</v>
      </c>
      <c r="H26" t="s">
        <v>1121</v>
      </c>
      <c r="K26" s="2">
        <v>1695</v>
      </c>
      <c r="L26" s="2">
        <v>1142</v>
      </c>
      <c r="M26">
        <v>553</v>
      </c>
    </row>
    <row r="27" spans="1:14" x14ac:dyDescent="0.3">
      <c r="A27">
        <v>2200</v>
      </c>
      <c r="B27">
        <v>2200</v>
      </c>
      <c r="C27" t="s">
        <v>1165</v>
      </c>
      <c r="D27" t="s">
        <v>1126</v>
      </c>
      <c r="E27" t="s">
        <v>1154</v>
      </c>
      <c r="F27">
        <v>0.15</v>
      </c>
      <c r="G27">
        <f t="shared" si="0"/>
        <v>0.25</v>
      </c>
      <c r="H27" t="s">
        <v>1121</v>
      </c>
      <c r="K27">
        <v>93</v>
      </c>
      <c r="L27">
        <v>76.5</v>
      </c>
      <c r="M27">
        <v>16.5</v>
      </c>
    </row>
    <row r="28" spans="1:14" x14ac:dyDescent="0.3">
      <c r="A28">
        <v>2206</v>
      </c>
      <c r="C28" t="s">
        <v>1166</v>
      </c>
      <c r="D28" t="s">
        <v>1126</v>
      </c>
      <c r="G28">
        <f t="shared" si="0"/>
        <v>0</v>
      </c>
      <c r="I28">
        <v>418.5</v>
      </c>
      <c r="J28">
        <v>241</v>
      </c>
      <c r="K28">
        <v>118.5</v>
      </c>
      <c r="L28">
        <v>59</v>
      </c>
    </row>
    <row r="29" spans="1:14" x14ac:dyDescent="0.3">
      <c r="A29" t="s">
        <v>1167</v>
      </c>
      <c r="B29" t="s">
        <v>1167</v>
      </c>
      <c r="C29" t="s">
        <v>1168</v>
      </c>
      <c r="D29" t="s">
        <v>1126</v>
      </c>
      <c r="E29" t="s">
        <v>1140</v>
      </c>
      <c r="F29">
        <v>0.3</v>
      </c>
      <c r="G29">
        <f t="shared" si="0"/>
        <v>0.5</v>
      </c>
      <c r="I29">
        <v>138</v>
      </c>
      <c r="K29">
        <v>79</v>
      </c>
      <c r="L29">
        <v>59</v>
      </c>
    </row>
    <row r="30" spans="1:14" x14ac:dyDescent="0.3">
      <c r="A30" t="s">
        <v>3163</v>
      </c>
      <c r="B30" t="s">
        <v>3163</v>
      </c>
      <c r="C30" t="s">
        <v>3164</v>
      </c>
      <c r="D30" t="s">
        <v>1126</v>
      </c>
      <c r="E30" t="s">
        <v>1224</v>
      </c>
      <c r="F30">
        <v>1.3</v>
      </c>
      <c r="G30">
        <f t="shared" si="0"/>
        <v>1.5</v>
      </c>
      <c r="I30">
        <v>274.2</v>
      </c>
      <c r="J30">
        <v>96.2</v>
      </c>
      <c r="K30">
        <v>99</v>
      </c>
      <c r="L30">
        <v>79</v>
      </c>
    </row>
    <row r="31" spans="1:14" x14ac:dyDescent="0.3">
      <c r="A31">
        <v>2215</v>
      </c>
      <c r="B31">
        <v>2215</v>
      </c>
      <c r="C31" t="s">
        <v>1169</v>
      </c>
      <c r="D31" t="s">
        <v>1126</v>
      </c>
      <c r="E31" t="s">
        <v>1140</v>
      </c>
      <c r="F31">
        <v>0.3</v>
      </c>
      <c r="G31">
        <f t="shared" si="0"/>
        <v>0.5</v>
      </c>
      <c r="I31">
        <v>33</v>
      </c>
      <c r="K31">
        <v>33</v>
      </c>
    </row>
    <row r="32" spans="1:14" x14ac:dyDescent="0.3">
      <c r="A32">
        <v>2223</v>
      </c>
      <c r="B32">
        <v>2223</v>
      </c>
      <c r="C32" t="s">
        <v>1170</v>
      </c>
      <c r="D32" t="s">
        <v>1126</v>
      </c>
      <c r="E32" t="s">
        <v>1133</v>
      </c>
      <c r="F32">
        <v>2</v>
      </c>
      <c r="G32">
        <f t="shared" si="0"/>
        <v>2</v>
      </c>
      <c r="I32" s="2">
        <v>1742</v>
      </c>
      <c r="J32" s="2">
        <v>1485</v>
      </c>
      <c r="K32">
        <v>158</v>
      </c>
      <c r="L32">
        <v>99</v>
      </c>
    </row>
    <row r="33" spans="1:11" x14ac:dyDescent="0.3">
      <c r="A33">
        <v>2228</v>
      </c>
      <c r="B33">
        <v>2228</v>
      </c>
      <c r="C33" t="s">
        <v>3165</v>
      </c>
      <c r="D33" t="s">
        <v>1126</v>
      </c>
      <c r="E33" t="s">
        <v>1154</v>
      </c>
      <c r="F33">
        <v>0.15</v>
      </c>
      <c r="G33">
        <f t="shared" si="0"/>
        <v>0.25</v>
      </c>
      <c r="I33">
        <v>55.25</v>
      </c>
      <c r="J33">
        <v>19</v>
      </c>
      <c r="K33">
        <v>36.25</v>
      </c>
    </row>
    <row r="34" spans="1:11" x14ac:dyDescent="0.3">
      <c r="A34">
        <v>2233</v>
      </c>
      <c r="B34">
        <v>2233</v>
      </c>
      <c r="C34" t="s">
        <v>1171</v>
      </c>
      <c r="D34" t="s">
        <v>1126</v>
      </c>
      <c r="E34" t="s">
        <v>1140</v>
      </c>
      <c r="F34">
        <v>0.3</v>
      </c>
      <c r="G34">
        <f t="shared" si="0"/>
        <v>0.5</v>
      </c>
      <c r="I34">
        <v>196.5</v>
      </c>
      <c r="J34">
        <v>130.5</v>
      </c>
      <c r="K34">
        <v>66</v>
      </c>
    </row>
    <row r="35" spans="1:11" x14ac:dyDescent="0.3">
      <c r="A35">
        <v>2238</v>
      </c>
      <c r="B35">
        <v>2238</v>
      </c>
      <c r="C35" t="s">
        <v>1172</v>
      </c>
      <c r="D35" t="s">
        <v>1126</v>
      </c>
      <c r="E35" t="s">
        <v>1154</v>
      </c>
      <c r="F35">
        <v>0.15</v>
      </c>
      <c r="G35">
        <f t="shared" si="0"/>
        <v>0.25</v>
      </c>
      <c r="I35">
        <v>39.9</v>
      </c>
      <c r="J35">
        <v>3.65</v>
      </c>
      <c r="K35">
        <v>36.25</v>
      </c>
    </row>
    <row r="36" spans="1:11" x14ac:dyDescent="0.3">
      <c r="A36">
        <v>2241</v>
      </c>
      <c r="B36">
        <v>2241</v>
      </c>
      <c r="C36" t="s">
        <v>3166</v>
      </c>
      <c r="D36" t="s">
        <v>1126</v>
      </c>
      <c r="E36" t="s">
        <v>1152</v>
      </c>
      <c r="F36">
        <v>0.45</v>
      </c>
      <c r="G36">
        <f t="shared" si="0"/>
        <v>0.75</v>
      </c>
      <c r="I36">
        <v>74.150000000000006</v>
      </c>
      <c r="J36">
        <v>14.9</v>
      </c>
      <c r="K36">
        <v>59.25</v>
      </c>
    </row>
    <row r="37" spans="1:11" x14ac:dyDescent="0.3">
      <c r="A37">
        <v>2250</v>
      </c>
      <c r="C37" t="s">
        <v>1173</v>
      </c>
      <c r="D37" t="s">
        <v>1126</v>
      </c>
      <c r="E37" t="s">
        <v>1154</v>
      </c>
      <c r="F37">
        <v>0.15</v>
      </c>
      <c r="G37">
        <f t="shared" si="0"/>
        <v>0.25</v>
      </c>
      <c r="I37">
        <v>17.18</v>
      </c>
      <c r="J37">
        <v>0.68</v>
      </c>
      <c r="K37">
        <v>16.5</v>
      </c>
    </row>
    <row r="38" spans="1:11" x14ac:dyDescent="0.3">
      <c r="A38">
        <v>2280</v>
      </c>
      <c r="B38">
        <v>2280</v>
      </c>
      <c r="C38" t="s">
        <v>1174</v>
      </c>
      <c r="D38" t="s">
        <v>1126</v>
      </c>
      <c r="E38" t="s">
        <v>1140</v>
      </c>
      <c r="F38">
        <v>0.3</v>
      </c>
      <c r="G38">
        <f t="shared" si="0"/>
        <v>0.5</v>
      </c>
      <c r="I38">
        <v>39</v>
      </c>
      <c r="J38">
        <v>39</v>
      </c>
    </row>
    <row r="39" spans="1:11" x14ac:dyDescent="0.3">
      <c r="A39">
        <v>2515</v>
      </c>
      <c r="C39" t="s">
        <v>1175</v>
      </c>
      <c r="D39" t="s">
        <v>1126</v>
      </c>
      <c r="G39">
        <f t="shared" si="0"/>
        <v>0</v>
      </c>
    </row>
    <row r="40" spans="1:11" x14ac:dyDescent="0.3">
      <c r="A40">
        <v>2578</v>
      </c>
      <c r="B40">
        <v>2578</v>
      </c>
      <c r="C40" t="s">
        <v>1176</v>
      </c>
      <c r="D40" t="s">
        <v>1126</v>
      </c>
      <c r="E40" t="s">
        <v>1140</v>
      </c>
      <c r="F40">
        <v>0.3</v>
      </c>
      <c r="G40">
        <f t="shared" si="0"/>
        <v>0.5</v>
      </c>
      <c r="I40">
        <v>247</v>
      </c>
      <c r="J40">
        <v>247</v>
      </c>
    </row>
    <row r="41" spans="1:11" x14ac:dyDescent="0.3">
      <c r="A41">
        <v>2584</v>
      </c>
      <c r="B41">
        <v>2584</v>
      </c>
      <c r="C41" t="s">
        <v>1177</v>
      </c>
      <c r="D41" t="s">
        <v>1126</v>
      </c>
      <c r="E41" t="s">
        <v>1178</v>
      </c>
      <c r="F41">
        <v>5</v>
      </c>
      <c r="G41">
        <f t="shared" si="0"/>
        <v>5</v>
      </c>
      <c r="I41">
        <v>330</v>
      </c>
      <c r="K41">
        <v>330</v>
      </c>
    </row>
    <row r="42" spans="1:11" x14ac:dyDescent="0.3">
      <c r="A42">
        <v>2585</v>
      </c>
      <c r="B42">
        <v>2585</v>
      </c>
      <c r="C42" t="s">
        <v>1179</v>
      </c>
      <c r="D42" t="s">
        <v>1126</v>
      </c>
      <c r="E42" t="s">
        <v>1140</v>
      </c>
      <c r="F42">
        <v>0.3</v>
      </c>
      <c r="G42">
        <f t="shared" si="0"/>
        <v>0.5</v>
      </c>
      <c r="I42">
        <v>78.900000000000006</v>
      </c>
      <c r="J42">
        <v>12.9</v>
      </c>
      <c r="K42">
        <v>66</v>
      </c>
    </row>
    <row r="43" spans="1:11" x14ac:dyDescent="0.3">
      <c r="A43">
        <v>2592</v>
      </c>
      <c r="B43">
        <v>2592</v>
      </c>
      <c r="C43" t="s">
        <v>1180</v>
      </c>
      <c r="D43" t="s">
        <v>1126</v>
      </c>
      <c r="E43" t="s">
        <v>1140</v>
      </c>
      <c r="F43">
        <v>0.3</v>
      </c>
      <c r="G43">
        <f t="shared" si="0"/>
        <v>0.5</v>
      </c>
      <c r="I43">
        <v>170</v>
      </c>
      <c r="J43">
        <v>71</v>
      </c>
      <c r="K43">
        <v>99</v>
      </c>
    </row>
    <row r="44" spans="1:11" x14ac:dyDescent="0.3">
      <c r="A44">
        <v>2601</v>
      </c>
      <c r="C44" t="s">
        <v>1181</v>
      </c>
      <c r="D44" t="s">
        <v>1126</v>
      </c>
      <c r="G44">
        <f t="shared" si="0"/>
        <v>0</v>
      </c>
      <c r="I44">
        <v>66</v>
      </c>
      <c r="K44">
        <v>66</v>
      </c>
    </row>
    <row r="45" spans="1:11" x14ac:dyDescent="0.3">
      <c r="A45">
        <v>2614</v>
      </c>
      <c r="B45">
        <v>2614</v>
      </c>
      <c r="C45" t="s">
        <v>1182</v>
      </c>
      <c r="D45" t="s">
        <v>1126</v>
      </c>
      <c r="E45" t="s">
        <v>1154</v>
      </c>
      <c r="F45">
        <v>0.15</v>
      </c>
      <c r="G45">
        <f t="shared" si="0"/>
        <v>0.25</v>
      </c>
      <c r="I45">
        <v>82.5</v>
      </c>
      <c r="K45">
        <v>82.5</v>
      </c>
    </row>
    <row r="46" spans="1:11" x14ac:dyDescent="0.3">
      <c r="A46">
        <v>2655</v>
      </c>
      <c r="B46">
        <v>2655</v>
      </c>
      <c r="C46" t="s">
        <v>1183</v>
      </c>
      <c r="D46" t="s">
        <v>1126</v>
      </c>
      <c r="E46" t="s">
        <v>1140</v>
      </c>
      <c r="F46">
        <v>0.3</v>
      </c>
      <c r="G46">
        <f t="shared" si="0"/>
        <v>0.5</v>
      </c>
      <c r="I46">
        <v>105.4</v>
      </c>
      <c r="J46">
        <v>6.4</v>
      </c>
      <c r="K46">
        <v>99</v>
      </c>
    </row>
    <row r="47" spans="1:11" x14ac:dyDescent="0.3">
      <c r="A47">
        <v>2674</v>
      </c>
      <c r="C47" t="s">
        <v>1184</v>
      </c>
      <c r="D47" t="s">
        <v>1126</v>
      </c>
      <c r="E47" t="s">
        <v>1154</v>
      </c>
      <c r="F47">
        <v>0.15</v>
      </c>
      <c r="G47">
        <f t="shared" si="0"/>
        <v>0.25</v>
      </c>
      <c r="I47">
        <v>21.3</v>
      </c>
      <c r="J47">
        <v>4.8</v>
      </c>
      <c r="K47">
        <v>16.5</v>
      </c>
    </row>
    <row r="48" spans="1:11" x14ac:dyDescent="0.3">
      <c r="A48">
        <v>2677</v>
      </c>
      <c r="B48">
        <v>2677</v>
      </c>
      <c r="C48" t="s">
        <v>1185</v>
      </c>
      <c r="D48" t="s">
        <v>1126</v>
      </c>
      <c r="E48" t="s">
        <v>1140</v>
      </c>
      <c r="F48">
        <v>0.3</v>
      </c>
      <c r="G48">
        <f t="shared" si="0"/>
        <v>0.5</v>
      </c>
    </row>
    <row r="49" spans="1:12" x14ac:dyDescent="0.3">
      <c r="A49">
        <v>2680</v>
      </c>
      <c r="B49" t="s">
        <v>1186</v>
      </c>
      <c r="C49" t="s">
        <v>1187</v>
      </c>
      <c r="D49" t="s">
        <v>1126</v>
      </c>
      <c r="E49" t="s">
        <v>1152</v>
      </c>
      <c r="F49">
        <v>0.45</v>
      </c>
      <c r="G49">
        <f t="shared" si="0"/>
        <v>0.75</v>
      </c>
    </row>
    <row r="50" spans="1:12" x14ac:dyDescent="0.3">
      <c r="A50">
        <v>2713</v>
      </c>
      <c r="B50" t="s">
        <v>1188</v>
      </c>
      <c r="C50" t="s">
        <v>1189</v>
      </c>
      <c r="D50" t="s">
        <v>1126</v>
      </c>
      <c r="E50" t="s">
        <v>1150</v>
      </c>
      <c r="F50">
        <v>1</v>
      </c>
      <c r="G50">
        <f t="shared" si="0"/>
        <v>1</v>
      </c>
      <c r="I50">
        <v>86.32</v>
      </c>
      <c r="J50">
        <v>7.32</v>
      </c>
      <c r="K50">
        <v>79</v>
      </c>
    </row>
    <row r="51" spans="1:12" x14ac:dyDescent="0.3">
      <c r="A51">
        <v>2714</v>
      </c>
      <c r="C51" t="s">
        <v>1190</v>
      </c>
      <c r="D51" t="s">
        <v>1126</v>
      </c>
      <c r="E51" t="s">
        <v>1150</v>
      </c>
      <c r="F51">
        <v>1</v>
      </c>
      <c r="G51">
        <f t="shared" si="0"/>
        <v>1</v>
      </c>
      <c r="I51" s="2">
        <v>3547.4</v>
      </c>
      <c r="J51" s="2">
        <v>3369.4</v>
      </c>
      <c r="K51">
        <v>79</v>
      </c>
      <c r="L51">
        <v>99</v>
      </c>
    </row>
    <row r="52" spans="1:12" x14ac:dyDescent="0.3">
      <c r="A52" t="s">
        <v>1191</v>
      </c>
      <c r="B52" t="s">
        <v>1192</v>
      </c>
      <c r="C52" t="s">
        <v>1193</v>
      </c>
      <c r="D52" t="s">
        <v>1126</v>
      </c>
      <c r="E52" t="s">
        <v>1140</v>
      </c>
      <c r="F52">
        <v>0.3</v>
      </c>
      <c r="G52">
        <f t="shared" si="0"/>
        <v>0.5</v>
      </c>
    </row>
    <row r="53" spans="1:12" x14ac:dyDescent="0.3">
      <c r="A53" t="s">
        <v>1194</v>
      </c>
      <c r="B53" t="s">
        <v>1194</v>
      </c>
      <c r="C53" t="s">
        <v>1195</v>
      </c>
      <c r="D53" t="s">
        <v>1119</v>
      </c>
      <c r="G53">
        <f t="shared" si="0"/>
        <v>0</v>
      </c>
      <c r="I53">
        <v>136</v>
      </c>
      <c r="J53">
        <v>136</v>
      </c>
    </row>
    <row r="54" spans="1:12" x14ac:dyDescent="0.3">
      <c r="A54" t="s">
        <v>1196</v>
      </c>
      <c r="B54" t="s">
        <v>1196</v>
      </c>
      <c r="C54" t="s">
        <v>1197</v>
      </c>
      <c r="D54" t="s">
        <v>1119</v>
      </c>
      <c r="E54" t="s">
        <v>1140</v>
      </c>
      <c r="F54">
        <v>0.3</v>
      </c>
      <c r="G54">
        <f t="shared" si="0"/>
        <v>0.5</v>
      </c>
      <c r="I54">
        <v>626.5</v>
      </c>
      <c r="J54">
        <v>587</v>
      </c>
      <c r="K54">
        <v>39.5</v>
      </c>
    </row>
    <row r="55" spans="1:12" x14ac:dyDescent="0.3">
      <c r="A55" t="s">
        <v>1198</v>
      </c>
      <c r="B55" t="s">
        <v>1198</v>
      </c>
      <c r="C55" t="s">
        <v>1199</v>
      </c>
      <c r="D55" t="s">
        <v>1119</v>
      </c>
      <c r="G55">
        <f t="shared" si="0"/>
        <v>0</v>
      </c>
      <c r="I55">
        <v>87</v>
      </c>
      <c r="J55">
        <v>87</v>
      </c>
    </row>
    <row r="56" spans="1:12" x14ac:dyDescent="0.3">
      <c r="A56" t="s">
        <v>1200</v>
      </c>
      <c r="B56" t="s">
        <v>1200</v>
      </c>
      <c r="C56" t="s">
        <v>1201</v>
      </c>
      <c r="D56" t="s">
        <v>1119</v>
      </c>
      <c r="G56">
        <f t="shared" si="0"/>
        <v>0</v>
      </c>
      <c r="I56">
        <v>112</v>
      </c>
      <c r="J56">
        <v>112</v>
      </c>
    </row>
    <row r="57" spans="1:12" x14ac:dyDescent="0.3">
      <c r="A57" t="s">
        <v>1202</v>
      </c>
      <c r="B57" t="s">
        <v>1202</v>
      </c>
      <c r="C57" t="s">
        <v>1203</v>
      </c>
      <c r="D57" t="s">
        <v>1119</v>
      </c>
      <c r="E57" t="s">
        <v>1140</v>
      </c>
      <c r="F57">
        <v>0.3</v>
      </c>
      <c r="G57">
        <f t="shared" si="0"/>
        <v>0.5</v>
      </c>
      <c r="I57">
        <v>911.5</v>
      </c>
      <c r="J57">
        <v>872</v>
      </c>
      <c r="K57">
        <v>39.5</v>
      </c>
    </row>
    <row r="58" spans="1:12" x14ac:dyDescent="0.3">
      <c r="A58" t="s">
        <v>1204</v>
      </c>
      <c r="B58" t="s">
        <v>1205</v>
      </c>
      <c r="C58" t="s">
        <v>1206</v>
      </c>
      <c r="D58" t="s">
        <v>1207</v>
      </c>
      <c r="G58">
        <f t="shared" si="0"/>
        <v>0</v>
      </c>
    </row>
    <row r="59" spans="1:12" x14ac:dyDescent="0.3">
      <c r="A59" t="s">
        <v>1208</v>
      </c>
      <c r="C59" t="s">
        <v>1209</v>
      </c>
      <c r="D59" t="s">
        <v>1119</v>
      </c>
      <c r="E59" t="s">
        <v>1133</v>
      </c>
      <c r="F59">
        <v>2</v>
      </c>
      <c r="G59">
        <f t="shared" si="0"/>
        <v>2</v>
      </c>
      <c r="I59">
        <v>223.95</v>
      </c>
      <c r="J59">
        <v>65.95</v>
      </c>
      <c r="K59">
        <v>158</v>
      </c>
    </row>
    <row r="60" spans="1:12" x14ac:dyDescent="0.3">
      <c r="A60" t="s">
        <v>1210</v>
      </c>
      <c r="C60" t="s">
        <v>1211</v>
      </c>
      <c r="D60" t="s">
        <v>1119</v>
      </c>
      <c r="E60" t="s">
        <v>1164</v>
      </c>
      <c r="F60">
        <v>3.3</v>
      </c>
      <c r="G60">
        <f t="shared" si="0"/>
        <v>3.4999999999999996</v>
      </c>
      <c r="I60">
        <v>691.73</v>
      </c>
      <c r="J60">
        <v>349.4</v>
      </c>
      <c r="K60">
        <v>342.33</v>
      </c>
    </row>
    <row r="61" spans="1:12" x14ac:dyDescent="0.3">
      <c r="A61" t="s">
        <v>3141</v>
      </c>
      <c r="B61">
        <v>250</v>
      </c>
      <c r="C61" t="s">
        <v>3167</v>
      </c>
      <c r="D61" t="s">
        <v>1119</v>
      </c>
      <c r="E61" t="s">
        <v>1133</v>
      </c>
      <c r="F61">
        <v>2</v>
      </c>
      <c r="G61">
        <f t="shared" si="0"/>
        <v>2</v>
      </c>
      <c r="I61">
        <v>218</v>
      </c>
      <c r="J61">
        <v>60</v>
      </c>
      <c r="K61">
        <v>158</v>
      </c>
    </row>
    <row r="62" spans="1:12" x14ac:dyDescent="0.3">
      <c r="A62" t="s">
        <v>3142</v>
      </c>
      <c r="B62">
        <v>500</v>
      </c>
      <c r="C62" t="s">
        <v>3168</v>
      </c>
      <c r="D62" t="s">
        <v>1119</v>
      </c>
      <c r="E62" t="s">
        <v>1164</v>
      </c>
      <c r="F62">
        <v>3.3</v>
      </c>
      <c r="G62">
        <f t="shared" si="0"/>
        <v>3.4999999999999996</v>
      </c>
      <c r="I62">
        <v>760.6</v>
      </c>
      <c r="J62">
        <v>444.6</v>
      </c>
      <c r="K62">
        <v>316</v>
      </c>
    </row>
    <row r="63" spans="1:12" x14ac:dyDescent="0.3">
      <c r="A63" t="s">
        <v>3143</v>
      </c>
      <c r="B63">
        <v>1000</v>
      </c>
      <c r="C63" t="s">
        <v>3169</v>
      </c>
      <c r="D63" t="s">
        <v>1119</v>
      </c>
      <c r="E63" t="s">
        <v>1136</v>
      </c>
      <c r="F63">
        <v>4</v>
      </c>
      <c r="G63">
        <f t="shared" si="0"/>
        <v>4</v>
      </c>
      <c r="I63">
        <v>812.1</v>
      </c>
      <c r="J63">
        <v>456.6</v>
      </c>
      <c r="K63">
        <v>355.5</v>
      </c>
    </row>
    <row r="64" spans="1:12" x14ac:dyDescent="0.3">
      <c r="A64" t="s">
        <v>1212</v>
      </c>
      <c r="B64" t="s">
        <v>1212</v>
      </c>
      <c r="C64" t="s">
        <v>1213</v>
      </c>
      <c r="D64" t="s">
        <v>1126</v>
      </c>
      <c r="E64" t="s">
        <v>1150</v>
      </c>
      <c r="F64">
        <v>1</v>
      </c>
      <c r="G64">
        <f t="shared" si="0"/>
        <v>1</v>
      </c>
      <c r="I64">
        <v>132</v>
      </c>
      <c r="K64">
        <v>132</v>
      </c>
    </row>
    <row r="65" spans="1:12" x14ac:dyDescent="0.3">
      <c r="A65" t="s">
        <v>1214</v>
      </c>
      <c r="C65" t="s">
        <v>1215</v>
      </c>
      <c r="D65" t="s">
        <v>1119</v>
      </c>
      <c r="G65">
        <f t="shared" si="0"/>
        <v>0</v>
      </c>
    </row>
    <row r="66" spans="1:12" x14ac:dyDescent="0.3">
      <c r="A66" t="s">
        <v>1216</v>
      </c>
      <c r="C66" t="s">
        <v>1217</v>
      </c>
      <c r="D66" t="s">
        <v>1119</v>
      </c>
      <c r="E66" t="s">
        <v>1150</v>
      </c>
      <c r="F66">
        <v>1</v>
      </c>
      <c r="G66">
        <f t="shared" si="0"/>
        <v>1</v>
      </c>
      <c r="I66">
        <v>275.43</v>
      </c>
      <c r="J66">
        <v>150.35</v>
      </c>
      <c r="K66">
        <v>125.08</v>
      </c>
    </row>
    <row r="67" spans="1:12" x14ac:dyDescent="0.3">
      <c r="A67" t="s">
        <v>1218</v>
      </c>
      <c r="C67" t="s">
        <v>1219</v>
      </c>
      <c r="D67" t="s">
        <v>1119</v>
      </c>
      <c r="E67" t="s">
        <v>1140</v>
      </c>
      <c r="F67">
        <v>0.3</v>
      </c>
      <c r="G67">
        <f t="shared" ref="G67:G130" si="1">(F67-INT(F67))*5/3+INT(F67)</f>
        <v>0.5</v>
      </c>
      <c r="I67">
        <v>109.93</v>
      </c>
      <c r="J67">
        <v>24.35</v>
      </c>
      <c r="K67">
        <v>85.58</v>
      </c>
    </row>
    <row r="68" spans="1:12" x14ac:dyDescent="0.3">
      <c r="A68" t="s">
        <v>1220</v>
      </c>
      <c r="C68" t="s">
        <v>1221</v>
      </c>
      <c r="D68" t="s">
        <v>1119</v>
      </c>
      <c r="E68" t="s">
        <v>1150</v>
      </c>
      <c r="F68">
        <v>1</v>
      </c>
      <c r="G68">
        <f t="shared" si="1"/>
        <v>1</v>
      </c>
      <c r="I68">
        <v>373.68</v>
      </c>
      <c r="J68">
        <v>228.85</v>
      </c>
      <c r="K68">
        <v>144.83000000000001</v>
      </c>
    </row>
    <row r="69" spans="1:12" x14ac:dyDescent="0.3">
      <c r="A69" t="s">
        <v>1222</v>
      </c>
      <c r="C69" t="s">
        <v>1223</v>
      </c>
      <c r="D69" t="s">
        <v>1119</v>
      </c>
      <c r="E69" t="s">
        <v>1224</v>
      </c>
      <c r="F69">
        <v>1.3</v>
      </c>
      <c r="G69">
        <f t="shared" si="1"/>
        <v>1.5</v>
      </c>
      <c r="I69">
        <v>499.43</v>
      </c>
      <c r="J69">
        <v>334.85</v>
      </c>
      <c r="K69">
        <v>164.58</v>
      </c>
    </row>
    <row r="70" spans="1:12" x14ac:dyDescent="0.3">
      <c r="A70" t="s">
        <v>1225</v>
      </c>
      <c r="C70" t="s">
        <v>1226</v>
      </c>
      <c r="D70" t="s">
        <v>1119</v>
      </c>
      <c r="E70" t="s">
        <v>1224</v>
      </c>
      <c r="F70">
        <v>1.3</v>
      </c>
      <c r="G70">
        <f t="shared" si="1"/>
        <v>1.5</v>
      </c>
      <c r="I70">
        <v>164.58</v>
      </c>
      <c r="K70">
        <v>164.58</v>
      </c>
    </row>
    <row r="71" spans="1:12" x14ac:dyDescent="0.3">
      <c r="A71" t="s">
        <v>1227</v>
      </c>
      <c r="C71" t="s">
        <v>1228</v>
      </c>
      <c r="D71" t="s">
        <v>1119</v>
      </c>
      <c r="E71" t="s">
        <v>1229</v>
      </c>
      <c r="F71">
        <v>3</v>
      </c>
      <c r="G71">
        <f t="shared" si="1"/>
        <v>3</v>
      </c>
      <c r="I71">
        <v>476.93</v>
      </c>
      <c r="J71">
        <v>193.85</v>
      </c>
      <c r="K71">
        <v>283.08</v>
      </c>
    </row>
    <row r="72" spans="1:12" x14ac:dyDescent="0.3">
      <c r="A72" t="s">
        <v>1230</v>
      </c>
      <c r="C72" t="s">
        <v>1231</v>
      </c>
      <c r="D72" t="s">
        <v>1119</v>
      </c>
      <c r="E72" t="s">
        <v>1127</v>
      </c>
      <c r="F72">
        <v>2.2999999999999998</v>
      </c>
      <c r="G72">
        <f t="shared" si="1"/>
        <v>2.4999999999999996</v>
      </c>
      <c r="I72">
        <v>399.05</v>
      </c>
      <c r="J72">
        <v>23.8</v>
      </c>
      <c r="K72">
        <v>375.25</v>
      </c>
    </row>
    <row r="73" spans="1:12" x14ac:dyDescent="0.3">
      <c r="A73" t="s">
        <v>1232</v>
      </c>
      <c r="C73" t="s">
        <v>1233</v>
      </c>
      <c r="D73" t="s">
        <v>1119</v>
      </c>
      <c r="E73" t="s">
        <v>1133</v>
      </c>
      <c r="F73">
        <v>2</v>
      </c>
      <c r="G73">
        <f t="shared" si="1"/>
        <v>2</v>
      </c>
      <c r="I73">
        <v>234.35</v>
      </c>
      <c r="J73">
        <v>76.349999999999994</v>
      </c>
      <c r="K73">
        <v>158</v>
      </c>
    </row>
    <row r="74" spans="1:12" x14ac:dyDescent="0.3">
      <c r="A74" t="s">
        <v>1234</v>
      </c>
      <c r="C74" t="s">
        <v>1235</v>
      </c>
      <c r="D74" t="s">
        <v>1119</v>
      </c>
      <c r="E74" t="s">
        <v>1133</v>
      </c>
      <c r="F74">
        <v>2</v>
      </c>
      <c r="G74">
        <f t="shared" si="1"/>
        <v>2</v>
      </c>
      <c r="I74">
        <v>245.45</v>
      </c>
      <c r="J74">
        <v>87.45</v>
      </c>
      <c r="K74">
        <v>158</v>
      </c>
    </row>
    <row r="75" spans="1:12" x14ac:dyDescent="0.3">
      <c r="A75" t="s">
        <v>1236</v>
      </c>
      <c r="C75" t="s">
        <v>1237</v>
      </c>
      <c r="D75" t="s">
        <v>1119</v>
      </c>
      <c r="E75" t="s">
        <v>1133</v>
      </c>
      <c r="F75">
        <v>2</v>
      </c>
      <c r="G75">
        <f t="shared" si="1"/>
        <v>2</v>
      </c>
      <c r="I75">
        <v>234.35</v>
      </c>
      <c r="J75">
        <v>76.349999999999994</v>
      </c>
      <c r="K75">
        <v>158</v>
      </c>
    </row>
    <row r="76" spans="1:12" x14ac:dyDescent="0.3">
      <c r="A76" t="s">
        <v>1238</v>
      </c>
      <c r="B76" t="s">
        <v>1239</v>
      </c>
      <c r="C76" t="s">
        <v>1240</v>
      </c>
      <c r="D76" t="s">
        <v>1207</v>
      </c>
      <c r="G76">
        <f t="shared" si="1"/>
        <v>0</v>
      </c>
    </row>
    <row r="77" spans="1:12" x14ac:dyDescent="0.3">
      <c r="A77" t="s">
        <v>1241</v>
      </c>
      <c r="C77" t="s">
        <v>1242</v>
      </c>
      <c r="D77" t="s">
        <v>1119</v>
      </c>
      <c r="E77" t="s">
        <v>1224</v>
      </c>
      <c r="F77">
        <v>1.3</v>
      </c>
      <c r="G77">
        <f t="shared" si="1"/>
        <v>1.5</v>
      </c>
      <c r="I77">
        <v>162.6</v>
      </c>
      <c r="J77">
        <v>24.35</v>
      </c>
      <c r="K77">
        <v>138.25</v>
      </c>
    </row>
    <row r="78" spans="1:12" x14ac:dyDescent="0.3">
      <c r="A78" t="s">
        <v>1243</v>
      </c>
      <c r="C78" t="s">
        <v>1244</v>
      </c>
      <c r="D78" t="s">
        <v>1119</v>
      </c>
      <c r="E78" t="s">
        <v>1229</v>
      </c>
      <c r="F78">
        <v>3</v>
      </c>
      <c r="G78">
        <f t="shared" si="1"/>
        <v>3</v>
      </c>
      <c r="I78">
        <v>296</v>
      </c>
      <c r="K78">
        <v>237</v>
      </c>
      <c r="L78">
        <v>59</v>
      </c>
    </row>
    <row r="79" spans="1:12" x14ac:dyDescent="0.3">
      <c r="A79" t="s">
        <v>1245</v>
      </c>
      <c r="B79" t="s">
        <v>1245</v>
      </c>
      <c r="C79" t="s">
        <v>1246</v>
      </c>
      <c r="D79" t="s">
        <v>1119</v>
      </c>
      <c r="G79">
        <f t="shared" si="1"/>
        <v>0</v>
      </c>
    </row>
    <row r="80" spans="1:12" x14ac:dyDescent="0.3">
      <c r="A80" t="s">
        <v>823</v>
      </c>
      <c r="B80" t="s">
        <v>823</v>
      </c>
      <c r="C80" t="s">
        <v>1247</v>
      </c>
      <c r="D80" t="s">
        <v>1119</v>
      </c>
      <c r="E80" t="s">
        <v>1150</v>
      </c>
      <c r="F80">
        <v>1</v>
      </c>
      <c r="G80">
        <f t="shared" si="1"/>
        <v>1</v>
      </c>
      <c r="I80">
        <v>84.35</v>
      </c>
      <c r="J80">
        <v>5.35</v>
      </c>
      <c r="K80">
        <v>79</v>
      </c>
    </row>
    <row r="81" spans="1:12" x14ac:dyDescent="0.3">
      <c r="A81" t="s">
        <v>1248</v>
      </c>
      <c r="C81" t="s">
        <v>1249</v>
      </c>
      <c r="D81" t="s">
        <v>1119</v>
      </c>
      <c r="E81" t="s">
        <v>1224</v>
      </c>
      <c r="F81">
        <v>1.3</v>
      </c>
      <c r="G81">
        <f t="shared" si="1"/>
        <v>1.5</v>
      </c>
      <c r="I81">
        <v>142.85</v>
      </c>
      <c r="J81">
        <v>24.35</v>
      </c>
      <c r="K81">
        <v>118.5</v>
      </c>
    </row>
    <row r="82" spans="1:12" x14ac:dyDescent="0.3">
      <c r="A82" t="s">
        <v>1250</v>
      </c>
      <c r="C82" t="s">
        <v>1251</v>
      </c>
      <c r="D82" t="s">
        <v>1119</v>
      </c>
      <c r="E82" t="s">
        <v>1229</v>
      </c>
      <c r="F82">
        <v>3</v>
      </c>
      <c r="G82">
        <f t="shared" si="1"/>
        <v>3</v>
      </c>
      <c r="I82">
        <v>538.35</v>
      </c>
      <c r="J82">
        <v>301.35000000000002</v>
      </c>
      <c r="K82">
        <v>237</v>
      </c>
    </row>
    <row r="83" spans="1:12" x14ac:dyDescent="0.3">
      <c r="A83" t="s">
        <v>1252</v>
      </c>
      <c r="C83" t="s">
        <v>1253</v>
      </c>
      <c r="D83" t="s">
        <v>1119</v>
      </c>
      <c r="G83">
        <f t="shared" si="1"/>
        <v>0</v>
      </c>
      <c r="I83">
        <v>284.85000000000002</v>
      </c>
      <c r="J83">
        <v>126.85</v>
      </c>
      <c r="K83">
        <v>158</v>
      </c>
    </row>
    <row r="84" spans="1:12" x14ac:dyDescent="0.3">
      <c r="A84" t="s">
        <v>1254</v>
      </c>
      <c r="C84" t="s">
        <v>1255</v>
      </c>
      <c r="D84" t="s">
        <v>1119</v>
      </c>
      <c r="G84">
        <f t="shared" si="1"/>
        <v>0</v>
      </c>
      <c r="I84">
        <v>142.85</v>
      </c>
      <c r="J84">
        <v>24.35</v>
      </c>
      <c r="K84">
        <v>118.5</v>
      </c>
    </row>
    <row r="85" spans="1:12" x14ac:dyDescent="0.3">
      <c r="A85" t="s">
        <v>1256</v>
      </c>
      <c r="C85" t="s">
        <v>1257</v>
      </c>
      <c r="D85" t="s">
        <v>1119</v>
      </c>
      <c r="G85">
        <f t="shared" si="1"/>
        <v>0</v>
      </c>
      <c r="I85">
        <v>197.85</v>
      </c>
      <c r="J85">
        <v>39.85</v>
      </c>
      <c r="K85">
        <v>158</v>
      </c>
    </row>
    <row r="86" spans="1:12" x14ac:dyDescent="0.3">
      <c r="A86" t="s">
        <v>1258</v>
      </c>
      <c r="C86" t="s">
        <v>1259</v>
      </c>
      <c r="D86" t="s">
        <v>1119</v>
      </c>
      <c r="G86">
        <f t="shared" si="1"/>
        <v>0</v>
      </c>
      <c r="I86" s="2">
        <v>1416.35</v>
      </c>
      <c r="J86" s="2">
        <v>1100.3499999999999</v>
      </c>
      <c r="K86">
        <v>316</v>
      </c>
    </row>
    <row r="87" spans="1:12" x14ac:dyDescent="0.3">
      <c r="A87" t="s">
        <v>1260</v>
      </c>
      <c r="C87" t="s">
        <v>1261</v>
      </c>
      <c r="D87" t="s">
        <v>1119</v>
      </c>
      <c r="E87" t="s">
        <v>1133</v>
      </c>
      <c r="F87">
        <v>2</v>
      </c>
      <c r="G87">
        <f t="shared" si="1"/>
        <v>2</v>
      </c>
      <c r="I87">
        <v>177.75</v>
      </c>
      <c r="K87">
        <v>177.75</v>
      </c>
    </row>
    <row r="88" spans="1:12" x14ac:dyDescent="0.3">
      <c r="A88" t="s">
        <v>1262</v>
      </c>
      <c r="B88" t="s">
        <v>1262</v>
      </c>
      <c r="C88" t="s">
        <v>1263</v>
      </c>
      <c r="D88" t="s">
        <v>1119</v>
      </c>
      <c r="G88">
        <f t="shared" si="1"/>
        <v>0</v>
      </c>
    </row>
    <row r="89" spans="1:12" x14ac:dyDescent="0.3">
      <c r="A89" t="s">
        <v>1264</v>
      </c>
      <c r="B89" t="s">
        <v>1264</v>
      </c>
      <c r="C89" t="s">
        <v>1265</v>
      </c>
      <c r="D89" t="s">
        <v>1119</v>
      </c>
      <c r="G89">
        <f t="shared" si="1"/>
        <v>0</v>
      </c>
    </row>
    <row r="90" spans="1:12" x14ac:dyDescent="0.3">
      <c r="A90" t="s">
        <v>1266</v>
      </c>
      <c r="C90" t="s">
        <v>1267</v>
      </c>
      <c r="D90" t="s">
        <v>1119</v>
      </c>
      <c r="G90">
        <f t="shared" si="1"/>
        <v>0</v>
      </c>
      <c r="I90">
        <v>103.35</v>
      </c>
      <c r="J90">
        <v>24.35</v>
      </c>
      <c r="K90">
        <v>79</v>
      </c>
    </row>
    <row r="91" spans="1:12" x14ac:dyDescent="0.3">
      <c r="A91" t="s">
        <v>1268</v>
      </c>
      <c r="C91" t="s">
        <v>1269</v>
      </c>
      <c r="D91" t="s">
        <v>1119</v>
      </c>
      <c r="G91">
        <f t="shared" si="1"/>
        <v>0</v>
      </c>
      <c r="I91">
        <v>103.35</v>
      </c>
      <c r="J91">
        <v>24.35</v>
      </c>
      <c r="K91">
        <v>79</v>
      </c>
    </row>
    <row r="92" spans="1:12" x14ac:dyDescent="0.3">
      <c r="A92" t="s">
        <v>1270</v>
      </c>
      <c r="C92" t="s">
        <v>1271</v>
      </c>
      <c r="D92" t="s">
        <v>1119</v>
      </c>
      <c r="G92">
        <f t="shared" si="1"/>
        <v>0</v>
      </c>
      <c r="I92">
        <v>103.35</v>
      </c>
      <c r="J92">
        <v>24.35</v>
      </c>
      <c r="K92">
        <v>79</v>
      </c>
    </row>
    <row r="93" spans="1:12" x14ac:dyDescent="0.3">
      <c r="A93" t="s">
        <v>1272</v>
      </c>
      <c r="C93" t="s">
        <v>1273</v>
      </c>
      <c r="D93" t="s">
        <v>1119</v>
      </c>
      <c r="G93">
        <f t="shared" si="1"/>
        <v>0</v>
      </c>
      <c r="I93">
        <v>233.35</v>
      </c>
      <c r="J93">
        <v>75.349999999999994</v>
      </c>
      <c r="K93">
        <v>158</v>
      </c>
    </row>
    <row r="94" spans="1:12" x14ac:dyDescent="0.3">
      <c r="A94" t="s">
        <v>1274</v>
      </c>
      <c r="C94" t="s">
        <v>1275</v>
      </c>
      <c r="D94" t="s">
        <v>1126</v>
      </c>
      <c r="E94" t="s">
        <v>1136</v>
      </c>
      <c r="F94">
        <v>4</v>
      </c>
      <c r="G94">
        <f t="shared" si="1"/>
        <v>4</v>
      </c>
      <c r="I94">
        <v>489.5</v>
      </c>
      <c r="K94">
        <v>355.5</v>
      </c>
      <c r="L94">
        <v>134</v>
      </c>
    </row>
    <row r="95" spans="1:12" x14ac:dyDescent="0.3">
      <c r="A95" t="s">
        <v>1276</v>
      </c>
      <c r="C95" t="s">
        <v>1277</v>
      </c>
      <c r="D95" t="s">
        <v>1126</v>
      </c>
      <c r="E95" t="s">
        <v>1148</v>
      </c>
      <c r="F95">
        <v>8</v>
      </c>
      <c r="G95">
        <f t="shared" si="1"/>
        <v>8</v>
      </c>
      <c r="I95">
        <v>845</v>
      </c>
      <c r="K95">
        <v>711</v>
      </c>
      <c r="L95">
        <v>134</v>
      </c>
    </row>
    <row r="96" spans="1:12" x14ac:dyDescent="0.3">
      <c r="A96" t="s">
        <v>1278</v>
      </c>
      <c r="B96" t="s">
        <v>1278</v>
      </c>
      <c r="C96" t="s">
        <v>1279</v>
      </c>
      <c r="D96" t="s">
        <v>1126</v>
      </c>
      <c r="E96" t="s">
        <v>1150</v>
      </c>
      <c r="F96">
        <v>1</v>
      </c>
      <c r="G96">
        <f t="shared" si="1"/>
        <v>1</v>
      </c>
      <c r="I96">
        <v>158</v>
      </c>
      <c r="K96">
        <v>158</v>
      </c>
    </row>
    <row r="97" spans="1:12" x14ac:dyDescent="0.3">
      <c r="A97" t="s">
        <v>1280</v>
      </c>
      <c r="B97" t="s">
        <v>1280</v>
      </c>
      <c r="C97" t="s">
        <v>1281</v>
      </c>
      <c r="D97" t="s">
        <v>1126</v>
      </c>
      <c r="E97" t="s">
        <v>1140</v>
      </c>
      <c r="F97">
        <v>0.3</v>
      </c>
      <c r="G97">
        <f t="shared" si="1"/>
        <v>0.5</v>
      </c>
      <c r="I97">
        <v>39.5</v>
      </c>
      <c r="K97">
        <v>39.5</v>
      </c>
    </row>
    <row r="98" spans="1:12" x14ac:dyDescent="0.3">
      <c r="A98" t="s">
        <v>1282</v>
      </c>
      <c r="C98" t="s">
        <v>1283</v>
      </c>
      <c r="D98" t="s">
        <v>1119</v>
      </c>
      <c r="E98" t="s">
        <v>1224</v>
      </c>
      <c r="F98">
        <v>1.3</v>
      </c>
      <c r="G98">
        <f t="shared" si="1"/>
        <v>1.5</v>
      </c>
      <c r="I98">
        <v>180.35</v>
      </c>
      <c r="J98">
        <v>61.85</v>
      </c>
      <c r="K98">
        <v>118.5</v>
      </c>
    </row>
    <row r="99" spans="1:12" x14ac:dyDescent="0.3">
      <c r="A99" t="s">
        <v>1284</v>
      </c>
      <c r="C99" t="s">
        <v>1285</v>
      </c>
      <c r="D99" t="s">
        <v>1119</v>
      </c>
      <c r="E99" t="s">
        <v>1229</v>
      </c>
      <c r="F99">
        <v>3</v>
      </c>
      <c r="G99">
        <f t="shared" si="1"/>
        <v>3</v>
      </c>
      <c r="I99">
        <v>427.55</v>
      </c>
      <c r="J99">
        <v>190.55</v>
      </c>
      <c r="K99">
        <v>237</v>
      </c>
    </row>
    <row r="100" spans="1:12" x14ac:dyDescent="0.3">
      <c r="A100" t="s">
        <v>1286</v>
      </c>
      <c r="C100" t="s">
        <v>1287</v>
      </c>
      <c r="D100" t="s">
        <v>1126</v>
      </c>
      <c r="E100" t="s">
        <v>1150</v>
      </c>
      <c r="F100">
        <v>1</v>
      </c>
      <c r="G100">
        <f t="shared" si="1"/>
        <v>1</v>
      </c>
    </row>
    <row r="101" spans="1:12" x14ac:dyDescent="0.3">
      <c r="A101" t="s">
        <v>1288</v>
      </c>
      <c r="C101" t="s">
        <v>1289</v>
      </c>
      <c r="D101" t="s">
        <v>1290</v>
      </c>
      <c r="G101">
        <f t="shared" si="1"/>
        <v>0</v>
      </c>
    </row>
    <row r="102" spans="1:12" x14ac:dyDescent="0.3">
      <c r="A102" t="s">
        <v>1291</v>
      </c>
      <c r="B102" t="s">
        <v>1292</v>
      </c>
      <c r="C102" t="s">
        <v>1293</v>
      </c>
      <c r="D102" t="s">
        <v>1126</v>
      </c>
      <c r="E102" t="s">
        <v>1150</v>
      </c>
      <c r="F102">
        <v>1</v>
      </c>
      <c r="G102">
        <f t="shared" si="1"/>
        <v>1</v>
      </c>
      <c r="I102">
        <v>480.33</v>
      </c>
      <c r="J102">
        <v>315.5</v>
      </c>
      <c r="K102">
        <v>65.83</v>
      </c>
      <c r="L102">
        <v>99</v>
      </c>
    </row>
    <row r="103" spans="1:12" x14ac:dyDescent="0.3">
      <c r="A103" t="s">
        <v>1294</v>
      </c>
      <c r="B103" t="s">
        <v>1292</v>
      </c>
      <c r="C103" t="s">
        <v>1295</v>
      </c>
      <c r="D103" t="s">
        <v>1126</v>
      </c>
      <c r="E103" t="s">
        <v>1150</v>
      </c>
      <c r="F103">
        <v>1</v>
      </c>
      <c r="G103">
        <f t="shared" si="1"/>
        <v>1</v>
      </c>
      <c r="I103">
        <v>178</v>
      </c>
      <c r="K103">
        <v>79</v>
      </c>
      <c r="L103">
        <v>99</v>
      </c>
    </row>
    <row r="104" spans="1:12" x14ac:dyDescent="0.3">
      <c r="A104" t="s">
        <v>1296</v>
      </c>
      <c r="B104" t="s">
        <v>1292</v>
      </c>
      <c r="C104" t="s">
        <v>1297</v>
      </c>
      <c r="D104" t="s">
        <v>1126</v>
      </c>
      <c r="E104" t="s">
        <v>1140</v>
      </c>
      <c r="F104">
        <v>0.3</v>
      </c>
      <c r="G104">
        <f t="shared" si="1"/>
        <v>0.5</v>
      </c>
      <c r="I104">
        <v>79</v>
      </c>
      <c r="K104">
        <v>79</v>
      </c>
    </row>
    <row r="105" spans="1:12" x14ac:dyDescent="0.3">
      <c r="A105" t="s">
        <v>1298</v>
      </c>
      <c r="B105" t="s">
        <v>1298</v>
      </c>
      <c r="C105" t="s">
        <v>1299</v>
      </c>
      <c r="D105" t="s">
        <v>1119</v>
      </c>
      <c r="G105">
        <f t="shared" si="1"/>
        <v>0</v>
      </c>
    </row>
    <row r="106" spans="1:12" x14ac:dyDescent="0.3">
      <c r="A106" t="s">
        <v>1300</v>
      </c>
      <c r="C106" t="s">
        <v>1301</v>
      </c>
      <c r="D106" t="s">
        <v>1119</v>
      </c>
      <c r="E106" t="s">
        <v>1229</v>
      </c>
      <c r="F106">
        <v>3</v>
      </c>
      <c r="G106">
        <f t="shared" si="1"/>
        <v>3</v>
      </c>
      <c r="I106">
        <v>328.85</v>
      </c>
      <c r="J106">
        <v>170.85</v>
      </c>
      <c r="K106">
        <v>158</v>
      </c>
    </row>
    <row r="107" spans="1:12" x14ac:dyDescent="0.3">
      <c r="A107" t="s">
        <v>1302</v>
      </c>
      <c r="C107" t="s">
        <v>1303</v>
      </c>
      <c r="D107" t="s">
        <v>1119</v>
      </c>
      <c r="E107" t="s">
        <v>1229</v>
      </c>
      <c r="F107">
        <v>3</v>
      </c>
      <c r="G107">
        <f t="shared" si="1"/>
        <v>3</v>
      </c>
      <c r="I107">
        <v>306.55</v>
      </c>
      <c r="J107">
        <v>148.55000000000001</v>
      </c>
      <c r="K107">
        <v>158</v>
      </c>
    </row>
    <row r="108" spans="1:12" x14ac:dyDescent="0.3">
      <c r="A108" t="s">
        <v>1304</v>
      </c>
      <c r="C108" t="s">
        <v>1305</v>
      </c>
      <c r="D108" t="s">
        <v>1119</v>
      </c>
      <c r="E108" t="s">
        <v>1224</v>
      </c>
      <c r="F108">
        <v>1.3</v>
      </c>
      <c r="G108">
        <f t="shared" si="1"/>
        <v>1.5</v>
      </c>
      <c r="I108">
        <v>168.45</v>
      </c>
      <c r="J108">
        <v>49.95</v>
      </c>
      <c r="K108">
        <v>118.5</v>
      </c>
    </row>
    <row r="109" spans="1:12" x14ac:dyDescent="0.3">
      <c r="A109" t="s">
        <v>1306</v>
      </c>
      <c r="C109" t="s">
        <v>1307</v>
      </c>
      <c r="D109" t="s">
        <v>1119</v>
      </c>
      <c r="E109" t="s">
        <v>1229</v>
      </c>
      <c r="F109">
        <v>3</v>
      </c>
      <c r="G109">
        <f t="shared" si="1"/>
        <v>3</v>
      </c>
      <c r="I109">
        <v>392.95</v>
      </c>
      <c r="J109">
        <v>155.94999999999999</v>
      </c>
      <c r="K109">
        <v>237</v>
      </c>
    </row>
    <row r="110" spans="1:12" x14ac:dyDescent="0.3">
      <c r="A110" t="s">
        <v>1308</v>
      </c>
      <c r="C110" t="s">
        <v>1309</v>
      </c>
      <c r="D110" t="s">
        <v>1119</v>
      </c>
      <c r="E110" t="s">
        <v>1136</v>
      </c>
      <c r="F110">
        <v>4</v>
      </c>
      <c r="G110">
        <f t="shared" si="1"/>
        <v>4</v>
      </c>
      <c r="I110">
        <v>991.55</v>
      </c>
      <c r="J110">
        <v>675.55</v>
      </c>
      <c r="K110">
        <v>316</v>
      </c>
    </row>
    <row r="111" spans="1:12" x14ac:dyDescent="0.3">
      <c r="A111" t="s">
        <v>1310</v>
      </c>
      <c r="C111" t="s">
        <v>1311</v>
      </c>
      <c r="D111" t="s">
        <v>1119</v>
      </c>
      <c r="E111" t="s">
        <v>1120</v>
      </c>
      <c r="F111">
        <v>7</v>
      </c>
      <c r="G111">
        <f t="shared" si="1"/>
        <v>7</v>
      </c>
      <c r="I111" s="2">
        <v>1324.55</v>
      </c>
      <c r="J111">
        <v>771.55</v>
      </c>
      <c r="K111">
        <v>553</v>
      </c>
    </row>
    <row r="112" spans="1:12" x14ac:dyDescent="0.3">
      <c r="A112" t="s">
        <v>321</v>
      </c>
      <c r="B112" t="s">
        <v>1312</v>
      </c>
      <c r="C112" t="s">
        <v>1313</v>
      </c>
      <c r="D112" t="s">
        <v>1119</v>
      </c>
      <c r="E112" t="s">
        <v>1150</v>
      </c>
      <c r="F112">
        <v>1</v>
      </c>
      <c r="G112">
        <f t="shared" si="1"/>
        <v>1</v>
      </c>
      <c r="I112">
        <v>301.8</v>
      </c>
      <c r="J112">
        <v>5.3</v>
      </c>
      <c r="K112">
        <v>197.5</v>
      </c>
      <c r="L112">
        <v>99</v>
      </c>
    </row>
    <row r="113" spans="1:12" x14ac:dyDescent="0.3">
      <c r="A113" s="3">
        <v>37043</v>
      </c>
      <c r="C113" t="s">
        <v>1314</v>
      </c>
      <c r="D113" t="s">
        <v>1119</v>
      </c>
      <c r="E113" t="s">
        <v>1133</v>
      </c>
      <c r="F113">
        <v>2</v>
      </c>
      <c r="G113">
        <f t="shared" si="1"/>
        <v>2</v>
      </c>
      <c r="I113">
        <v>294.60000000000002</v>
      </c>
      <c r="J113">
        <v>136.6</v>
      </c>
      <c r="K113">
        <v>158</v>
      </c>
    </row>
    <row r="114" spans="1:12" x14ac:dyDescent="0.3">
      <c r="A114" s="3">
        <v>37408</v>
      </c>
      <c r="C114" t="s">
        <v>1315</v>
      </c>
      <c r="D114" t="s">
        <v>1119</v>
      </c>
      <c r="E114" t="s">
        <v>1164</v>
      </c>
      <c r="F114">
        <v>3.3</v>
      </c>
      <c r="G114">
        <f t="shared" si="1"/>
        <v>3.4999999999999996</v>
      </c>
      <c r="I114">
        <v>427.55</v>
      </c>
      <c r="J114">
        <v>190.55</v>
      </c>
      <c r="K114">
        <v>237</v>
      </c>
    </row>
    <row r="115" spans="1:12" x14ac:dyDescent="0.3">
      <c r="A115" s="3">
        <v>37773</v>
      </c>
      <c r="C115" t="s">
        <v>1316</v>
      </c>
      <c r="D115" t="s">
        <v>1119</v>
      </c>
      <c r="E115" t="s">
        <v>1127</v>
      </c>
      <c r="F115">
        <v>2.2999999999999998</v>
      </c>
      <c r="G115">
        <f t="shared" si="1"/>
        <v>2.4999999999999996</v>
      </c>
      <c r="I115">
        <v>248.18</v>
      </c>
      <c r="J115">
        <v>24.35</v>
      </c>
      <c r="K115">
        <v>223.83</v>
      </c>
    </row>
    <row r="116" spans="1:12" x14ac:dyDescent="0.3">
      <c r="A116" s="3">
        <v>38139</v>
      </c>
      <c r="C116" t="s">
        <v>1317</v>
      </c>
      <c r="D116" t="s">
        <v>1119</v>
      </c>
      <c r="E116" t="s">
        <v>1318</v>
      </c>
      <c r="F116">
        <v>1.45</v>
      </c>
      <c r="G116">
        <f t="shared" si="1"/>
        <v>1.75</v>
      </c>
      <c r="I116">
        <v>272.05</v>
      </c>
      <c r="J116">
        <v>114.05</v>
      </c>
      <c r="K116">
        <v>158</v>
      </c>
    </row>
    <row r="117" spans="1:12" x14ac:dyDescent="0.3">
      <c r="A117" s="3">
        <v>38504</v>
      </c>
      <c r="C117" t="s">
        <v>1319</v>
      </c>
      <c r="D117" t="s">
        <v>1119</v>
      </c>
      <c r="E117" t="s">
        <v>1127</v>
      </c>
      <c r="F117">
        <v>2.2999999999999998</v>
      </c>
      <c r="G117">
        <f t="shared" si="1"/>
        <v>2.4999999999999996</v>
      </c>
      <c r="I117">
        <v>580.1</v>
      </c>
      <c r="J117">
        <v>441.85</v>
      </c>
      <c r="K117">
        <v>138.25</v>
      </c>
    </row>
    <row r="118" spans="1:12" x14ac:dyDescent="0.3">
      <c r="A118" t="s">
        <v>1320</v>
      </c>
      <c r="B118" t="s">
        <v>1321</v>
      </c>
      <c r="C118" t="s">
        <v>1322</v>
      </c>
      <c r="D118" t="s">
        <v>1126</v>
      </c>
      <c r="E118" t="s">
        <v>1136</v>
      </c>
      <c r="F118">
        <v>4</v>
      </c>
      <c r="G118">
        <f t="shared" si="1"/>
        <v>4</v>
      </c>
      <c r="I118">
        <v>450</v>
      </c>
      <c r="K118">
        <v>316</v>
      </c>
      <c r="L118">
        <v>134</v>
      </c>
    </row>
    <row r="119" spans="1:12" x14ac:dyDescent="0.3">
      <c r="A119" t="s">
        <v>325</v>
      </c>
      <c r="C119" t="s">
        <v>1323</v>
      </c>
      <c r="D119" t="s">
        <v>1119</v>
      </c>
      <c r="E119" t="s">
        <v>1224</v>
      </c>
      <c r="F119">
        <v>1.3</v>
      </c>
      <c r="G119">
        <f t="shared" si="1"/>
        <v>1.5</v>
      </c>
      <c r="I119">
        <v>510.35</v>
      </c>
      <c r="J119">
        <v>292.85000000000002</v>
      </c>
      <c r="K119">
        <v>118.5</v>
      </c>
      <c r="L119">
        <v>99</v>
      </c>
    </row>
    <row r="120" spans="1:12" x14ac:dyDescent="0.3">
      <c r="A120" t="s">
        <v>327</v>
      </c>
      <c r="C120" t="s">
        <v>1324</v>
      </c>
      <c r="D120" t="s">
        <v>1119</v>
      </c>
      <c r="E120" t="s">
        <v>1229</v>
      </c>
      <c r="F120">
        <v>3</v>
      </c>
      <c r="G120">
        <f t="shared" si="1"/>
        <v>3</v>
      </c>
      <c r="I120">
        <v>989.35</v>
      </c>
      <c r="J120">
        <v>653.35</v>
      </c>
      <c r="K120">
        <v>237</v>
      </c>
      <c r="L120">
        <v>99</v>
      </c>
    </row>
    <row r="121" spans="1:12" x14ac:dyDescent="0.3">
      <c r="A121" t="s">
        <v>328</v>
      </c>
      <c r="C121" t="s">
        <v>1325</v>
      </c>
      <c r="D121" t="s">
        <v>1119</v>
      </c>
      <c r="E121" t="s">
        <v>1136</v>
      </c>
      <c r="F121">
        <v>4</v>
      </c>
      <c r="G121">
        <f t="shared" si="1"/>
        <v>4</v>
      </c>
      <c r="I121" s="2">
        <v>1084.8499999999999</v>
      </c>
      <c r="J121">
        <v>768.85</v>
      </c>
      <c r="K121">
        <v>316</v>
      </c>
    </row>
    <row r="122" spans="1:12" x14ac:dyDescent="0.3">
      <c r="A122" t="s">
        <v>1326</v>
      </c>
      <c r="C122" t="s">
        <v>1327</v>
      </c>
      <c r="D122" t="s">
        <v>1119</v>
      </c>
      <c r="E122" t="s">
        <v>1133</v>
      </c>
      <c r="F122">
        <v>2</v>
      </c>
      <c r="G122">
        <f t="shared" si="1"/>
        <v>2</v>
      </c>
      <c r="I122">
        <v>280.14999999999998</v>
      </c>
      <c r="J122">
        <v>122.15</v>
      </c>
      <c r="K122">
        <v>158</v>
      </c>
    </row>
    <row r="123" spans="1:12" x14ac:dyDescent="0.3">
      <c r="A123" t="s">
        <v>1328</v>
      </c>
      <c r="C123" t="s">
        <v>1329</v>
      </c>
      <c r="D123" t="s">
        <v>1119</v>
      </c>
      <c r="E123" t="s">
        <v>1133</v>
      </c>
      <c r="F123">
        <v>2</v>
      </c>
      <c r="G123">
        <f t="shared" si="1"/>
        <v>2</v>
      </c>
      <c r="I123">
        <v>417.15</v>
      </c>
      <c r="J123">
        <v>259.14999999999998</v>
      </c>
      <c r="K123">
        <v>158</v>
      </c>
    </row>
    <row r="124" spans="1:12" x14ac:dyDescent="0.3">
      <c r="A124" t="s">
        <v>1330</v>
      </c>
      <c r="B124" t="s">
        <v>1331</v>
      </c>
      <c r="C124" t="s">
        <v>1332</v>
      </c>
      <c r="D124" t="s">
        <v>1207</v>
      </c>
      <c r="G124">
        <f t="shared" si="1"/>
        <v>0</v>
      </c>
    </row>
    <row r="125" spans="1:12" x14ac:dyDescent="0.3">
      <c r="A125" t="s">
        <v>334</v>
      </c>
      <c r="C125" t="s">
        <v>1333</v>
      </c>
      <c r="D125" t="s">
        <v>1119</v>
      </c>
      <c r="E125" t="s">
        <v>1224</v>
      </c>
      <c r="F125">
        <v>1.3</v>
      </c>
      <c r="G125">
        <f t="shared" si="1"/>
        <v>1.5</v>
      </c>
      <c r="I125">
        <v>208.25</v>
      </c>
      <c r="J125">
        <v>89.75</v>
      </c>
      <c r="K125">
        <v>118.5</v>
      </c>
    </row>
    <row r="126" spans="1:12" x14ac:dyDescent="0.3">
      <c r="A126" t="s">
        <v>336</v>
      </c>
      <c r="C126" t="s">
        <v>1334</v>
      </c>
      <c r="D126" t="s">
        <v>1119</v>
      </c>
      <c r="E126" t="s">
        <v>1133</v>
      </c>
      <c r="F126">
        <v>2</v>
      </c>
      <c r="G126">
        <f t="shared" si="1"/>
        <v>2</v>
      </c>
      <c r="I126">
        <v>323.25</v>
      </c>
      <c r="J126">
        <v>165.25</v>
      </c>
      <c r="K126">
        <v>158</v>
      </c>
    </row>
    <row r="127" spans="1:12" x14ac:dyDescent="0.3">
      <c r="A127" t="s">
        <v>1335</v>
      </c>
      <c r="C127" t="s">
        <v>1336</v>
      </c>
      <c r="D127" t="s">
        <v>1119</v>
      </c>
      <c r="E127" t="s">
        <v>1224</v>
      </c>
      <c r="F127">
        <v>1.3</v>
      </c>
      <c r="G127">
        <f t="shared" si="1"/>
        <v>1.5</v>
      </c>
      <c r="I127">
        <v>221.85</v>
      </c>
      <c r="J127">
        <v>103.35</v>
      </c>
      <c r="K127">
        <v>118.5</v>
      </c>
    </row>
    <row r="128" spans="1:12" x14ac:dyDescent="0.3">
      <c r="A128" t="s">
        <v>1337</v>
      </c>
      <c r="C128" t="s">
        <v>1338</v>
      </c>
      <c r="D128" t="s">
        <v>1119</v>
      </c>
      <c r="E128" t="s">
        <v>1133</v>
      </c>
      <c r="F128">
        <v>2</v>
      </c>
      <c r="G128">
        <f t="shared" si="1"/>
        <v>2</v>
      </c>
      <c r="I128">
        <v>348.85</v>
      </c>
      <c r="J128">
        <v>190.85</v>
      </c>
      <c r="K128">
        <v>158</v>
      </c>
    </row>
    <row r="129" spans="1:12" x14ac:dyDescent="0.3">
      <c r="A129" t="s">
        <v>1339</v>
      </c>
      <c r="C129" t="s">
        <v>1340</v>
      </c>
      <c r="D129" t="s">
        <v>1119</v>
      </c>
      <c r="E129" t="s">
        <v>1224</v>
      </c>
      <c r="F129">
        <v>1.3</v>
      </c>
      <c r="G129">
        <f t="shared" si="1"/>
        <v>1.5</v>
      </c>
      <c r="I129">
        <v>207.35</v>
      </c>
      <c r="J129">
        <v>88.85</v>
      </c>
      <c r="K129">
        <v>118.5</v>
      </c>
    </row>
    <row r="130" spans="1:12" x14ac:dyDescent="0.3">
      <c r="A130" t="s">
        <v>1341</v>
      </c>
      <c r="C130" t="s">
        <v>1342</v>
      </c>
      <c r="D130" t="s">
        <v>1119</v>
      </c>
      <c r="E130" t="s">
        <v>1133</v>
      </c>
      <c r="F130">
        <v>2</v>
      </c>
      <c r="G130">
        <f t="shared" si="1"/>
        <v>2</v>
      </c>
      <c r="I130">
        <v>384.85</v>
      </c>
      <c r="J130">
        <v>226.85</v>
      </c>
      <c r="K130">
        <v>158</v>
      </c>
    </row>
    <row r="131" spans="1:12" x14ac:dyDescent="0.3">
      <c r="A131" t="s">
        <v>1343</v>
      </c>
      <c r="C131" t="s">
        <v>1344</v>
      </c>
      <c r="D131" t="s">
        <v>1119</v>
      </c>
      <c r="E131" t="s">
        <v>1224</v>
      </c>
      <c r="F131">
        <v>1.3</v>
      </c>
      <c r="G131">
        <f t="shared" ref="G131:G194" si="2">(F131-INT(F131))*5/3+INT(F131)</f>
        <v>1.5</v>
      </c>
      <c r="I131">
        <v>203.85</v>
      </c>
      <c r="J131">
        <v>85.35</v>
      </c>
      <c r="K131">
        <v>118.5</v>
      </c>
    </row>
    <row r="132" spans="1:12" x14ac:dyDescent="0.3">
      <c r="A132" t="s">
        <v>1345</v>
      </c>
      <c r="C132" t="s">
        <v>1346</v>
      </c>
      <c r="D132" t="s">
        <v>1119</v>
      </c>
      <c r="E132" t="s">
        <v>1133</v>
      </c>
      <c r="F132">
        <v>2</v>
      </c>
      <c r="G132">
        <f t="shared" si="2"/>
        <v>2</v>
      </c>
      <c r="I132">
        <v>318.85000000000002</v>
      </c>
      <c r="J132">
        <v>160.85</v>
      </c>
      <c r="K132">
        <v>158</v>
      </c>
    </row>
    <row r="133" spans="1:12" x14ac:dyDescent="0.3">
      <c r="A133" t="s">
        <v>1347</v>
      </c>
      <c r="C133" t="s">
        <v>1348</v>
      </c>
      <c r="D133" t="s">
        <v>1119</v>
      </c>
      <c r="E133" t="s">
        <v>1224</v>
      </c>
      <c r="F133">
        <v>1.3</v>
      </c>
      <c r="G133">
        <f t="shared" si="2"/>
        <v>1.5</v>
      </c>
      <c r="I133">
        <v>216.85</v>
      </c>
      <c r="J133">
        <v>98.35</v>
      </c>
      <c r="K133">
        <v>118.5</v>
      </c>
    </row>
    <row r="134" spans="1:12" x14ac:dyDescent="0.3">
      <c r="A134" t="s">
        <v>1349</v>
      </c>
      <c r="C134" t="s">
        <v>1350</v>
      </c>
      <c r="D134" t="s">
        <v>1119</v>
      </c>
      <c r="E134" t="s">
        <v>1133</v>
      </c>
      <c r="F134">
        <v>2</v>
      </c>
      <c r="G134">
        <f t="shared" si="2"/>
        <v>2</v>
      </c>
      <c r="I134">
        <v>509.85</v>
      </c>
      <c r="J134">
        <v>351.85</v>
      </c>
      <c r="K134">
        <v>158</v>
      </c>
    </row>
    <row r="135" spans="1:12" x14ac:dyDescent="0.3">
      <c r="A135" t="s">
        <v>1351</v>
      </c>
      <c r="C135" t="s">
        <v>1352</v>
      </c>
      <c r="D135" t="s">
        <v>1119</v>
      </c>
      <c r="E135" t="s">
        <v>1133</v>
      </c>
      <c r="F135">
        <v>2</v>
      </c>
      <c r="G135">
        <f t="shared" si="2"/>
        <v>2</v>
      </c>
      <c r="I135">
        <v>432.65</v>
      </c>
      <c r="J135">
        <v>274.64999999999998</v>
      </c>
      <c r="K135">
        <v>158</v>
      </c>
    </row>
    <row r="136" spans="1:12" x14ac:dyDescent="0.3">
      <c r="A136" t="s">
        <v>1353</v>
      </c>
      <c r="C136" t="s">
        <v>1354</v>
      </c>
      <c r="D136" t="s">
        <v>1119</v>
      </c>
      <c r="E136" t="s">
        <v>1224</v>
      </c>
      <c r="F136">
        <v>1.3</v>
      </c>
      <c r="G136">
        <f t="shared" si="2"/>
        <v>1.5</v>
      </c>
      <c r="I136">
        <v>190.15</v>
      </c>
      <c r="J136">
        <v>71.650000000000006</v>
      </c>
      <c r="K136">
        <v>118.5</v>
      </c>
    </row>
    <row r="137" spans="1:12" x14ac:dyDescent="0.3">
      <c r="A137" t="s">
        <v>1355</v>
      </c>
      <c r="C137" t="s">
        <v>1356</v>
      </c>
      <c r="D137" t="s">
        <v>1119</v>
      </c>
      <c r="E137" t="s">
        <v>1224</v>
      </c>
      <c r="F137">
        <v>1.3</v>
      </c>
      <c r="G137">
        <f t="shared" si="2"/>
        <v>1.5</v>
      </c>
      <c r="I137">
        <v>174.65</v>
      </c>
      <c r="J137">
        <v>56.15</v>
      </c>
      <c r="K137">
        <v>118.5</v>
      </c>
    </row>
    <row r="138" spans="1:12" x14ac:dyDescent="0.3">
      <c r="A138" t="s">
        <v>331</v>
      </c>
      <c r="C138" t="s">
        <v>1357</v>
      </c>
      <c r="D138" t="s">
        <v>1119</v>
      </c>
      <c r="E138" t="s">
        <v>1224</v>
      </c>
      <c r="F138">
        <v>1.3</v>
      </c>
      <c r="G138">
        <f t="shared" si="2"/>
        <v>1.5</v>
      </c>
      <c r="I138">
        <v>188.15</v>
      </c>
      <c r="J138">
        <v>69.650000000000006</v>
      </c>
      <c r="K138">
        <v>118.5</v>
      </c>
    </row>
    <row r="139" spans="1:12" x14ac:dyDescent="0.3">
      <c r="A139" t="s">
        <v>333</v>
      </c>
      <c r="C139" t="s">
        <v>1358</v>
      </c>
      <c r="D139" t="s">
        <v>1119</v>
      </c>
      <c r="E139" t="s">
        <v>1224</v>
      </c>
      <c r="F139">
        <v>1.3</v>
      </c>
      <c r="G139">
        <f t="shared" si="2"/>
        <v>1.5</v>
      </c>
      <c r="I139">
        <v>267.14999999999998</v>
      </c>
      <c r="J139">
        <v>148.65</v>
      </c>
      <c r="K139">
        <v>118.5</v>
      </c>
    </row>
    <row r="140" spans="1:12" x14ac:dyDescent="0.3">
      <c r="A140" t="s">
        <v>1359</v>
      </c>
      <c r="C140" t="s">
        <v>1360</v>
      </c>
      <c r="D140" t="s">
        <v>1119</v>
      </c>
      <c r="E140" t="s">
        <v>1136</v>
      </c>
      <c r="F140">
        <v>4</v>
      </c>
      <c r="G140">
        <f t="shared" si="2"/>
        <v>4</v>
      </c>
      <c r="I140">
        <v>539.9</v>
      </c>
      <c r="J140">
        <v>11.9</v>
      </c>
      <c r="K140">
        <v>528</v>
      </c>
    </row>
    <row r="141" spans="1:12" x14ac:dyDescent="0.3">
      <c r="A141" t="s">
        <v>1361</v>
      </c>
      <c r="C141" t="s">
        <v>1362</v>
      </c>
      <c r="D141" t="s">
        <v>1119</v>
      </c>
      <c r="G141">
        <f t="shared" si="2"/>
        <v>0</v>
      </c>
    </row>
    <row r="142" spans="1:12" x14ac:dyDescent="0.3">
      <c r="A142" t="s">
        <v>1363</v>
      </c>
      <c r="C142" t="s">
        <v>1364</v>
      </c>
      <c r="D142" t="s">
        <v>1119</v>
      </c>
      <c r="E142" t="s">
        <v>1150</v>
      </c>
      <c r="F142">
        <v>1</v>
      </c>
      <c r="G142">
        <f t="shared" si="2"/>
        <v>1</v>
      </c>
      <c r="I142">
        <v>176.65</v>
      </c>
      <c r="J142">
        <v>18.649999999999999</v>
      </c>
      <c r="K142">
        <v>158</v>
      </c>
    </row>
    <row r="143" spans="1:12" x14ac:dyDescent="0.3">
      <c r="A143" t="s">
        <v>180</v>
      </c>
      <c r="B143" t="s">
        <v>1365</v>
      </c>
      <c r="C143" t="s">
        <v>1366</v>
      </c>
      <c r="D143" t="s">
        <v>1119</v>
      </c>
      <c r="E143" t="s">
        <v>1178</v>
      </c>
      <c r="F143">
        <v>5</v>
      </c>
      <c r="G143">
        <f t="shared" si="2"/>
        <v>5</v>
      </c>
      <c r="I143" s="2">
        <v>1090.5</v>
      </c>
      <c r="J143">
        <v>522</v>
      </c>
      <c r="K143">
        <v>434.5</v>
      </c>
      <c r="L143">
        <v>134</v>
      </c>
    </row>
    <row r="144" spans="1:12" x14ac:dyDescent="0.3">
      <c r="A144" t="s">
        <v>183</v>
      </c>
      <c r="B144" t="s">
        <v>1367</v>
      </c>
      <c r="C144" t="s">
        <v>1368</v>
      </c>
      <c r="D144" t="s">
        <v>1119</v>
      </c>
      <c r="E144" t="s">
        <v>1148</v>
      </c>
      <c r="F144">
        <v>8</v>
      </c>
      <c r="G144">
        <f t="shared" si="2"/>
        <v>8</v>
      </c>
      <c r="I144" s="2">
        <v>2024</v>
      </c>
      <c r="J144" s="2">
        <v>1218.5</v>
      </c>
      <c r="K144">
        <v>671.5</v>
      </c>
      <c r="L144">
        <v>134</v>
      </c>
    </row>
    <row r="145" spans="1:12" x14ac:dyDescent="0.3">
      <c r="A145" t="s">
        <v>184</v>
      </c>
      <c r="B145" t="s">
        <v>1369</v>
      </c>
      <c r="C145" t="s">
        <v>1370</v>
      </c>
      <c r="D145" t="s">
        <v>1119</v>
      </c>
      <c r="E145" t="s">
        <v>1148</v>
      </c>
      <c r="F145">
        <v>8</v>
      </c>
      <c r="G145">
        <f t="shared" si="2"/>
        <v>8</v>
      </c>
      <c r="I145" s="2">
        <v>2099</v>
      </c>
      <c r="J145" s="2">
        <v>1293.5</v>
      </c>
      <c r="K145">
        <v>671.5</v>
      </c>
      <c r="L145">
        <v>134</v>
      </c>
    </row>
    <row r="146" spans="1:12" x14ac:dyDescent="0.3">
      <c r="A146" t="s">
        <v>185</v>
      </c>
      <c r="B146" t="s">
        <v>1365</v>
      </c>
      <c r="C146" t="s">
        <v>1371</v>
      </c>
      <c r="D146" t="s">
        <v>1119</v>
      </c>
      <c r="E146" t="s">
        <v>1178</v>
      </c>
      <c r="F146">
        <v>5</v>
      </c>
      <c r="G146">
        <f t="shared" si="2"/>
        <v>5</v>
      </c>
      <c r="I146">
        <v>947.48</v>
      </c>
      <c r="J146">
        <v>372.4</v>
      </c>
      <c r="K146">
        <v>441.08</v>
      </c>
      <c r="L146">
        <v>134</v>
      </c>
    </row>
    <row r="147" spans="1:12" x14ac:dyDescent="0.3">
      <c r="A147" t="s">
        <v>188</v>
      </c>
      <c r="B147" t="s">
        <v>1367</v>
      </c>
      <c r="C147" t="s">
        <v>1372</v>
      </c>
      <c r="D147" t="s">
        <v>1119</v>
      </c>
      <c r="E147" t="s">
        <v>1148</v>
      </c>
      <c r="F147">
        <v>8</v>
      </c>
      <c r="G147">
        <f t="shared" si="2"/>
        <v>8</v>
      </c>
      <c r="I147" s="2">
        <v>2281.63</v>
      </c>
      <c r="J147" s="2">
        <v>1469.55</v>
      </c>
      <c r="K147">
        <v>678.08</v>
      </c>
      <c r="L147">
        <v>134</v>
      </c>
    </row>
    <row r="148" spans="1:12" x14ac:dyDescent="0.3">
      <c r="A148" t="s">
        <v>189</v>
      </c>
      <c r="B148" t="s">
        <v>1369</v>
      </c>
      <c r="C148" t="s">
        <v>1373</v>
      </c>
      <c r="D148" t="s">
        <v>1119</v>
      </c>
      <c r="E148" t="s">
        <v>1148</v>
      </c>
      <c r="F148">
        <v>8</v>
      </c>
      <c r="G148">
        <f t="shared" si="2"/>
        <v>8</v>
      </c>
      <c r="I148" s="2">
        <v>2341.63</v>
      </c>
      <c r="J148" s="2">
        <v>1529.55</v>
      </c>
      <c r="K148">
        <v>678.08</v>
      </c>
      <c r="L148">
        <v>134</v>
      </c>
    </row>
    <row r="149" spans="1:12" x14ac:dyDescent="0.3">
      <c r="A149" t="s">
        <v>191</v>
      </c>
      <c r="B149" t="s">
        <v>1365</v>
      </c>
      <c r="C149" t="s">
        <v>1374</v>
      </c>
      <c r="D149" t="s">
        <v>1119</v>
      </c>
      <c r="E149" t="s">
        <v>1178</v>
      </c>
      <c r="F149">
        <v>5</v>
      </c>
      <c r="G149">
        <f t="shared" si="2"/>
        <v>5</v>
      </c>
      <c r="I149">
        <v>947.48</v>
      </c>
      <c r="J149">
        <v>372.4</v>
      </c>
      <c r="K149">
        <v>441.08</v>
      </c>
      <c r="L149">
        <v>134</v>
      </c>
    </row>
    <row r="150" spans="1:12" x14ac:dyDescent="0.3">
      <c r="A150" t="s">
        <v>193</v>
      </c>
      <c r="B150" t="s">
        <v>1367</v>
      </c>
      <c r="C150" t="s">
        <v>1375</v>
      </c>
      <c r="D150" t="s">
        <v>1119</v>
      </c>
      <c r="E150" t="s">
        <v>1148</v>
      </c>
      <c r="F150">
        <v>8</v>
      </c>
      <c r="G150">
        <f t="shared" si="2"/>
        <v>8</v>
      </c>
      <c r="I150" s="2">
        <v>2281.63</v>
      </c>
      <c r="J150" s="2">
        <v>1469.55</v>
      </c>
      <c r="K150">
        <v>678.08</v>
      </c>
      <c r="L150">
        <v>134</v>
      </c>
    </row>
    <row r="151" spans="1:12" x14ac:dyDescent="0.3">
      <c r="A151" t="s">
        <v>194</v>
      </c>
      <c r="B151" t="s">
        <v>1369</v>
      </c>
      <c r="C151" t="s">
        <v>1376</v>
      </c>
      <c r="D151" t="s">
        <v>1119</v>
      </c>
      <c r="E151" t="s">
        <v>1148</v>
      </c>
      <c r="F151">
        <v>8</v>
      </c>
      <c r="G151">
        <f t="shared" si="2"/>
        <v>8</v>
      </c>
      <c r="I151" s="2">
        <v>2341.63</v>
      </c>
      <c r="J151" s="2">
        <v>1529.55</v>
      </c>
      <c r="K151">
        <v>678.08</v>
      </c>
      <c r="L151">
        <v>134</v>
      </c>
    </row>
    <row r="152" spans="1:12" x14ac:dyDescent="0.3">
      <c r="A152" t="s">
        <v>196</v>
      </c>
      <c r="B152" t="s">
        <v>1365</v>
      </c>
      <c r="C152" t="s">
        <v>1377</v>
      </c>
      <c r="D152" t="s">
        <v>1119</v>
      </c>
      <c r="E152" t="s">
        <v>1178</v>
      </c>
      <c r="F152">
        <v>5</v>
      </c>
      <c r="G152">
        <f t="shared" si="2"/>
        <v>5</v>
      </c>
      <c r="I152">
        <v>887.1</v>
      </c>
      <c r="J152">
        <v>318.60000000000002</v>
      </c>
      <c r="K152">
        <v>434.5</v>
      </c>
      <c r="L152">
        <v>134</v>
      </c>
    </row>
    <row r="153" spans="1:12" x14ac:dyDescent="0.3">
      <c r="A153" t="s">
        <v>198</v>
      </c>
      <c r="B153" t="s">
        <v>1367</v>
      </c>
      <c r="C153" t="s">
        <v>1378</v>
      </c>
      <c r="D153" t="s">
        <v>1119</v>
      </c>
      <c r="E153" t="s">
        <v>1148</v>
      </c>
      <c r="F153">
        <v>8</v>
      </c>
      <c r="G153">
        <f t="shared" si="2"/>
        <v>8</v>
      </c>
      <c r="I153" s="2">
        <v>1563.1</v>
      </c>
      <c r="J153">
        <v>757.6</v>
      </c>
      <c r="K153">
        <v>671.5</v>
      </c>
      <c r="L153">
        <v>134</v>
      </c>
    </row>
    <row r="154" spans="1:12" x14ac:dyDescent="0.3">
      <c r="A154" t="s">
        <v>199</v>
      </c>
      <c r="B154" t="s">
        <v>1369</v>
      </c>
      <c r="C154" t="s">
        <v>1379</v>
      </c>
      <c r="D154" t="s">
        <v>1119</v>
      </c>
      <c r="E154" t="s">
        <v>1148</v>
      </c>
      <c r="F154">
        <v>8</v>
      </c>
      <c r="G154">
        <f t="shared" si="2"/>
        <v>8</v>
      </c>
      <c r="I154" s="2">
        <v>2271.85</v>
      </c>
      <c r="J154" s="2">
        <v>1466.35</v>
      </c>
      <c r="K154">
        <v>671.5</v>
      </c>
      <c r="L154">
        <v>134</v>
      </c>
    </row>
    <row r="155" spans="1:12" x14ac:dyDescent="0.3">
      <c r="A155" t="s">
        <v>201</v>
      </c>
      <c r="B155" t="s">
        <v>1380</v>
      </c>
      <c r="C155" t="s">
        <v>1381</v>
      </c>
      <c r="D155" t="s">
        <v>1119</v>
      </c>
      <c r="E155" t="s">
        <v>1148</v>
      </c>
      <c r="F155">
        <v>8</v>
      </c>
      <c r="G155">
        <f t="shared" si="2"/>
        <v>8</v>
      </c>
      <c r="I155" s="2">
        <v>1628.1</v>
      </c>
      <c r="J155">
        <v>822.6</v>
      </c>
      <c r="K155">
        <v>671.5</v>
      </c>
      <c r="L155">
        <v>134</v>
      </c>
    </row>
    <row r="156" spans="1:12" x14ac:dyDescent="0.3">
      <c r="A156" t="s">
        <v>202</v>
      </c>
      <c r="B156" t="s">
        <v>1365</v>
      </c>
      <c r="C156" t="s">
        <v>1382</v>
      </c>
      <c r="D156" t="s">
        <v>1119</v>
      </c>
      <c r="E156" t="s">
        <v>1178</v>
      </c>
      <c r="F156">
        <v>5</v>
      </c>
      <c r="G156">
        <f t="shared" si="2"/>
        <v>5</v>
      </c>
      <c r="I156">
        <v>887.1</v>
      </c>
      <c r="J156">
        <v>318.60000000000002</v>
      </c>
      <c r="K156">
        <v>434.5</v>
      </c>
      <c r="L156">
        <v>134</v>
      </c>
    </row>
    <row r="157" spans="1:12" x14ac:dyDescent="0.3">
      <c r="A157" t="s">
        <v>203</v>
      </c>
      <c r="B157" t="s">
        <v>1367</v>
      </c>
      <c r="C157" t="s">
        <v>1383</v>
      </c>
      <c r="D157" t="s">
        <v>1119</v>
      </c>
      <c r="E157" t="s">
        <v>1148</v>
      </c>
      <c r="F157">
        <v>8</v>
      </c>
      <c r="G157">
        <f t="shared" si="2"/>
        <v>8</v>
      </c>
      <c r="I157" s="2">
        <v>1563.1</v>
      </c>
      <c r="J157">
        <v>757.6</v>
      </c>
      <c r="K157">
        <v>671.5</v>
      </c>
      <c r="L157">
        <v>134</v>
      </c>
    </row>
    <row r="158" spans="1:12" x14ac:dyDescent="0.3">
      <c r="A158" t="s">
        <v>205</v>
      </c>
      <c r="B158" t="s">
        <v>1369</v>
      </c>
      <c r="C158" t="s">
        <v>1384</v>
      </c>
      <c r="D158" t="s">
        <v>1119</v>
      </c>
      <c r="E158" t="s">
        <v>1148</v>
      </c>
      <c r="F158">
        <v>8</v>
      </c>
      <c r="G158">
        <f t="shared" si="2"/>
        <v>8</v>
      </c>
      <c r="I158" s="2">
        <v>2271.85</v>
      </c>
      <c r="J158" s="2">
        <v>1466.35</v>
      </c>
      <c r="K158">
        <v>671.5</v>
      </c>
      <c r="L158">
        <v>134</v>
      </c>
    </row>
    <row r="159" spans="1:12" x14ac:dyDescent="0.3">
      <c r="A159" t="s">
        <v>207</v>
      </c>
      <c r="B159" t="s">
        <v>1380</v>
      </c>
      <c r="C159" t="s">
        <v>1385</v>
      </c>
      <c r="D159" t="s">
        <v>1119</v>
      </c>
      <c r="E159" t="s">
        <v>1148</v>
      </c>
      <c r="F159">
        <v>8</v>
      </c>
      <c r="G159">
        <f t="shared" si="2"/>
        <v>8</v>
      </c>
      <c r="I159" s="2">
        <v>1628.1</v>
      </c>
      <c r="J159">
        <v>822.6</v>
      </c>
      <c r="K159">
        <v>671.5</v>
      </c>
      <c r="L159">
        <v>134</v>
      </c>
    </row>
    <row r="160" spans="1:12" x14ac:dyDescent="0.3">
      <c r="A160" t="s">
        <v>208</v>
      </c>
      <c r="B160" t="s">
        <v>1365</v>
      </c>
      <c r="C160" t="s">
        <v>1386</v>
      </c>
      <c r="D160" t="s">
        <v>1119</v>
      </c>
      <c r="E160" t="s">
        <v>1178</v>
      </c>
      <c r="F160">
        <v>5</v>
      </c>
      <c r="G160">
        <f t="shared" si="2"/>
        <v>5</v>
      </c>
      <c r="I160" s="2">
        <v>1022.1</v>
      </c>
      <c r="J160">
        <v>453.6</v>
      </c>
      <c r="K160">
        <v>434.5</v>
      </c>
      <c r="L160">
        <v>134</v>
      </c>
    </row>
    <row r="161" spans="1:12" x14ac:dyDescent="0.3">
      <c r="A161" t="s">
        <v>210</v>
      </c>
      <c r="B161" t="s">
        <v>1367</v>
      </c>
      <c r="C161" t="s">
        <v>1387</v>
      </c>
      <c r="D161" t="s">
        <v>1119</v>
      </c>
      <c r="E161" t="s">
        <v>1148</v>
      </c>
      <c r="F161">
        <v>8</v>
      </c>
      <c r="G161">
        <f t="shared" si="2"/>
        <v>8</v>
      </c>
      <c r="I161" s="2">
        <v>1639.1</v>
      </c>
      <c r="J161">
        <v>833.6</v>
      </c>
      <c r="K161">
        <v>671.5</v>
      </c>
      <c r="L161">
        <v>134</v>
      </c>
    </row>
    <row r="162" spans="1:12" x14ac:dyDescent="0.3">
      <c r="A162" t="s">
        <v>213</v>
      </c>
      <c r="B162" t="s">
        <v>1369</v>
      </c>
      <c r="C162" t="s">
        <v>1388</v>
      </c>
      <c r="D162" t="s">
        <v>1119</v>
      </c>
      <c r="E162" t="s">
        <v>1148</v>
      </c>
      <c r="F162">
        <v>8</v>
      </c>
      <c r="G162">
        <f t="shared" si="2"/>
        <v>8</v>
      </c>
      <c r="I162" s="2">
        <v>2139.35</v>
      </c>
      <c r="J162" s="2">
        <v>1333.85</v>
      </c>
      <c r="K162">
        <v>671.5</v>
      </c>
      <c r="L162">
        <v>134</v>
      </c>
    </row>
    <row r="163" spans="1:12" x14ac:dyDescent="0.3">
      <c r="A163" t="s">
        <v>214</v>
      </c>
      <c r="B163" t="s">
        <v>1380</v>
      </c>
      <c r="C163" t="s">
        <v>1389</v>
      </c>
      <c r="D163" t="s">
        <v>1119</v>
      </c>
      <c r="E163" t="s">
        <v>1148</v>
      </c>
      <c r="F163">
        <v>8</v>
      </c>
      <c r="G163">
        <f t="shared" si="2"/>
        <v>8</v>
      </c>
      <c r="I163" s="2">
        <v>1704.1</v>
      </c>
      <c r="J163">
        <v>898.6</v>
      </c>
      <c r="K163">
        <v>671.5</v>
      </c>
      <c r="L163">
        <v>134</v>
      </c>
    </row>
    <row r="164" spans="1:12" x14ac:dyDescent="0.3">
      <c r="A164" t="s">
        <v>215</v>
      </c>
      <c r="B164" t="s">
        <v>1365</v>
      </c>
      <c r="C164" t="s">
        <v>1390</v>
      </c>
      <c r="D164" t="s">
        <v>1119</v>
      </c>
      <c r="E164" t="s">
        <v>1178</v>
      </c>
      <c r="F164">
        <v>5</v>
      </c>
      <c r="G164">
        <f t="shared" si="2"/>
        <v>5</v>
      </c>
      <c r="I164">
        <v>879.6</v>
      </c>
      <c r="J164">
        <v>291.35000000000002</v>
      </c>
      <c r="K164">
        <v>454.25</v>
      </c>
      <c r="L164">
        <v>134</v>
      </c>
    </row>
    <row r="165" spans="1:12" x14ac:dyDescent="0.3">
      <c r="A165" t="s">
        <v>218</v>
      </c>
      <c r="B165" t="s">
        <v>1367</v>
      </c>
      <c r="C165" t="s">
        <v>1391</v>
      </c>
      <c r="D165" t="s">
        <v>1119</v>
      </c>
      <c r="E165" t="s">
        <v>1148</v>
      </c>
      <c r="F165">
        <v>8</v>
      </c>
      <c r="G165">
        <f t="shared" si="2"/>
        <v>8</v>
      </c>
      <c r="I165" s="2">
        <v>1546.1</v>
      </c>
      <c r="J165">
        <v>720.85</v>
      </c>
      <c r="K165">
        <v>691.25</v>
      </c>
      <c r="L165">
        <v>134</v>
      </c>
    </row>
    <row r="166" spans="1:12" x14ac:dyDescent="0.3">
      <c r="A166" t="s">
        <v>219</v>
      </c>
      <c r="B166" t="s">
        <v>1369</v>
      </c>
      <c r="C166" t="s">
        <v>1392</v>
      </c>
      <c r="D166" t="s">
        <v>1119</v>
      </c>
      <c r="E166" t="s">
        <v>1148</v>
      </c>
      <c r="F166">
        <v>8</v>
      </c>
      <c r="G166">
        <f t="shared" si="2"/>
        <v>8</v>
      </c>
      <c r="I166" s="2">
        <v>2358.35</v>
      </c>
      <c r="J166" s="2">
        <v>1493.6</v>
      </c>
      <c r="K166">
        <v>730.75</v>
      </c>
      <c r="L166">
        <v>134</v>
      </c>
    </row>
    <row r="167" spans="1:12" x14ac:dyDescent="0.3">
      <c r="A167" t="s">
        <v>220</v>
      </c>
      <c r="B167" t="s">
        <v>1365</v>
      </c>
      <c r="C167" t="s">
        <v>3170</v>
      </c>
      <c r="D167" t="s">
        <v>1119</v>
      </c>
      <c r="E167" t="s">
        <v>1178</v>
      </c>
      <c r="F167">
        <v>5</v>
      </c>
      <c r="G167">
        <f t="shared" si="2"/>
        <v>5</v>
      </c>
      <c r="I167">
        <v>879.6</v>
      </c>
      <c r="J167">
        <v>291.35000000000002</v>
      </c>
      <c r="K167">
        <v>454.25</v>
      </c>
      <c r="L167">
        <v>134</v>
      </c>
    </row>
    <row r="168" spans="1:12" x14ac:dyDescent="0.3">
      <c r="A168" t="s">
        <v>222</v>
      </c>
      <c r="B168" t="s">
        <v>1367</v>
      </c>
      <c r="C168" t="s">
        <v>3171</v>
      </c>
      <c r="D168" t="s">
        <v>1119</v>
      </c>
      <c r="E168" t="s">
        <v>1148</v>
      </c>
      <c r="F168">
        <v>8</v>
      </c>
      <c r="G168">
        <f t="shared" si="2"/>
        <v>8</v>
      </c>
      <c r="I168" s="2">
        <v>1546.1</v>
      </c>
      <c r="J168">
        <v>720.85</v>
      </c>
      <c r="K168">
        <v>691.25</v>
      </c>
      <c r="L168">
        <v>134</v>
      </c>
    </row>
    <row r="169" spans="1:12" x14ac:dyDescent="0.3">
      <c r="A169" t="s">
        <v>223</v>
      </c>
      <c r="B169" t="s">
        <v>1369</v>
      </c>
      <c r="C169" t="s">
        <v>3172</v>
      </c>
      <c r="D169" t="s">
        <v>1119</v>
      </c>
      <c r="E169" t="s">
        <v>1148</v>
      </c>
      <c r="F169">
        <v>8</v>
      </c>
      <c r="G169">
        <f t="shared" si="2"/>
        <v>8</v>
      </c>
      <c r="I169" s="2">
        <v>2358.35</v>
      </c>
      <c r="J169" s="2">
        <v>1493.6</v>
      </c>
      <c r="K169">
        <v>730.75</v>
      </c>
      <c r="L169">
        <v>134</v>
      </c>
    </row>
    <row r="170" spans="1:12" x14ac:dyDescent="0.3">
      <c r="A170" t="s">
        <v>224</v>
      </c>
      <c r="B170" t="s">
        <v>1396</v>
      </c>
      <c r="C170" t="s">
        <v>1397</v>
      </c>
      <c r="D170" t="s">
        <v>1119</v>
      </c>
      <c r="E170" t="s">
        <v>1229</v>
      </c>
      <c r="F170">
        <v>3</v>
      </c>
      <c r="G170">
        <f t="shared" si="2"/>
        <v>3</v>
      </c>
      <c r="I170">
        <v>685.5</v>
      </c>
      <c r="J170">
        <v>255.25</v>
      </c>
      <c r="K170">
        <v>296.25</v>
      </c>
      <c r="L170">
        <v>134</v>
      </c>
    </row>
    <row r="171" spans="1:12" x14ac:dyDescent="0.3">
      <c r="A171" t="s">
        <v>227</v>
      </c>
      <c r="B171" t="s">
        <v>1398</v>
      </c>
      <c r="C171" t="s">
        <v>1399</v>
      </c>
      <c r="D171" t="s">
        <v>1119</v>
      </c>
      <c r="E171" t="s">
        <v>1120</v>
      </c>
      <c r="F171">
        <v>7</v>
      </c>
      <c r="G171">
        <f t="shared" si="2"/>
        <v>7</v>
      </c>
      <c r="I171" s="2">
        <v>1175.2</v>
      </c>
      <c r="J171">
        <v>428.95</v>
      </c>
      <c r="K171">
        <v>612.25</v>
      </c>
      <c r="L171">
        <v>134</v>
      </c>
    </row>
    <row r="172" spans="1:12" x14ac:dyDescent="0.3">
      <c r="A172" t="s">
        <v>228</v>
      </c>
      <c r="B172" t="s">
        <v>1400</v>
      </c>
      <c r="C172" t="s">
        <v>1401</v>
      </c>
      <c r="D172" t="s">
        <v>1119</v>
      </c>
      <c r="E172" t="s">
        <v>1148</v>
      </c>
      <c r="F172">
        <v>8</v>
      </c>
      <c r="G172">
        <f t="shared" si="2"/>
        <v>8</v>
      </c>
      <c r="I172" s="2">
        <v>1254.2</v>
      </c>
      <c r="J172">
        <v>428.95</v>
      </c>
      <c r="K172">
        <v>691.25</v>
      </c>
      <c r="L172">
        <v>134</v>
      </c>
    </row>
    <row r="173" spans="1:12" x14ac:dyDescent="0.3">
      <c r="A173" t="s">
        <v>229</v>
      </c>
      <c r="B173" t="s">
        <v>1396</v>
      </c>
      <c r="C173" t="s">
        <v>1402</v>
      </c>
      <c r="D173" t="s">
        <v>1119</v>
      </c>
      <c r="E173" t="s">
        <v>1229</v>
      </c>
      <c r="F173">
        <v>3</v>
      </c>
      <c r="G173">
        <f t="shared" si="2"/>
        <v>3</v>
      </c>
      <c r="I173">
        <v>685.5</v>
      </c>
      <c r="J173">
        <v>255.25</v>
      </c>
      <c r="K173">
        <v>296.25</v>
      </c>
      <c r="L173">
        <v>134</v>
      </c>
    </row>
    <row r="174" spans="1:12" x14ac:dyDescent="0.3">
      <c r="A174" t="s">
        <v>231</v>
      </c>
      <c r="B174" t="s">
        <v>1398</v>
      </c>
      <c r="C174" t="s">
        <v>1403</v>
      </c>
      <c r="D174" t="s">
        <v>1119</v>
      </c>
      <c r="E174" t="s">
        <v>1120</v>
      </c>
      <c r="F174">
        <v>7</v>
      </c>
      <c r="G174">
        <f t="shared" si="2"/>
        <v>7</v>
      </c>
      <c r="I174" s="2">
        <v>1175.2</v>
      </c>
      <c r="J174">
        <v>428.95</v>
      </c>
      <c r="K174">
        <v>612.25</v>
      </c>
      <c r="L174">
        <v>134</v>
      </c>
    </row>
    <row r="175" spans="1:12" x14ac:dyDescent="0.3">
      <c r="A175" t="s">
        <v>232</v>
      </c>
      <c r="B175" t="s">
        <v>1400</v>
      </c>
      <c r="C175" t="s">
        <v>1404</v>
      </c>
      <c r="D175" t="s">
        <v>1119</v>
      </c>
      <c r="E175" t="s">
        <v>1148</v>
      </c>
      <c r="F175">
        <v>8</v>
      </c>
      <c r="G175">
        <f t="shared" si="2"/>
        <v>8</v>
      </c>
      <c r="I175" s="2">
        <v>1254.2</v>
      </c>
      <c r="J175">
        <v>428.95</v>
      </c>
      <c r="K175">
        <v>691.25</v>
      </c>
      <c r="L175">
        <v>134</v>
      </c>
    </row>
    <row r="176" spans="1:12" x14ac:dyDescent="0.3">
      <c r="A176" t="s">
        <v>233</v>
      </c>
      <c r="C176" t="s">
        <v>1405</v>
      </c>
      <c r="D176" t="s">
        <v>1119</v>
      </c>
      <c r="E176" t="s">
        <v>1178</v>
      </c>
      <c r="F176">
        <v>5</v>
      </c>
      <c r="G176">
        <f t="shared" si="2"/>
        <v>5</v>
      </c>
      <c r="I176" s="2">
        <v>1031.9000000000001</v>
      </c>
      <c r="J176">
        <v>404.15</v>
      </c>
      <c r="K176">
        <v>493.75</v>
      </c>
      <c r="L176">
        <v>134</v>
      </c>
    </row>
    <row r="177" spans="1:12" x14ac:dyDescent="0.3">
      <c r="A177" t="s">
        <v>236</v>
      </c>
      <c r="B177">
        <v>1000</v>
      </c>
      <c r="C177" t="s">
        <v>1406</v>
      </c>
      <c r="D177" t="s">
        <v>1119</v>
      </c>
      <c r="E177" t="s">
        <v>1148</v>
      </c>
      <c r="F177">
        <v>8</v>
      </c>
      <c r="G177">
        <f t="shared" si="2"/>
        <v>8</v>
      </c>
      <c r="I177" s="2">
        <v>1672.1</v>
      </c>
      <c r="J177">
        <v>807.35</v>
      </c>
      <c r="K177">
        <v>730.75</v>
      </c>
      <c r="L177">
        <v>134</v>
      </c>
    </row>
    <row r="178" spans="1:12" x14ac:dyDescent="0.3">
      <c r="A178" t="s">
        <v>237</v>
      </c>
      <c r="B178">
        <v>2000</v>
      </c>
      <c r="C178" t="s">
        <v>1407</v>
      </c>
      <c r="D178" t="s">
        <v>1119</v>
      </c>
      <c r="E178" t="s">
        <v>1148</v>
      </c>
      <c r="F178">
        <v>8</v>
      </c>
      <c r="G178">
        <f t="shared" si="2"/>
        <v>8</v>
      </c>
      <c r="I178" s="2">
        <v>2412.35</v>
      </c>
      <c r="J178" s="2">
        <v>1547.6</v>
      </c>
      <c r="K178">
        <v>730.75</v>
      </c>
      <c r="L178">
        <v>134</v>
      </c>
    </row>
    <row r="179" spans="1:12" x14ac:dyDescent="0.3">
      <c r="A179" t="s">
        <v>238</v>
      </c>
      <c r="B179">
        <v>3000</v>
      </c>
      <c r="C179" t="s">
        <v>1408</v>
      </c>
      <c r="D179" t="s">
        <v>1119</v>
      </c>
      <c r="E179" t="s">
        <v>1148</v>
      </c>
      <c r="F179">
        <v>8</v>
      </c>
      <c r="G179">
        <f t="shared" si="2"/>
        <v>8</v>
      </c>
      <c r="I179" s="2">
        <v>2477.35</v>
      </c>
      <c r="J179" s="2">
        <v>1612.6</v>
      </c>
      <c r="K179">
        <v>730.75</v>
      </c>
      <c r="L179">
        <v>134</v>
      </c>
    </row>
    <row r="180" spans="1:12" x14ac:dyDescent="0.3">
      <c r="A180" t="s">
        <v>239</v>
      </c>
      <c r="B180">
        <v>500</v>
      </c>
      <c r="C180" t="s">
        <v>1409</v>
      </c>
      <c r="D180" t="s">
        <v>1119</v>
      </c>
      <c r="E180" t="s">
        <v>1178</v>
      </c>
      <c r="F180">
        <v>5</v>
      </c>
      <c r="G180">
        <f t="shared" si="2"/>
        <v>5</v>
      </c>
      <c r="I180" s="2">
        <v>1268.9000000000001</v>
      </c>
      <c r="J180">
        <v>404.15</v>
      </c>
      <c r="K180">
        <v>730.75</v>
      </c>
      <c r="L180">
        <v>134</v>
      </c>
    </row>
    <row r="181" spans="1:12" x14ac:dyDescent="0.3">
      <c r="A181" t="s">
        <v>241</v>
      </c>
      <c r="B181">
        <v>1000</v>
      </c>
      <c r="C181" t="s">
        <v>1410</v>
      </c>
      <c r="D181" t="s">
        <v>1119</v>
      </c>
      <c r="E181" t="s">
        <v>1148</v>
      </c>
      <c r="F181">
        <v>8</v>
      </c>
      <c r="G181">
        <f t="shared" si="2"/>
        <v>8</v>
      </c>
      <c r="I181" s="2">
        <v>1672.1</v>
      </c>
      <c r="J181">
        <v>807.35</v>
      </c>
      <c r="K181">
        <v>730.75</v>
      </c>
      <c r="L181">
        <v>134</v>
      </c>
    </row>
    <row r="182" spans="1:12" x14ac:dyDescent="0.3">
      <c r="A182" t="s">
        <v>242</v>
      </c>
      <c r="B182">
        <v>2000</v>
      </c>
      <c r="C182" t="s">
        <v>1411</v>
      </c>
      <c r="D182" t="s">
        <v>1119</v>
      </c>
      <c r="E182" t="s">
        <v>1148</v>
      </c>
      <c r="F182">
        <v>8</v>
      </c>
      <c r="G182">
        <f t="shared" si="2"/>
        <v>8</v>
      </c>
      <c r="I182" s="2">
        <v>2412.35</v>
      </c>
      <c r="J182" s="2">
        <v>1547.6</v>
      </c>
      <c r="K182">
        <v>730.75</v>
      </c>
      <c r="L182">
        <v>134</v>
      </c>
    </row>
    <row r="183" spans="1:12" x14ac:dyDescent="0.3">
      <c r="A183" t="s">
        <v>243</v>
      </c>
      <c r="B183">
        <v>3000</v>
      </c>
      <c r="C183" t="s">
        <v>1412</v>
      </c>
      <c r="D183" t="s">
        <v>1119</v>
      </c>
      <c r="E183" t="s">
        <v>1148</v>
      </c>
      <c r="F183">
        <v>8</v>
      </c>
      <c r="G183">
        <f t="shared" si="2"/>
        <v>8</v>
      </c>
      <c r="I183" s="2">
        <v>2477.35</v>
      </c>
      <c r="J183" s="2">
        <v>1612.6</v>
      </c>
      <c r="K183">
        <v>730.75</v>
      </c>
      <c r="L183">
        <v>134</v>
      </c>
    </row>
    <row r="184" spans="1:12" x14ac:dyDescent="0.3">
      <c r="A184" t="s">
        <v>244</v>
      </c>
      <c r="B184">
        <v>500</v>
      </c>
      <c r="C184" t="s">
        <v>1413</v>
      </c>
      <c r="D184" t="s">
        <v>1119</v>
      </c>
      <c r="E184" t="s">
        <v>1178</v>
      </c>
      <c r="F184">
        <v>5</v>
      </c>
      <c r="G184">
        <f t="shared" si="2"/>
        <v>5</v>
      </c>
      <c r="I184" s="2">
        <v>1031.9000000000001</v>
      </c>
      <c r="J184">
        <v>404.15</v>
      </c>
      <c r="K184">
        <v>493.75</v>
      </c>
      <c r="L184">
        <v>134</v>
      </c>
    </row>
    <row r="185" spans="1:12" x14ac:dyDescent="0.3">
      <c r="A185" t="s">
        <v>246</v>
      </c>
      <c r="B185">
        <v>1000</v>
      </c>
      <c r="C185" t="s">
        <v>1414</v>
      </c>
      <c r="D185" t="s">
        <v>1119</v>
      </c>
      <c r="E185" t="s">
        <v>1148</v>
      </c>
      <c r="F185">
        <v>8</v>
      </c>
      <c r="G185">
        <f t="shared" si="2"/>
        <v>8</v>
      </c>
      <c r="I185" s="2">
        <v>1672.1</v>
      </c>
      <c r="J185">
        <v>807.35</v>
      </c>
      <c r="K185">
        <v>730.75</v>
      </c>
      <c r="L185">
        <v>134</v>
      </c>
    </row>
    <row r="186" spans="1:12" x14ac:dyDescent="0.3">
      <c r="A186" t="s">
        <v>247</v>
      </c>
      <c r="B186">
        <v>2000</v>
      </c>
      <c r="C186" t="s">
        <v>1415</v>
      </c>
      <c r="D186" t="s">
        <v>1119</v>
      </c>
      <c r="E186" t="s">
        <v>1148</v>
      </c>
      <c r="F186">
        <v>8</v>
      </c>
      <c r="G186">
        <f t="shared" si="2"/>
        <v>8</v>
      </c>
      <c r="I186" s="2">
        <v>2412.35</v>
      </c>
      <c r="J186" s="2">
        <v>1547.6</v>
      </c>
      <c r="K186">
        <v>730.75</v>
      </c>
      <c r="L186">
        <v>134</v>
      </c>
    </row>
    <row r="187" spans="1:12" x14ac:dyDescent="0.3">
      <c r="A187" t="s">
        <v>248</v>
      </c>
      <c r="B187">
        <v>3000</v>
      </c>
      <c r="C187" t="s">
        <v>1416</v>
      </c>
      <c r="D187" t="s">
        <v>1119</v>
      </c>
      <c r="E187" t="s">
        <v>1148</v>
      </c>
      <c r="F187">
        <v>8</v>
      </c>
      <c r="G187">
        <f t="shared" si="2"/>
        <v>8</v>
      </c>
      <c r="I187" s="2">
        <v>2477.35</v>
      </c>
      <c r="J187" s="2">
        <v>1612.6</v>
      </c>
      <c r="K187">
        <v>730.75</v>
      </c>
      <c r="L187">
        <v>134</v>
      </c>
    </row>
    <row r="188" spans="1:12" x14ac:dyDescent="0.3">
      <c r="A188" t="s">
        <v>249</v>
      </c>
      <c r="B188">
        <v>500</v>
      </c>
      <c r="C188" t="s">
        <v>1417</v>
      </c>
      <c r="D188" t="s">
        <v>1119</v>
      </c>
      <c r="E188" t="s">
        <v>1178</v>
      </c>
      <c r="F188">
        <v>5</v>
      </c>
      <c r="G188">
        <f t="shared" si="2"/>
        <v>5</v>
      </c>
      <c r="I188">
        <v>988.6</v>
      </c>
      <c r="J188">
        <v>360.85</v>
      </c>
      <c r="K188">
        <v>493.75</v>
      </c>
      <c r="L188">
        <v>134</v>
      </c>
    </row>
    <row r="189" spans="1:12" x14ac:dyDescent="0.3">
      <c r="A189" t="s">
        <v>251</v>
      </c>
      <c r="B189">
        <v>1000</v>
      </c>
      <c r="C189" t="s">
        <v>1418</v>
      </c>
      <c r="D189" t="s">
        <v>1119</v>
      </c>
      <c r="E189" t="s">
        <v>1148</v>
      </c>
      <c r="F189">
        <v>8</v>
      </c>
      <c r="G189">
        <f t="shared" si="2"/>
        <v>8</v>
      </c>
      <c r="I189" s="2">
        <v>1672.1</v>
      </c>
      <c r="J189">
        <v>807.35</v>
      </c>
      <c r="K189">
        <v>730.75</v>
      </c>
      <c r="L189">
        <v>134</v>
      </c>
    </row>
    <row r="190" spans="1:12" x14ac:dyDescent="0.3">
      <c r="A190" t="s">
        <v>252</v>
      </c>
      <c r="B190">
        <v>2000</v>
      </c>
      <c r="C190" t="s">
        <v>1411</v>
      </c>
      <c r="D190" t="s">
        <v>1119</v>
      </c>
      <c r="E190" t="s">
        <v>1148</v>
      </c>
      <c r="F190">
        <v>8</v>
      </c>
      <c r="G190">
        <f t="shared" si="2"/>
        <v>8</v>
      </c>
      <c r="I190" s="2">
        <v>2412.35</v>
      </c>
      <c r="J190" s="2">
        <v>1547.6</v>
      </c>
      <c r="K190">
        <v>730.75</v>
      </c>
      <c r="L190">
        <v>134</v>
      </c>
    </row>
    <row r="191" spans="1:12" x14ac:dyDescent="0.3">
      <c r="A191" t="s">
        <v>253</v>
      </c>
      <c r="B191">
        <v>3000</v>
      </c>
      <c r="C191" t="s">
        <v>1412</v>
      </c>
      <c r="D191" t="s">
        <v>1119</v>
      </c>
      <c r="E191" t="s">
        <v>1148</v>
      </c>
      <c r="F191">
        <v>8</v>
      </c>
      <c r="G191">
        <f t="shared" si="2"/>
        <v>8</v>
      </c>
      <c r="I191" s="2">
        <v>2477.35</v>
      </c>
      <c r="J191" s="2">
        <v>1612.6</v>
      </c>
      <c r="K191">
        <v>730.75</v>
      </c>
      <c r="L191">
        <v>134</v>
      </c>
    </row>
    <row r="192" spans="1:12" x14ac:dyDescent="0.3">
      <c r="A192" t="s">
        <v>254</v>
      </c>
      <c r="B192">
        <v>500</v>
      </c>
      <c r="C192" t="s">
        <v>1419</v>
      </c>
      <c r="D192" t="s">
        <v>1119</v>
      </c>
      <c r="E192" t="s">
        <v>1178</v>
      </c>
      <c r="F192">
        <v>5</v>
      </c>
      <c r="G192">
        <f t="shared" si="2"/>
        <v>5</v>
      </c>
      <c r="I192" s="2">
        <v>1031.9000000000001</v>
      </c>
      <c r="J192">
        <v>404.15</v>
      </c>
      <c r="K192">
        <v>493.75</v>
      </c>
      <c r="L192">
        <v>134</v>
      </c>
    </row>
    <row r="193" spans="1:12" x14ac:dyDescent="0.3">
      <c r="A193" t="s">
        <v>256</v>
      </c>
      <c r="B193">
        <v>1000</v>
      </c>
      <c r="C193" t="s">
        <v>1420</v>
      </c>
      <c r="D193" t="s">
        <v>1119</v>
      </c>
      <c r="E193" t="s">
        <v>1148</v>
      </c>
      <c r="F193">
        <v>8</v>
      </c>
      <c r="G193">
        <f t="shared" si="2"/>
        <v>8</v>
      </c>
      <c r="I193" s="2">
        <v>1672.1</v>
      </c>
      <c r="J193">
        <v>807.35</v>
      </c>
      <c r="K193">
        <v>730.75</v>
      </c>
      <c r="L193">
        <v>134</v>
      </c>
    </row>
    <row r="194" spans="1:12" x14ac:dyDescent="0.3">
      <c r="A194" t="s">
        <v>257</v>
      </c>
      <c r="B194">
        <v>2000</v>
      </c>
      <c r="C194" t="s">
        <v>1421</v>
      </c>
      <c r="D194" t="s">
        <v>1119</v>
      </c>
      <c r="E194" t="s">
        <v>1148</v>
      </c>
      <c r="F194">
        <v>8</v>
      </c>
      <c r="G194">
        <f t="shared" si="2"/>
        <v>8</v>
      </c>
      <c r="I194" s="2">
        <v>2412.35</v>
      </c>
      <c r="J194" s="2">
        <v>1547.6</v>
      </c>
      <c r="K194">
        <v>730.75</v>
      </c>
      <c r="L194">
        <v>134</v>
      </c>
    </row>
    <row r="195" spans="1:12" x14ac:dyDescent="0.3">
      <c r="A195" t="s">
        <v>258</v>
      </c>
      <c r="B195">
        <v>3000</v>
      </c>
      <c r="C195" t="s">
        <v>1422</v>
      </c>
      <c r="D195" t="s">
        <v>1119</v>
      </c>
      <c r="E195" t="s">
        <v>1148</v>
      </c>
      <c r="F195">
        <v>8</v>
      </c>
      <c r="G195">
        <f t="shared" ref="G195:G258" si="3">(F195-INT(F195))*5/3+INT(F195)</f>
        <v>8</v>
      </c>
      <c r="I195" s="2">
        <v>2477.35</v>
      </c>
      <c r="J195" s="2">
        <v>1612.6</v>
      </c>
      <c r="K195">
        <v>730.75</v>
      </c>
      <c r="L195">
        <v>134</v>
      </c>
    </row>
    <row r="196" spans="1:12" x14ac:dyDescent="0.3">
      <c r="A196" t="s">
        <v>259</v>
      </c>
      <c r="B196" t="s">
        <v>1365</v>
      </c>
      <c r="C196" t="s">
        <v>1423</v>
      </c>
      <c r="D196" t="s">
        <v>1119</v>
      </c>
      <c r="E196" t="s">
        <v>1178</v>
      </c>
      <c r="F196">
        <v>5</v>
      </c>
      <c r="G196">
        <f t="shared" si="3"/>
        <v>5</v>
      </c>
      <c r="I196" s="2">
        <v>1097.3499999999999</v>
      </c>
      <c r="J196">
        <v>489.35</v>
      </c>
      <c r="K196">
        <v>474</v>
      </c>
      <c r="L196">
        <v>134</v>
      </c>
    </row>
    <row r="197" spans="1:12" x14ac:dyDescent="0.3">
      <c r="A197" t="s">
        <v>262</v>
      </c>
      <c r="B197" t="s">
        <v>1367</v>
      </c>
      <c r="C197" t="s">
        <v>1425</v>
      </c>
      <c r="D197" t="s">
        <v>1119</v>
      </c>
      <c r="E197" t="s">
        <v>1148</v>
      </c>
      <c r="F197">
        <v>8</v>
      </c>
      <c r="G197">
        <f t="shared" si="3"/>
        <v>8</v>
      </c>
      <c r="I197" s="2">
        <v>2346.1</v>
      </c>
      <c r="J197" s="2">
        <v>1501.1</v>
      </c>
      <c r="K197">
        <v>711</v>
      </c>
      <c r="L197">
        <v>134</v>
      </c>
    </row>
    <row r="198" spans="1:12" x14ac:dyDescent="0.3">
      <c r="A198" t="s">
        <v>263</v>
      </c>
      <c r="B198" t="s">
        <v>1369</v>
      </c>
      <c r="C198" t="s">
        <v>1426</v>
      </c>
      <c r="D198" t="s">
        <v>1119</v>
      </c>
      <c r="E198" t="s">
        <v>1148</v>
      </c>
      <c r="F198">
        <v>8</v>
      </c>
      <c r="G198">
        <f t="shared" si="3"/>
        <v>8</v>
      </c>
      <c r="I198" s="2">
        <v>2346.1</v>
      </c>
      <c r="J198" s="2">
        <v>1501.1</v>
      </c>
      <c r="K198">
        <v>711</v>
      </c>
      <c r="L198">
        <v>134</v>
      </c>
    </row>
    <row r="199" spans="1:12" x14ac:dyDescent="0.3">
      <c r="A199" t="s">
        <v>264</v>
      </c>
      <c r="B199" t="s">
        <v>1380</v>
      </c>
      <c r="C199" t="s">
        <v>1427</v>
      </c>
      <c r="D199" t="s">
        <v>1119</v>
      </c>
      <c r="E199" t="s">
        <v>1148</v>
      </c>
      <c r="F199">
        <v>8</v>
      </c>
      <c r="G199">
        <f t="shared" si="3"/>
        <v>8</v>
      </c>
      <c r="I199" s="2">
        <v>2646.1</v>
      </c>
      <c r="J199" s="2">
        <v>1801.1</v>
      </c>
      <c r="K199">
        <v>711</v>
      </c>
      <c r="L199">
        <v>134</v>
      </c>
    </row>
    <row r="200" spans="1:12" x14ac:dyDescent="0.3">
      <c r="A200" t="s">
        <v>265</v>
      </c>
      <c r="B200" t="s">
        <v>1365</v>
      </c>
      <c r="C200" t="s">
        <v>1428</v>
      </c>
      <c r="D200" t="s">
        <v>1119</v>
      </c>
      <c r="E200" t="s">
        <v>1178</v>
      </c>
      <c r="F200">
        <v>5</v>
      </c>
      <c r="G200">
        <f t="shared" si="3"/>
        <v>5</v>
      </c>
      <c r="I200" s="2">
        <v>1097.3499999999999</v>
      </c>
      <c r="J200">
        <v>489.35</v>
      </c>
      <c r="K200">
        <v>474</v>
      </c>
      <c r="L200">
        <v>134</v>
      </c>
    </row>
    <row r="201" spans="1:12" x14ac:dyDescent="0.3">
      <c r="A201" t="s">
        <v>267</v>
      </c>
      <c r="B201" t="s">
        <v>1367</v>
      </c>
      <c r="C201" t="s">
        <v>1429</v>
      </c>
      <c r="D201" t="s">
        <v>1119</v>
      </c>
      <c r="E201" t="s">
        <v>1148</v>
      </c>
      <c r="F201">
        <v>8</v>
      </c>
      <c r="G201">
        <f t="shared" si="3"/>
        <v>8</v>
      </c>
      <c r="I201" s="2">
        <v>2346.1</v>
      </c>
      <c r="J201" s="2">
        <v>1501.1</v>
      </c>
      <c r="K201">
        <v>711</v>
      </c>
      <c r="L201">
        <v>134</v>
      </c>
    </row>
    <row r="202" spans="1:12" x14ac:dyDescent="0.3">
      <c r="A202" t="s">
        <v>268</v>
      </c>
      <c r="B202" t="s">
        <v>1369</v>
      </c>
      <c r="C202" t="s">
        <v>1430</v>
      </c>
      <c r="D202" t="s">
        <v>1119</v>
      </c>
      <c r="E202" t="s">
        <v>1148</v>
      </c>
      <c r="F202">
        <v>8</v>
      </c>
      <c r="G202">
        <f t="shared" si="3"/>
        <v>8</v>
      </c>
      <c r="I202" s="2">
        <v>2346.1</v>
      </c>
      <c r="J202" s="2">
        <v>1501.1</v>
      </c>
      <c r="K202">
        <v>711</v>
      </c>
      <c r="L202">
        <v>134</v>
      </c>
    </row>
    <row r="203" spans="1:12" x14ac:dyDescent="0.3">
      <c r="A203" t="s">
        <v>269</v>
      </c>
      <c r="B203" t="s">
        <v>1380</v>
      </c>
      <c r="C203" t="s">
        <v>1431</v>
      </c>
      <c r="D203" t="s">
        <v>1119</v>
      </c>
      <c r="E203" t="s">
        <v>1148</v>
      </c>
      <c r="F203">
        <v>8</v>
      </c>
      <c r="G203">
        <f t="shared" si="3"/>
        <v>8</v>
      </c>
      <c r="I203" s="2">
        <v>2646.1</v>
      </c>
      <c r="J203" s="2">
        <v>1801.1</v>
      </c>
      <c r="K203">
        <v>711</v>
      </c>
      <c r="L203">
        <v>134</v>
      </c>
    </row>
    <row r="204" spans="1:12" x14ac:dyDescent="0.3">
      <c r="A204" t="s">
        <v>271</v>
      </c>
      <c r="B204">
        <v>500</v>
      </c>
      <c r="C204" t="s">
        <v>1432</v>
      </c>
      <c r="D204" t="s">
        <v>1119</v>
      </c>
      <c r="E204" t="s">
        <v>1178</v>
      </c>
      <c r="F204">
        <v>5</v>
      </c>
      <c r="G204">
        <f t="shared" si="3"/>
        <v>5</v>
      </c>
      <c r="I204">
        <v>887.7</v>
      </c>
      <c r="J204">
        <v>319.2</v>
      </c>
      <c r="K204">
        <v>434.5</v>
      </c>
      <c r="L204">
        <v>134</v>
      </c>
    </row>
    <row r="205" spans="1:12" x14ac:dyDescent="0.3">
      <c r="A205" t="s">
        <v>274</v>
      </c>
      <c r="B205">
        <v>1000</v>
      </c>
      <c r="C205" t="s">
        <v>1433</v>
      </c>
      <c r="D205" t="s">
        <v>1119</v>
      </c>
      <c r="E205" t="s">
        <v>1148</v>
      </c>
      <c r="F205">
        <v>8</v>
      </c>
      <c r="G205">
        <f t="shared" si="3"/>
        <v>8</v>
      </c>
      <c r="I205" s="2">
        <v>1584.85</v>
      </c>
      <c r="J205">
        <v>779.35</v>
      </c>
      <c r="K205">
        <v>671.5</v>
      </c>
      <c r="L205">
        <v>134</v>
      </c>
    </row>
    <row r="206" spans="1:12" x14ac:dyDescent="0.3">
      <c r="A206" t="s">
        <v>275</v>
      </c>
      <c r="B206">
        <v>2000</v>
      </c>
      <c r="C206" t="s">
        <v>1434</v>
      </c>
      <c r="D206" t="s">
        <v>1119</v>
      </c>
      <c r="E206" t="s">
        <v>1148</v>
      </c>
      <c r="F206">
        <v>8</v>
      </c>
      <c r="G206">
        <f t="shared" si="3"/>
        <v>8</v>
      </c>
      <c r="I206" s="2">
        <v>2209.35</v>
      </c>
      <c r="J206" s="2">
        <v>1403.85</v>
      </c>
      <c r="K206">
        <v>671.5</v>
      </c>
      <c r="L206">
        <v>134</v>
      </c>
    </row>
    <row r="207" spans="1:12" x14ac:dyDescent="0.3">
      <c r="A207" t="s">
        <v>277</v>
      </c>
      <c r="B207">
        <v>500</v>
      </c>
      <c r="C207" t="s">
        <v>1435</v>
      </c>
      <c r="D207" t="s">
        <v>1119</v>
      </c>
      <c r="E207" t="s">
        <v>1178</v>
      </c>
      <c r="F207">
        <v>5</v>
      </c>
      <c r="G207">
        <f t="shared" si="3"/>
        <v>5</v>
      </c>
      <c r="I207">
        <v>887.7</v>
      </c>
      <c r="J207">
        <v>319.2</v>
      </c>
      <c r="K207">
        <v>434.5</v>
      </c>
      <c r="L207">
        <v>134</v>
      </c>
    </row>
    <row r="208" spans="1:12" x14ac:dyDescent="0.3">
      <c r="A208" t="s">
        <v>279</v>
      </c>
      <c r="B208">
        <v>1000</v>
      </c>
      <c r="C208" t="s">
        <v>1436</v>
      </c>
      <c r="D208" t="s">
        <v>1119</v>
      </c>
      <c r="E208" t="s">
        <v>1148</v>
      </c>
      <c r="F208">
        <v>8</v>
      </c>
      <c r="G208">
        <f t="shared" si="3"/>
        <v>8</v>
      </c>
      <c r="I208" s="2">
        <v>1584.85</v>
      </c>
      <c r="J208">
        <v>779.35</v>
      </c>
      <c r="K208">
        <v>671.5</v>
      </c>
      <c r="L208">
        <v>134</v>
      </c>
    </row>
    <row r="209" spans="1:12" x14ac:dyDescent="0.3">
      <c r="A209" t="s">
        <v>280</v>
      </c>
      <c r="B209">
        <v>2000</v>
      </c>
      <c r="C209" t="s">
        <v>1437</v>
      </c>
      <c r="D209" t="s">
        <v>1119</v>
      </c>
      <c r="E209" t="s">
        <v>1148</v>
      </c>
      <c r="F209">
        <v>8</v>
      </c>
      <c r="G209">
        <f t="shared" si="3"/>
        <v>8</v>
      </c>
      <c r="I209" s="2">
        <v>2209.35</v>
      </c>
      <c r="J209" s="2">
        <v>1403.85</v>
      </c>
      <c r="K209">
        <v>671.5</v>
      </c>
      <c r="L209">
        <v>134</v>
      </c>
    </row>
    <row r="210" spans="1:12" x14ac:dyDescent="0.3">
      <c r="A210" t="s">
        <v>282</v>
      </c>
      <c r="B210">
        <v>500</v>
      </c>
      <c r="C210" t="s">
        <v>1438</v>
      </c>
      <c r="D210" t="s">
        <v>1119</v>
      </c>
      <c r="E210" t="s">
        <v>1178</v>
      </c>
      <c r="F210">
        <v>5</v>
      </c>
      <c r="G210">
        <f t="shared" si="3"/>
        <v>5</v>
      </c>
      <c r="I210">
        <v>887.7</v>
      </c>
      <c r="J210">
        <v>319.2</v>
      </c>
      <c r="K210">
        <v>434.5</v>
      </c>
      <c r="L210">
        <v>134</v>
      </c>
    </row>
    <row r="211" spans="1:12" x14ac:dyDescent="0.3">
      <c r="A211" t="s">
        <v>284</v>
      </c>
      <c r="B211">
        <v>1000</v>
      </c>
      <c r="C211" t="s">
        <v>1439</v>
      </c>
      <c r="D211" t="s">
        <v>1119</v>
      </c>
      <c r="E211" t="s">
        <v>1148</v>
      </c>
      <c r="F211">
        <v>8</v>
      </c>
      <c r="G211">
        <f t="shared" si="3"/>
        <v>8</v>
      </c>
      <c r="I211" s="2">
        <v>1584.85</v>
      </c>
      <c r="J211">
        <v>779.35</v>
      </c>
      <c r="K211">
        <v>671.5</v>
      </c>
      <c r="L211">
        <v>134</v>
      </c>
    </row>
    <row r="212" spans="1:12" x14ac:dyDescent="0.3">
      <c r="A212" t="s">
        <v>285</v>
      </c>
      <c r="B212">
        <v>2000</v>
      </c>
      <c r="C212" t="s">
        <v>1440</v>
      </c>
      <c r="D212" t="s">
        <v>1119</v>
      </c>
      <c r="E212" t="s">
        <v>1148</v>
      </c>
      <c r="F212">
        <v>8</v>
      </c>
      <c r="G212">
        <f t="shared" si="3"/>
        <v>8</v>
      </c>
      <c r="I212" s="2">
        <v>2209.35</v>
      </c>
      <c r="J212" s="2">
        <v>1403.85</v>
      </c>
      <c r="K212">
        <v>671.5</v>
      </c>
      <c r="L212">
        <v>134</v>
      </c>
    </row>
    <row r="213" spans="1:12" x14ac:dyDescent="0.3">
      <c r="A213" t="s">
        <v>1441</v>
      </c>
      <c r="B213">
        <v>500</v>
      </c>
      <c r="C213" t="s">
        <v>1442</v>
      </c>
      <c r="D213" t="s">
        <v>1119</v>
      </c>
      <c r="G213">
        <f t="shared" si="3"/>
        <v>0</v>
      </c>
      <c r="I213">
        <v>476.1</v>
      </c>
      <c r="J213">
        <v>337.6</v>
      </c>
      <c r="K213">
        <v>39.5</v>
      </c>
      <c r="L213">
        <v>99</v>
      </c>
    </row>
    <row r="214" spans="1:12" x14ac:dyDescent="0.3">
      <c r="A214" t="s">
        <v>1443</v>
      </c>
      <c r="B214">
        <v>1000</v>
      </c>
      <c r="C214" t="s">
        <v>1444</v>
      </c>
      <c r="D214" t="s">
        <v>1119</v>
      </c>
      <c r="G214">
        <f t="shared" si="3"/>
        <v>0</v>
      </c>
      <c r="I214" s="2">
        <v>1021.35</v>
      </c>
      <c r="J214">
        <v>882.85</v>
      </c>
      <c r="K214">
        <v>39.5</v>
      </c>
      <c r="L214">
        <v>99</v>
      </c>
    </row>
    <row r="215" spans="1:12" x14ac:dyDescent="0.3">
      <c r="A215" t="s">
        <v>1445</v>
      </c>
      <c r="B215">
        <v>2000</v>
      </c>
      <c r="C215" t="s">
        <v>1446</v>
      </c>
      <c r="D215" t="s">
        <v>1119</v>
      </c>
      <c r="G215">
        <f t="shared" si="3"/>
        <v>0</v>
      </c>
      <c r="I215" s="2">
        <v>1021.35</v>
      </c>
      <c r="J215">
        <v>882.85</v>
      </c>
      <c r="K215">
        <v>39.5</v>
      </c>
      <c r="L215">
        <v>99</v>
      </c>
    </row>
    <row r="216" spans="1:12" x14ac:dyDescent="0.3">
      <c r="A216" t="s">
        <v>436</v>
      </c>
      <c r="B216" t="s">
        <v>1365</v>
      </c>
      <c r="C216" t="s">
        <v>1447</v>
      </c>
      <c r="D216" t="s">
        <v>1119</v>
      </c>
      <c r="E216" t="s">
        <v>1178</v>
      </c>
      <c r="F216">
        <v>5</v>
      </c>
      <c r="G216">
        <f t="shared" si="3"/>
        <v>5</v>
      </c>
      <c r="I216">
        <v>731.3</v>
      </c>
      <c r="J216">
        <v>202.3</v>
      </c>
      <c r="K216">
        <v>395</v>
      </c>
      <c r="L216">
        <v>134</v>
      </c>
    </row>
    <row r="217" spans="1:12" x14ac:dyDescent="0.3">
      <c r="A217" t="s">
        <v>437</v>
      </c>
      <c r="B217" t="s">
        <v>1367</v>
      </c>
      <c r="C217" t="s">
        <v>1448</v>
      </c>
      <c r="D217" t="s">
        <v>1119</v>
      </c>
      <c r="E217" t="s">
        <v>1148</v>
      </c>
      <c r="F217">
        <v>8</v>
      </c>
      <c r="G217">
        <f t="shared" si="3"/>
        <v>8</v>
      </c>
      <c r="I217" s="2">
        <v>1585.55</v>
      </c>
      <c r="J217">
        <v>819.55</v>
      </c>
      <c r="K217">
        <v>632</v>
      </c>
      <c r="L217">
        <v>134</v>
      </c>
    </row>
    <row r="218" spans="1:12" x14ac:dyDescent="0.3">
      <c r="A218" t="s">
        <v>438</v>
      </c>
      <c r="B218" t="s">
        <v>1369</v>
      </c>
      <c r="C218" t="s">
        <v>1449</v>
      </c>
      <c r="D218" t="s">
        <v>1119</v>
      </c>
      <c r="E218" t="s">
        <v>1148</v>
      </c>
      <c r="F218">
        <v>8</v>
      </c>
      <c r="G218">
        <f t="shared" si="3"/>
        <v>8</v>
      </c>
      <c r="I218" s="2">
        <v>1951.05</v>
      </c>
      <c r="J218" s="2">
        <v>1185.05</v>
      </c>
      <c r="K218">
        <v>632</v>
      </c>
      <c r="L218">
        <v>134</v>
      </c>
    </row>
    <row r="219" spans="1:12" x14ac:dyDescent="0.3">
      <c r="A219" t="s">
        <v>457</v>
      </c>
      <c r="B219">
        <v>500</v>
      </c>
      <c r="C219" t="s">
        <v>1450</v>
      </c>
      <c r="D219" t="s">
        <v>1119</v>
      </c>
      <c r="E219" t="s">
        <v>1178</v>
      </c>
      <c r="F219">
        <v>5</v>
      </c>
      <c r="G219">
        <f t="shared" si="3"/>
        <v>5</v>
      </c>
      <c r="I219" s="2">
        <v>1062.95</v>
      </c>
      <c r="J219">
        <v>454.95</v>
      </c>
      <c r="K219">
        <v>474</v>
      </c>
      <c r="L219">
        <v>134</v>
      </c>
    </row>
    <row r="220" spans="1:12" x14ac:dyDescent="0.3">
      <c r="A220" t="s">
        <v>460</v>
      </c>
      <c r="B220">
        <v>1000</v>
      </c>
      <c r="C220" t="s">
        <v>1451</v>
      </c>
      <c r="D220" t="s">
        <v>1119</v>
      </c>
      <c r="E220" t="s">
        <v>1148</v>
      </c>
      <c r="F220">
        <v>8</v>
      </c>
      <c r="G220">
        <f t="shared" si="3"/>
        <v>8</v>
      </c>
      <c r="I220" s="2">
        <v>1703.95</v>
      </c>
      <c r="J220">
        <v>858.95</v>
      </c>
      <c r="K220">
        <v>711</v>
      </c>
      <c r="L220">
        <v>134</v>
      </c>
    </row>
    <row r="221" spans="1:12" x14ac:dyDescent="0.3">
      <c r="A221" t="s">
        <v>461</v>
      </c>
      <c r="B221">
        <v>2000</v>
      </c>
      <c r="C221" t="s">
        <v>1452</v>
      </c>
      <c r="D221" t="s">
        <v>1119</v>
      </c>
      <c r="E221" t="s">
        <v>1148</v>
      </c>
      <c r="F221">
        <v>8</v>
      </c>
      <c r="G221">
        <f t="shared" si="3"/>
        <v>8</v>
      </c>
      <c r="I221" s="2">
        <v>2444.1999999999998</v>
      </c>
      <c r="J221" s="2">
        <v>1599.2</v>
      </c>
      <c r="K221">
        <v>711</v>
      </c>
      <c r="L221">
        <v>134</v>
      </c>
    </row>
    <row r="222" spans="1:12" x14ac:dyDescent="0.3">
      <c r="A222" t="s">
        <v>462</v>
      </c>
      <c r="B222">
        <v>3000</v>
      </c>
      <c r="C222" t="s">
        <v>1453</v>
      </c>
      <c r="D222" t="s">
        <v>1119</v>
      </c>
      <c r="E222" t="s">
        <v>1148</v>
      </c>
      <c r="F222">
        <v>8</v>
      </c>
      <c r="G222">
        <f t="shared" si="3"/>
        <v>8</v>
      </c>
      <c r="I222" s="2">
        <v>2744.2</v>
      </c>
      <c r="J222" s="2">
        <v>1899.2</v>
      </c>
      <c r="K222">
        <v>711</v>
      </c>
      <c r="L222">
        <v>134</v>
      </c>
    </row>
    <row r="223" spans="1:12" x14ac:dyDescent="0.3">
      <c r="A223" t="s">
        <v>463</v>
      </c>
      <c r="B223">
        <v>500</v>
      </c>
      <c r="C223" t="s">
        <v>1454</v>
      </c>
      <c r="D223" t="s">
        <v>1119</v>
      </c>
      <c r="E223" t="s">
        <v>1178</v>
      </c>
      <c r="F223">
        <v>5</v>
      </c>
      <c r="G223">
        <f t="shared" si="3"/>
        <v>5</v>
      </c>
      <c r="I223" s="2">
        <v>1037.45</v>
      </c>
      <c r="J223">
        <v>429.45</v>
      </c>
      <c r="K223">
        <v>474</v>
      </c>
      <c r="L223">
        <v>134</v>
      </c>
    </row>
    <row r="224" spans="1:12" x14ac:dyDescent="0.3">
      <c r="A224" t="s">
        <v>465</v>
      </c>
      <c r="B224">
        <v>1000</v>
      </c>
      <c r="C224" t="s">
        <v>1455</v>
      </c>
      <c r="D224" t="s">
        <v>1119</v>
      </c>
      <c r="E224" t="s">
        <v>1148</v>
      </c>
      <c r="F224">
        <v>8</v>
      </c>
      <c r="G224">
        <f t="shared" si="3"/>
        <v>8</v>
      </c>
      <c r="I224" s="2">
        <v>1703.95</v>
      </c>
      <c r="J224">
        <v>858.95</v>
      </c>
      <c r="K224">
        <v>711</v>
      </c>
      <c r="L224">
        <v>134</v>
      </c>
    </row>
    <row r="225" spans="1:12" x14ac:dyDescent="0.3">
      <c r="A225" t="s">
        <v>466</v>
      </c>
      <c r="B225">
        <v>2000</v>
      </c>
      <c r="C225" t="s">
        <v>1456</v>
      </c>
      <c r="D225" t="s">
        <v>1119</v>
      </c>
      <c r="E225" t="s">
        <v>1148</v>
      </c>
      <c r="F225">
        <v>8</v>
      </c>
      <c r="G225">
        <f t="shared" si="3"/>
        <v>8</v>
      </c>
      <c r="I225" s="2">
        <v>2444.1999999999998</v>
      </c>
      <c r="J225" s="2">
        <v>1599.2</v>
      </c>
      <c r="K225">
        <v>711</v>
      </c>
      <c r="L225">
        <v>134</v>
      </c>
    </row>
    <row r="226" spans="1:12" x14ac:dyDescent="0.3">
      <c r="A226" t="s">
        <v>467</v>
      </c>
      <c r="B226">
        <v>3000</v>
      </c>
      <c r="C226" t="s">
        <v>1457</v>
      </c>
      <c r="D226" t="s">
        <v>1119</v>
      </c>
      <c r="E226" t="s">
        <v>1148</v>
      </c>
      <c r="F226">
        <v>8</v>
      </c>
      <c r="G226">
        <f t="shared" si="3"/>
        <v>8</v>
      </c>
      <c r="I226" s="2">
        <v>2744.2</v>
      </c>
      <c r="J226" s="2">
        <v>1899.2</v>
      </c>
      <c r="K226">
        <v>711</v>
      </c>
      <c r="L226">
        <v>134</v>
      </c>
    </row>
    <row r="227" spans="1:12" x14ac:dyDescent="0.3">
      <c r="A227" t="s">
        <v>494</v>
      </c>
      <c r="B227">
        <v>500</v>
      </c>
      <c r="C227" t="s">
        <v>1458</v>
      </c>
      <c r="D227" t="s">
        <v>1119</v>
      </c>
      <c r="E227" t="s">
        <v>1178</v>
      </c>
      <c r="F227">
        <v>5</v>
      </c>
      <c r="G227">
        <f t="shared" si="3"/>
        <v>5</v>
      </c>
      <c r="I227">
        <v>944.9</v>
      </c>
      <c r="J227">
        <v>356.65</v>
      </c>
      <c r="K227">
        <v>454.25</v>
      </c>
      <c r="L227">
        <v>134</v>
      </c>
    </row>
    <row r="228" spans="1:12" x14ac:dyDescent="0.3">
      <c r="A228" t="s">
        <v>495</v>
      </c>
      <c r="B228">
        <v>1000</v>
      </c>
      <c r="C228" t="s">
        <v>1460</v>
      </c>
      <c r="D228" t="s">
        <v>1119</v>
      </c>
      <c r="E228" t="s">
        <v>1148</v>
      </c>
      <c r="F228">
        <v>8</v>
      </c>
      <c r="G228">
        <f t="shared" si="3"/>
        <v>8</v>
      </c>
      <c r="I228" s="2">
        <v>1620.9</v>
      </c>
      <c r="J228">
        <v>795.65</v>
      </c>
      <c r="K228">
        <v>691.25</v>
      </c>
      <c r="L228">
        <v>134</v>
      </c>
    </row>
    <row r="229" spans="1:12" x14ac:dyDescent="0.3">
      <c r="A229" t="s">
        <v>496</v>
      </c>
      <c r="B229">
        <v>2000</v>
      </c>
      <c r="C229" t="s">
        <v>1461</v>
      </c>
      <c r="D229" t="s">
        <v>1119</v>
      </c>
      <c r="E229" t="s">
        <v>1148</v>
      </c>
      <c r="F229">
        <v>8</v>
      </c>
      <c r="G229">
        <f t="shared" si="3"/>
        <v>8</v>
      </c>
      <c r="I229" s="2">
        <v>2427.48</v>
      </c>
      <c r="J229" s="2">
        <v>1536.4</v>
      </c>
      <c r="K229">
        <v>757.08</v>
      </c>
      <c r="L229">
        <v>134</v>
      </c>
    </row>
    <row r="230" spans="1:12" x14ac:dyDescent="0.3">
      <c r="A230" t="s">
        <v>497</v>
      </c>
      <c r="B230">
        <v>3000</v>
      </c>
      <c r="C230" t="s">
        <v>1463</v>
      </c>
      <c r="D230" t="s">
        <v>1119</v>
      </c>
      <c r="E230" t="s">
        <v>1148</v>
      </c>
      <c r="F230">
        <v>8</v>
      </c>
      <c r="G230">
        <f t="shared" si="3"/>
        <v>8</v>
      </c>
      <c r="I230" s="2">
        <v>2727.48</v>
      </c>
      <c r="J230" s="2">
        <v>1836.4</v>
      </c>
      <c r="K230">
        <v>757.08</v>
      </c>
      <c r="L230">
        <v>134</v>
      </c>
    </row>
    <row r="231" spans="1:12" x14ac:dyDescent="0.3">
      <c r="A231" t="s">
        <v>498</v>
      </c>
      <c r="B231">
        <v>500</v>
      </c>
      <c r="C231" t="s">
        <v>1464</v>
      </c>
      <c r="D231" t="s">
        <v>1119</v>
      </c>
      <c r="E231" t="s">
        <v>1178</v>
      </c>
      <c r="F231">
        <v>5</v>
      </c>
      <c r="G231">
        <f t="shared" si="3"/>
        <v>5</v>
      </c>
      <c r="I231">
        <v>944.9</v>
      </c>
      <c r="J231">
        <v>356.65</v>
      </c>
      <c r="K231">
        <v>454.25</v>
      </c>
      <c r="L231">
        <v>134</v>
      </c>
    </row>
    <row r="232" spans="1:12" x14ac:dyDescent="0.3">
      <c r="A232" t="s">
        <v>500</v>
      </c>
      <c r="B232">
        <v>1000</v>
      </c>
      <c r="C232" t="s">
        <v>1465</v>
      </c>
      <c r="D232" t="s">
        <v>1119</v>
      </c>
      <c r="E232" t="s">
        <v>1148</v>
      </c>
      <c r="F232">
        <v>8</v>
      </c>
      <c r="G232">
        <f t="shared" si="3"/>
        <v>8</v>
      </c>
      <c r="I232" s="2">
        <v>1620.9</v>
      </c>
      <c r="J232">
        <v>795.65</v>
      </c>
      <c r="K232">
        <v>691.25</v>
      </c>
      <c r="L232">
        <v>134</v>
      </c>
    </row>
    <row r="233" spans="1:12" x14ac:dyDescent="0.3">
      <c r="A233" t="s">
        <v>501</v>
      </c>
      <c r="B233">
        <v>2000</v>
      </c>
      <c r="C233" t="s">
        <v>1466</v>
      </c>
      <c r="D233" t="s">
        <v>1119</v>
      </c>
      <c r="E233" t="s">
        <v>1148</v>
      </c>
      <c r="F233">
        <v>8</v>
      </c>
      <c r="G233">
        <f t="shared" si="3"/>
        <v>8</v>
      </c>
      <c r="I233" s="2">
        <v>2427.48</v>
      </c>
      <c r="J233" s="2">
        <v>1536.4</v>
      </c>
      <c r="K233">
        <v>757.08</v>
      </c>
      <c r="L233">
        <v>134</v>
      </c>
    </row>
    <row r="234" spans="1:12" x14ac:dyDescent="0.3">
      <c r="A234" t="s">
        <v>502</v>
      </c>
      <c r="B234">
        <v>3000</v>
      </c>
      <c r="C234" t="s">
        <v>1467</v>
      </c>
      <c r="D234" t="s">
        <v>1119</v>
      </c>
      <c r="E234" t="s">
        <v>1148</v>
      </c>
      <c r="F234">
        <v>8</v>
      </c>
      <c r="G234">
        <f t="shared" si="3"/>
        <v>8</v>
      </c>
      <c r="I234" s="2">
        <v>2727.48</v>
      </c>
      <c r="J234" s="2">
        <v>1836.4</v>
      </c>
      <c r="K234">
        <v>757.08</v>
      </c>
      <c r="L234">
        <v>134</v>
      </c>
    </row>
    <row r="235" spans="1:12" x14ac:dyDescent="0.3">
      <c r="A235" t="s">
        <v>503</v>
      </c>
      <c r="B235">
        <v>500</v>
      </c>
      <c r="C235" t="s">
        <v>1468</v>
      </c>
      <c r="D235" t="s">
        <v>1119</v>
      </c>
      <c r="E235" t="s">
        <v>1178</v>
      </c>
      <c r="F235">
        <v>5</v>
      </c>
      <c r="G235">
        <f t="shared" si="3"/>
        <v>5</v>
      </c>
      <c r="I235">
        <v>842.6</v>
      </c>
      <c r="J235">
        <v>274.10000000000002</v>
      </c>
      <c r="K235">
        <v>434.5</v>
      </c>
      <c r="L235">
        <v>134</v>
      </c>
    </row>
    <row r="236" spans="1:12" x14ac:dyDescent="0.3">
      <c r="A236" t="s">
        <v>1470</v>
      </c>
      <c r="C236" t="s">
        <v>1471</v>
      </c>
      <c r="D236" t="s">
        <v>1119</v>
      </c>
      <c r="E236" t="s">
        <v>1120</v>
      </c>
      <c r="F236">
        <v>7</v>
      </c>
      <c r="G236">
        <f t="shared" si="3"/>
        <v>7</v>
      </c>
      <c r="I236" s="2">
        <v>1768.55</v>
      </c>
      <c r="J236" s="2">
        <v>1215.55</v>
      </c>
      <c r="K236">
        <v>553</v>
      </c>
    </row>
    <row r="237" spans="1:12" x14ac:dyDescent="0.3">
      <c r="A237" t="s">
        <v>1472</v>
      </c>
      <c r="C237" t="s">
        <v>1473</v>
      </c>
      <c r="D237" t="s">
        <v>1119</v>
      </c>
      <c r="E237" t="s">
        <v>1120</v>
      </c>
      <c r="F237">
        <v>7</v>
      </c>
      <c r="G237">
        <f t="shared" si="3"/>
        <v>7</v>
      </c>
      <c r="I237" s="2">
        <v>1856.05</v>
      </c>
      <c r="J237" s="2">
        <v>1303.05</v>
      </c>
      <c r="K237">
        <v>553</v>
      </c>
    </row>
    <row r="238" spans="1:12" x14ac:dyDescent="0.3">
      <c r="A238" t="s">
        <v>1474</v>
      </c>
      <c r="C238" t="s">
        <v>1475</v>
      </c>
      <c r="D238" t="s">
        <v>1119</v>
      </c>
      <c r="E238" t="s">
        <v>1229</v>
      </c>
      <c r="F238">
        <v>3</v>
      </c>
      <c r="G238">
        <f t="shared" si="3"/>
        <v>3</v>
      </c>
      <c r="I238">
        <v>398.8</v>
      </c>
      <c r="J238">
        <v>161.80000000000001</v>
      </c>
      <c r="K238">
        <v>237</v>
      </c>
    </row>
    <row r="239" spans="1:12" x14ac:dyDescent="0.3">
      <c r="A239" t="s">
        <v>1476</v>
      </c>
      <c r="C239" t="s">
        <v>1477</v>
      </c>
      <c r="D239" t="s">
        <v>1119</v>
      </c>
      <c r="E239" t="s">
        <v>1120</v>
      </c>
      <c r="F239">
        <v>7</v>
      </c>
      <c r="G239">
        <f t="shared" si="3"/>
        <v>7</v>
      </c>
      <c r="I239" s="2">
        <v>1692.55</v>
      </c>
      <c r="J239" s="2">
        <v>1139.55</v>
      </c>
      <c r="K239">
        <v>553</v>
      </c>
    </row>
    <row r="240" spans="1:12" x14ac:dyDescent="0.3">
      <c r="A240" t="s">
        <v>1478</v>
      </c>
      <c r="C240" t="s">
        <v>1479</v>
      </c>
      <c r="D240" t="s">
        <v>1119</v>
      </c>
      <c r="E240" t="s">
        <v>1120</v>
      </c>
      <c r="F240">
        <v>7</v>
      </c>
      <c r="G240">
        <f t="shared" si="3"/>
        <v>7</v>
      </c>
      <c r="I240" s="2">
        <v>1780.05</v>
      </c>
      <c r="J240" s="2">
        <v>1227.05</v>
      </c>
      <c r="K240">
        <v>553</v>
      </c>
    </row>
    <row r="241" spans="1:12" x14ac:dyDescent="0.3">
      <c r="A241" t="s">
        <v>626</v>
      </c>
      <c r="C241" t="s">
        <v>1480</v>
      </c>
      <c r="D241" t="s">
        <v>1119</v>
      </c>
      <c r="E241" t="s">
        <v>1136</v>
      </c>
      <c r="F241">
        <v>4</v>
      </c>
      <c r="G241">
        <f t="shared" si="3"/>
        <v>4</v>
      </c>
      <c r="I241">
        <v>652.29999999999995</v>
      </c>
      <c r="J241">
        <v>202.3</v>
      </c>
      <c r="K241">
        <v>316</v>
      </c>
      <c r="L241">
        <v>134</v>
      </c>
    </row>
    <row r="242" spans="1:12" x14ac:dyDescent="0.3">
      <c r="A242" t="s">
        <v>628</v>
      </c>
      <c r="C242" t="s">
        <v>1481</v>
      </c>
      <c r="D242" t="s">
        <v>1119</v>
      </c>
      <c r="E242" t="s">
        <v>1148</v>
      </c>
      <c r="F242">
        <v>8</v>
      </c>
      <c r="G242">
        <f t="shared" si="3"/>
        <v>8</v>
      </c>
      <c r="I242" s="2">
        <v>1585.55</v>
      </c>
      <c r="J242">
        <v>819.55</v>
      </c>
      <c r="K242">
        <v>632</v>
      </c>
      <c r="L242">
        <v>134</v>
      </c>
    </row>
    <row r="243" spans="1:12" x14ac:dyDescent="0.3">
      <c r="A243" t="s">
        <v>629</v>
      </c>
      <c r="C243" t="s">
        <v>1482</v>
      </c>
      <c r="D243" t="s">
        <v>1119</v>
      </c>
      <c r="E243" t="s">
        <v>1148</v>
      </c>
      <c r="F243">
        <v>8</v>
      </c>
      <c r="G243">
        <f t="shared" si="3"/>
        <v>8</v>
      </c>
      <c r="I243" s="2">
        <v>1951.05</v>
      </c>
      <c r="J243" s="2">
        <v>1185.05</v>
      </c>
      <c r="K243">
        <v>632</v>
      </c>
      <c r="L243">
        <v>134</v>
      </c>
    </row>
    <row r="244" spans="1:12" x14ac:dyDescent="0.3">
      <c r="A244" t="s">
        <v>1483</v>
      </c>
      <c r="C244" t="s">
        <v>1484</v>
      </c>
      <c r="D244" t="s">
        <v>1119</v>
      </c>
      <c r="E244" t="s">
        <v>1120</v>
      </c>
      <c r="F244">
        <v>7</v>
      </c>
      <c r="G244">
        <f t="shared" si="3"/>
        <v>7</v>
      </c>
      <c r="I244">
        <v>436.95</v>
      </c>
      <c r="J244">
        <v>199.95</v>
      </c>
      <c r="K244">
        <v>237</v>
      </c>
    </row>
    <row r="245" spans="1:12" x14ac:dyDescent="0.3">
      <c r="A245" t="s">
        <v>1485</v>
      </c>
      <c r="C245" t="s">
        <v>1486</v>
      </c>
      <c r="D245" t="s">
        <v>1119</v>
      </c>
      <c r="E245" t="s">
        <v>1229</v>
      </c>
      <c r="F245">
        <v>3</v>
      </c>
      <c r="G245">
        <f t="shared" si="3"/>
        <v>3</v>
      </c>
      <c r="I245">
        <v>520.95000000000005</v>
      </c>
      <c r="J245">
        <v>283.95</v>
      </c>
      <c r="K245">
        <v>237</v>
      </c>
    </row>
    <row r="246" spans="1:12" x14ac:dyDescent="0.3">
      <c r="A246" t="s">
        <v>1487</v>
      </c>
      <c r="C246" t="s">
        <v>1488</v>
      </c>
      <c r="D246" t="s">
        <v>1119</v>
      </c>
      <c r="E246" t="s">
        <v>1120</v>
      </c>
      <c r="F246">
        <v>7</v>
      </c>
      <c r="G246">
        <f t="shared" si="3"/>
        <v>7</v>
      </c>
      <c r="I246" s="2">
        <v>1553.65</v>
      </c>
      <c r="J246" s="2">
        <v>1000.65</v>
      </c>
      <c r="K246">
        <v>553</v>
      </c>
    </row>
    <row r="247" spans="1:12" x14ac:dyDescent="0.3">
      <c r="A247" t="s">
        <v>1489</v>
      </c>
      <c r="C247" t="s">
        <v>1490</v>
      </c>
      <c r="D247" t="s">
        <v>1119</v>
      </c>
      <c r="E247" t="s">
        <v>1229</v>
      </c>
      <c r="F247">
        <v>3</v>
      </c>
      <c r="G247">
        <f t="shared" si="3"/>
        <v>3</v>
      </c>
      <c r="I247">
        <v>400.75</v>
      </c>
      <c r="J247">
        <v>163.75</v>
      </c>
      <c r="K247">
        <v>237</v>
      </c>
    </row>
    <row r="248" spans="1:12" x14ac:dyDescent="0.3">
      <c r="A248" t="s">
        <v>1491</v>
      </c>
      <c r="C248" t="s">
        <v>1492</v>
      </c>
      <c r="D248" t="s">
        <v>1119</v>
      </c>
      <c r="E248" t="s">
        <v>1120</v>
      </c>
      <c r="F248">
        <v>7</v>
      </c>
      <c r="G248">
        <f t="shared" si="3"/>
        <v>7</v>
      </c>
      <c r="I248" s="2">
        <v>1510.85</v>
      </c>
      <c r="J248">
        <v>957.85</v>
      </c>
      <c r="K248">
        <v>553</v>
      </c>
    </row>
    <row r="249" spans="1:12" x14ac:dyDescent="0.3">
      <c r="A249" t="s">
        <v>1493</v>
      </c>
      <c r="C249" t="s">
        <v>1494</v>
      </c>
      <c r="D249" t="s">
        <v>1119</v>
      </c>
      <c r="E249" t="s">
        <v>1136</v>
      </c>
      <c r="F249">
        <v>4</v>
      </c>
      <c r="G249">
        <f t="shared" si="3"/>
        <v>4</v>
      </c>
      <c r="I249">
        <v>559.20000000000005</v>
      </c>
      <c r="J249">
        <v>243.2</v>
      </c>
      <c r="K249">
        <v>316</v>
      </c>
    </row>
    <row r="250" spans="1:12" x14ac:dyDescent="0.3">
      <c r="A250" t="s">
        <v>1495</v>
      </c>
      <c r="C250" t="s">
        <v>1496</v>
      </c>
      <c r="D250" t="s">
        <v>1119</v>
      </c>
      <c r="E250" t="s">
        <v>1120</v>
      </c>
      <c r="F250">
        <v>7</v>
      </c>
      <c r="G250">
        <f t="shared" si="3"/>
        <v>7</v>
      </c>
      <c r="I250" s="2">
        <v>1410.7</v>
      </c>
      <c r="J250">
        <v>857.7</v>
      </c>
      <c r="K250">
        <v>553</v>
      </c>
    </row>
    <row r="251" spans="1:12" x14ac:dyDescent="0.3">
      <c r="A251" t="s">
        <v>1497</v>
      </c>
      <c r="C251" t="s">
        <v>1498</v>
      </c>
      <c r="D251" t="s">
        <v>1119</v>
      </c>
      <c r="E251" t="s">
        <v>1229</v>
      </c>
      <c r="F251">
        <v>3</v>
      </c>
      <c r="G251">
        <f t="shared" si="3"/>
        <v>3</v>
      </c>
      <c r="I251">
        <v>532.45000000000005</v>
      </c>
      <c r="J251">
        <v>295.45</v>
      </c>
      <c r="K251">
        <v>237</v>
      </c>
    </row>
    <row r="252" spans="1:12" x14ac:dyDescent="0.3">
      <c r="A252" t="s">
        <v>1499</v>
      </c>
      <c r="C252" t="s">
        <v>1500</v>
      </c>
      <c r="D252" t="s">
        <v>1119</v>
      </c>
      <c r="E252" t="s">
        <v>1120</v>
      </c>
      <c r="F252">
        <v>7</v>
      </c>
      <c r="G252">
        <f t="shared" si="3"/>
        <v>7</v>
      </c>
      <c r="I252" s="2">
        <v>1132.05</v>
      </c>
      <c r="J252" s="2">
        <v>1053.05</v>
      </c>
      <c r="K252">
        <v>79</v>
      </c>
    </row>
    <row r="253" spans="1:12" x14ac:dyDescent="0.3">
      <c r="A253" t="s">
        <v>1501</v>
      </c>
      <c r="C253" t="s">
        <v>1502</v>
      </c>
      <c r="D253" t="s">
        <v>1119</v>
      </c>
      <c r="E253" t="s">
        <v>1148</v>
      </c>
      <c r="F253">
        <v>8</v>
      </c>
      <c r="G253">
        <f t="shared" si="3"/>
        <v>8</v>
      </c>
      <c r="I253" s="2">
        <v>1192.05</v>
      </c>
      <c r="J253" s="2">
        <v>1113.05</v>
      </c>
      <c r="K253">
        <v>79</v>
      </c>
    </row>
    <row r="254" spans="1:12" x14ac:dyDescent="0.3">
      <c r="A254" t="s">
        <v>1503</v>
      </c>
      <c r="C254" t="s">
        <v>1504</v>
      </c>
      <c r="D254" t="s">
        <v>1119</v>
      </c>
      <c r="E254" t="s">
        <v>1229</v>
      </c>
      <c r="F254">
        <v>3</v>
      </c>
      <c r="G254">
        <f t="shared" si="3"/>
        <v>3</v>
      </c>
      <c r="I254">
        <v>483</v>
      </c>
      <c r="J254">
        <v>246</v>
      </c>
      <c r="K254">
        <v>237</v>
      </c>
    </row>
    <row r="255" spans="1:12" x14ac:dyDescent="0.3">
      <c r="A255" t="s">
        <v>1505</v>
      </c>
      <c r="C255" t="s">
        <v>1506</v>
      </c>
      <c r="D255" t="s">
        <v>1119</v>
      </c>
      <c r="E255" t="s">
        <v>1144</v>
      </c>
      <c r="F255">
        <v>6</v>
      </c>
      <c r="G255">
        <f t="shared" si="3"/>
        <v>6</v>
      </c>
      <c r="I255" s="2">
        <v>1522.1</v>
      </c>
      <c r="J255" s="2">
        <v>1048.0999999999999</v>
      </c>
      <c r="K255">
        <v>474</v>
      </c>
    </row>
    <row r="256" spans="1:12" x14ac:dyDescent="0.3">
      <c r="A256" t="s">
        <v>1507</v>
      </c>
      <c r="C256" t="s">
        <v>1508</v>
      </c>
      <c r="D256" t="s">
        <v>1119</v>
      </c>
      <c r="E256" t="s">
        <v>1148</v>
      </c>
      <c r="F256">
        <v>8</v>
      </c>
      <c r="G256">
        <f t="shared" si="3"/>
        <v>8</v>
      </c>
      <c r="I256" s="2">
        <v>2091.1</v>
      </c>
      <c r="J256" s="2">
        <v>1459.1</v>
      </c>
      <c r="K256">
        <v>632</v>
      </c>
    </row>
    <row r="257" spans="1:12" x14ac:dyDescent="0.3">
      <c r="A257" t="s">
        <v>1509</v>
      </c>
      <c r="C257" t="s">
        <v>1510</v>
      </c>
      <c r="D257" t="s">
        <v>1119</v>
      </c>
      <c r="E257" t="s">
        <v>1229</v>
      </c>
      <c r="F257">
        <v>3</v>
      </c>
      <c r="G257">
        <f t="shared" si="3"/>
        <v>3</v>
      </c>
      <c r="I257">
        <v>567.5</v>
      </c>
      <c r="J257">
        <v>330.5</v>
      </c>
      <c r="K257">
        <v>237</v>
      </c>
    </row>
    <row r="258" spans="1:12" x14ac:dyDescent="0.3">
      <c r="A258" t="s">
        <v>1511</v>
      </c>
      <c r="C258" t="s">
        <v>1512</v>
      </c>
      <c r="D258" t="s">
        <v>1119</v>
      </c>
      <c r="E258" t="s">
        <v>1144</v>
      </c>
      <c r="F258">
        <v>6</v>
      </c>
      <c r="G258">
        <f t="shared" si="3"/>
        <v>6</v>
      </c>
      <c r="I258" s="2">
        <v>1561.1</v>
      </c>
      <c r="J258" s="2">
        <v>1087.0999999999999</v>
      </c>
      <c r="K258">
        <v>474</v>
      </c>
    </row>
    <row r="259" spans="1:12" x14ac:dyDescent="0.3">
      <c r="A259" t="s">
        <v>1513</v>
      </c>
      <c r="C259" t="s">
        <v>1514</v>
      </c>
      <c r="D259" t="s">
        <v>1119</v>
      </c>
      <c r="E259" t="s">
        <v>1148</v>
      </c>
      <c r="F259">
        <v>8</v>
      </c>
      <c r="G259">
        <f t="shared" ref="G259:G322" si="4">(F259-INT(F259))*5/3+INT(F259)</f>
        <v>8</v>
      </c>
      <c r="I259" s="2">
        <v>1706.1</v>
      </c>
      <c r="J259" s="2">
        <v>1074.0999999999999</v>
      </c>
      <c r="K259">
        <v>632</v>
      </c>
    </row>
    <row r="260" spans="1:12" x14ac:dyDescent="0.3">
      <c r="A260" t="s">
        <v>1515</v>
      </c>
      <c r="C260" t="s">
        <v>1516</v>
      </c>
      <c r="D260" t="s">
        <v>1119</v>
      </c>
      <c r="E260" t="s">
        <v>1133</v>
      </c>
      <c r="F260">
        <v>2</v>
      </c>
      <c r="G260">
        <f t="shared" si="4"/>
        <v>2</v>
      </c>
      <c r="I260">
        <v>74.900000000000006</v>
      </c>
      <c r="J260">
        <v>74.900000000000006</v>
      </c>
    </row>
    <row r="261" spans="1:12" x14ac:dyDescent="0.3">
      <c r="A261" t="s">
        <v>1517</v>
      </c>
      <c r="C261" t="s">
        <v>1518</v>
      </c>
      <c r="D261" t="s">
        <v>1119</v>
      </c>
      <c r="E261" t="s">
        <v>1136</v>
      </c>
      <c r="F261">
        <v>4</v>
      </c>
      <c r="G261">
        <f t="shared" si="4"/>
        <v>4</v>
      </c>
      <c r="I261">
        <v>731</v>
      </c>
      <c r="J261">
        <v>494</v>
      </c>
      <c r="K261">
        <v>237</v>
      </c>
    </row>
    <row r="262" spans="1:12" x14ac:dyDescent="0.3">
      <c r="A262" t="s">
        <v>1519</v>
      </c>
      <c r="C262" t="s">
        <v>1520</v>
      </c>
      <c r="D262" t="s">
        <v>1119</v>
      </c>
      <c r="E262" t="s">
        <v>1178</v>
      </c>
      <c r="F262">
        <v>5</v>
      </c>
      <c r="G262">
        <f t="shared" si="4"/>
        <v>5</v>
      </c>
      <c r="I262">
        <v>894.5</v>
      </c>
      <c r="J262">
        <v>657.5</v>
      </c>
      <c r="K262">
        <v>237</v>
      </c>
    </row>
    <row r="263" spans="1:12" x14ac:dyDescent="0.3">
      <c r="A263" t="s">
        <v>1521</v>
      </c>
      <c r="C263" t="s">
        <v>1522</v>
      </c>
      <c r="D263" t="s">
        <v>1119</v>
      </c>
      <c r="E263" t="s">
        <v>1120</v>
      </c>
      <c r="F263">
        <v>7</v>
      </c>
      <c r="G263">
        <f t="shared" si="4"/>
        <v>7</v>
      </c>
      <c r="I263">
        <v>613.79999999999995</v>
      </c>
      <c r="J263">
        <v>534.79999999999995</v>
      </c>
      <c r="K263">
        <v>79</v>
      </c>
    </row>
    <row r="264" spans="1:12" x14ac:dyDescent="0.3">
      <c r="A264" t="s">
        <v>1523</v>
      </c>
      <c r="C264" t="s">
        <v>1524</v>
      </c>
      <c r="D264" t="s">
        <v>1119</v>
      </c>
      <c r="E264" t="s">
        <v>1144</v>
      </c>
      <c r="F264">
        <v>6</v>
      </c>
      <c r="G264">
        <f t="shared" si="4"/>
        <v>6</v>
      </c>
      <c r="I264" s="2">
        <v>1380</v>
      </c>
      <c r="J264" s="2">
        <v>1143</v>
      </c>
      <c r="K264">
        <v>237</v>
      </c>
    </row>
    <row r="265" spans="1:12" x14ac:dyDescent="0.3">
      <c r="A265" t="s">
        <v>1525</v>
      </c>
      <c r="C265" t="s">
        <v>1526</v>
      </c>
      <c r="D265" t="s">
        <v>1119</v>
      </c>
      <c r="E265" t="s">
        <v>1229</v>
      </c>
      <c r="F265">
        <v>3</v>
      </c>
      <c r="G265">
        <f t="shared" si="4"/>
        <v>3</v>
      </c>
      <c r="I265">
        <v>532.45000000000005</v>
      </c>
      <c r="J265">
        <v>295.45</v>
      </c>
      <c r="K265">
        <v>237</v>
      </c>
    </row>
    <row r="266" spans="1:12" x14ac:dyDescent="0.3">
      <c r="A266" t="s">
        <v>1527</v>
      </c>
      <c r="C266" t="s">
        <v>1528</v>
      </c>
      <c r="D266" t="s">
        <v>1119</v>
      </c>
      <c r="E266" t="s">
        <v>1120</v>
      </c>
      <c r="F266">
        <v>7</v>
      </c>
      <c r="G266">
        <f t="shared" si="4"/>
        <v>7</v>
      </c>
      <c r="I266" s="2">
        <v>1694.55</v>
      </c>
      <c r="J266" s="2">
        <v>1141.55</v>
      </c>
      <c r="K266">
        <v>553</v>
      </c>
    </row>
    <row r="267" spans="1:12" x14ac:dyDescent="0.3">
      <c r="A267" t="s">
        <v>1529</v>
      </c>
      <c r="C267" t="s">
        <v>1530</v>
      </c>
      <c r="D267" t="s">
        <v>1119</v>
      </c>
      <c r="E267" t="s">
        <v>1148</v>
      </c>
      <c r="F267">
        <v>8</v>
      </c>
      <c r="G267">
        <f t="shared" si="4"/>
        <v>8</v>
      </c>
      <c r="I267" s="2">
        <v>1833.55</v>
      </c>
      <c r="J267" s="2">
        <v>1201.55</v>
      </c>
      <c r="K267">
        <v>632</v>
      </c>
    </row>
    <row r="268" spans="1:12" x14ac:dyDescent="0.3">
      <c r="A268" t="s">
        <v>1531</v>
      </c>
      <c r="C268" t="s">
        <v>1532</v>
      </c>
      <c r="D268" t="s">
        <v>1119</v>
      </c>
      <c r="E268" t="s">
        <v>1120</v>
      </c>
      <c r="F268">
        <v>7</v>
      </c>
      <c r="G268">
        <f t="shared" si="4"/>
        <v>7</v>
      </c>
      <c r="I268">
        <v>613.79999999999995</v>
      </c>
      <c r="J268">
        <v>534.79999999999995</v>
      </c>
      <c r="K268">
        <v>79</v>
      </c>
    </row>
    <row r="269" spans="1:12" x14ac:dyDescent="0.3">
      <c r="A269" t="s">
        <v>1533</v>
      </c>
      <c r="C269" t="s">
        <v>1534</v>
      </c>
      <c r="D269" t="s">
        <v>1119</v>
      </c>
      <c r="E269" t="s">
        <v>1229</v>
      </c>
      <c r="F269">
        <v>3</v>
      </c>
      <c r="G269">
        <f t="shared" si="4"/>
        <v>3</v>
      </c>
      <c r="I269">
        <v>532.45000000000005</v>
      </c>
      <c r="J269">
        <v>295.45</v>
      </c>
      <c r="K269">
        <v>237</v>
      </c>
    </row>
    <row r="270" spans="1:12" x14ac:dyDescent="0.3">
      <c r="A270" t="s">
        <v>506</v>
      </c>
      <c r="B270">
        <v>1000</v>
      </c>
      <c r="C270" t="s">
        <v>1535</v>
      </c>
      <c r="D270" t="s">
        <v>1119</v>
      </c>
      <c r="E270" t="s">
        <v>1148</v>
      </c>
      <c r="F270">
        <v>8</v>
      </c>
      <c r="G270">
        <f t="shared" si="4"/>
        <v>8</v>
      </c>
      <c r="I270" s="2">
        <v>1554.6</v>
      </c>
      <c r="J270">
        <v>749.1</v>
      </c>
      <c r="K270">
        <v>671.5</v>
      </c>
      <c r="L270">
        <v>134</v>
      </c>
    </row>
    <row r="271" spans="1:12" x14ac:dyDescent="0.3">
      <c r="A271" t="s">
        <v>507</v>
      </c>
      <c r="B271">
        <v>2000</v>
      </c>
      <c r="C271" t="s">
        <v>1536</v>
      </c>
      <c r="D271" t="s">
        <v>1119</v>
      </c>
      <c r="E271" t="s">
        <v>1148</v>
      </c>
      <c r="F271">
        <v>8</v>
      </c>
      <c r="G271">
        <f t="shared" si="4"/>
        <v>8</v>
      </c>
      <c r="I271" s="2">
        <v>2315.35</v>
      </c>
      <c r="J271" s="2">
        <v>1509.85</v>
      </c>
      <c r="K271">
        <v>671.5</v>
      </c>
      <c r="L271">
        <v>134</v>
      </c>
    </row>
    <row r="272" spans="1:12" x14ac:dyDescent="0.3">
      <c r="A272" t="s">
        <v>508</v>
      </c>
      <c r="B272">
        <v>500</v>
      </c>
      <c r="C272" t="s">
        <v>1537</v>
      </c>
      <c r="D272" t="s">
        <v>1119</v>
      </c>
      <c r="E272" t="s">
        <v>1178</v>
      </c>
      <c r="F272">
        <v>5</v>
      </c>
      <c r="G272">
        <f t="shared" si="4"/>
        <v>5</v>
      </c>
      <c r="I272">
        <v>842.6</v>
      </c>
      <c r="J272">
        <v>274.10000000000002</v>
      </c>
      <c r="K272">
        <v>434.5</v>
      </c>
      <c r="L272">
        <v>134</v>
      </c>
    </row>
    <row r="273" spans="1:12" x14ac:dyDescent="0.3">
      <c r="A273" t="s">
        <v>1538</v>
      </c>
      <c r="B273">
        <v>1000</v>
      </c>
      <c r="C273" t="s">
        <v>1539</v>
      </c>
      <c r="D273" t="s">
        <v>1119</v>
      </c>
      <c r="E273" t="s">
        <v>1148</v>
      </c>
      <c r="F273">
        <v>8</v>
      </c>
      <c r="G273">
        <f t="shared" si="4"/>
        <v>8</v>
      </c>
      <c r="I273" s="2">
        <v>1554.6</v>
      </c>
      <c r="J273">
        <v>749.1</v>
      </c>
      <c r="K273">
        <v>671.5</v>
      </c>
      <c r="L273">
        <v>134</v>
      </c>
    </row>
    <row r="274" spans="1:12" x14ac:dyDescent="0.3">
      <c r="A274" t="s">
        <v>1540</v>
      </c>
      <c r="B274">
        <v>2000</v>
      </c>
      <c r="C274" t="s">
        <v>1541</v>
      </c>
      <c r="D274" t="s">
        <v>1119</v>
      </c>
      <c r="E274" t="s">
        <v>1148</v>
      </c>
      <c r="F274">
        <v>8</v>
      </c>
      <c r="G274">
        <f t="shared" si="4"/>
        <v>8</v>
      </c>
      <c r="I274" s="2">
        <v>2315.35</v>
      </c>
      <c r="J274" s="2">
        <v>1509.85</v>
      </c>
      <c r="K274">
        <v>671.5</v>
      </c>
      <c r="L274">
        <v>134</v>
      </c>
    </row>
    <row r="275" spans="1:12" x14ac:dyDescent="0.3">
      <c r="A275" t="s">
        <v>510</v>
      </c>
      <c r="B275">
        <v>500</v>
      </c>
      <c r="C275" t="s">
        <v>1542</v>
      </c>
      <c r="D275" t="s">
        <v>1119</v>
      </c>
      <c r="E275" t="s">
        <v>1178</v>
      </c>
      <c r="F275">
        <v>5</v>
      </c>
      <c r="G275">
        <f t="shared" si="4"/>
        <v>5</v>
      </c>
      <c r="I275">
        <v>842.6</v>
      </c>
      <c r="J275">
        <v>274.10000000000002</v>
      </c>
      <c r="K275">
        <v>434.5</v>
      </c>
      <c r="L275">
        <v>134</v>
      </c>
    </row>
    <row r="276" spans="1:12" x14ac:dyDescent="0.3">
      <c r="A276" t="s">
        <v>512</v>
      </c>
      <c r="B276">
        <v>1000</v>
      </c>
      <c r="C276" t="s">
        <v>1543</v>
      </c>
      <c r="D276" t="s">
        <v>1119</v>
      </c>
      <c r="E276" t="s">
        <v>1148</v>
      </c>
      <c r="F276">
        <v>8</v>
      </c>
      <c r="G276">
        <f t="shared" si="4"/>
        <v>8</v>
      </c>
      <c r="I276" s="2">
        <v>1554.6</v>
      </c>
      <c r="J276">
        <v>749.1</v>
      </c>
      <c r="K276">
        <v>671.5</v>
      </c>
      <c r="L276">
        <v>134</v>
      </c>
    </row>
    <row r="277" spans="1:12" x14ac:dyDescent="0.3">
      <c r="A277" t="s">
        <v>513</v>
      </c>
      <c r="B277">
        <v>2000</v>
      </c>
      <c r="C277" t="s">
        <v>1544</v>
      </c>
      <c r="D277" t="s">
        <v>1119</v>
      </c>
      <c r="E277" t="s">
        <v>1148</v>
      </c>
      <c r="F277">
        <v>8</v>
      </c>
      <c r="G277">
        <f t="shared" si="4"/>
        <v>8</v>
      </c>
      <c r="I277" s="2">
        <v>2315.35</v>
      </c>
      <c r="J277" s="2">
        <v>1509.85</v>
      </c>
      <c r="K277">
        <v>671.5</v>
      </c>
      <c r="L277">
        <v>134</v>
      </c>
    </row>
    <row r="278" spans="1:12" x14ac:dyDescent="0.3">
      <c r="A278" t="s">
        <v>748</v>
      </c>
      <c r="B278" t="s">
        <v>748</v>
      </c>
      <c r="C278" t="s">
        <v>1545</v>
      </c>
      <c r="D278" t="s">
        <v>1119</v>
      </c>
      <c r="E278" t="s">
        <v>1148</v>
      </c>
      <c r="F278">
        <v>8</v>
      </c>
      <c r="G278">
        <f t="shared" si="4"/>
        <v>8</v>
      </c>
      <c r="I278" s="2">
        <v>1215.5999999999999</v>
      </c>
      <c r="J278">
        <v>449.6</v>
      </c>
      <c r="K278">
        <v>632</v>
      </c>
      <c r="L278">
        <v>134</v>
      </c>
    </row>
    <row r="279" spans="1:12" x14ac:dyDescent="0.3">
      <c r="A279" t="s">
        <v>747</v>
      </c>
      <c r="B279" t="s">
        <v>747</v>
      </c>
      <c r="C279" t="s">
        <v>1546</v>
      </c>
      <c r="D279" t="s">
        <v>1119</v>
      </c>
      <c r="E279" t="s">
        <v>1136</v>
      </c>
      <c r="F279">
        <v>4</v>
      </c>
      <c r="G279">
        <f t="shared" si="4"/>
        <v>4</v>
      </c>
      <c r="I279">
        <v>734.6</v>
      </c>
      <c r="J279">
        <v>284.60000000000002</v>
      </c>
      <c r="K279">
        <v>316</v>
      </c>
      <c r="L279">
        <v>134</v>
      </c>
    </row>
    <row r="280" spans="1:12" x14ac:dyDescent="0.3">
      <c r="A280" t="s">
        <v>1547</v>
      </c>
      <c r="C280" t="s">
        <v>1548</v>
      </c>
      <c r="D280" t="s">
        <v>1119</v>
      </c>
      <c r="E280" t="s">
        <v>1120</v>
      </c>
      <c r="F280">
        <v>7</v>
      </c>
      <c r="G280">
        <f t="shared" si="4"/>
        <v>7</v>
      </c>
      <c r="I280" s="2">
        <v>1220.55</v>
      </c>
      <c r="J280" s="2">
        <v>1141.55</v>
      </c>
      <c r="K280">
        <v>79</v>
      </c>
    </row>
    <row r="281" spans="1:12" x14ac:dyDescent="0.3">
      <c r="A281" t="s">
        <v>845</v>
      </c>
      <c r="B281">
        <v>500</v>
      </c>
      <c r="C281" t="s">
        <v>1549</v>
      </c>
      <c r="D281" t="s">
        <v>1119</v>
      </c>
      <c r="E281" t="s">
        <v>1178</v>
      </c>
      <c r="F281">
        <v>5</v>
      </c>
      <c r="G281">
        <f t="shared" si="4"/>
        <v>5</v>
      </c>
      <c r="I281" s="2">
        <v>1007.52</v>
      </c>
      <c r="J281">
        <v>425.85</v>
      </c>
      <c r="K281">
        <v>447.67</v>
      </c>
      <c r="L281">
        <v>134</v>
      </c>
    </row>
    <row r="282" spans="1:12" x14ac:dyDescent="0.3">
      <c r="A282" t="s">
        <v>844</v>
      </c>
      <c r="B282">
        <v>500</v>
      </c>
      <c r="C282" t="s">
        <v>1550</v>
      </c>
      <c r="D282" t="s">
        <v>1119</v>
      </c>
      <c r="E282" t="s">
        <v>1148</v>
      </c>
      <c r="F282">
        <v>8</v>
      </c>
      <c r="G282">
        <f t="shared" si="4"/>
        <v>8</v>
      </c>
      <c r="I282" s="2">
        <v>1716.72</v>
      </c>
      <c r="J282">
        <v>898.05</v>
      </c>
      <c r="K282">
        <v>684.67</v>
      </c>
      <c r="L282">
        <v>134</v>
      </c>
    </row>
    <row r="283" spans="1:12" x14ac:dyDescent="0.3">
      <c r="A283" t="s">
        <v>846</v>
      </c>
      <c r="B283">
        <v>500</v>
      </c>
      <c r="C283" t="s">
        <v>1551</v>
      </c>
      <c r="D283" t="s">
        <v>1119</v>
      </c>
      <c r="E283" t="s">
        <v>1148</v>
      </c>
      <c r="F283">
        <v>8</v>
      </c>
      <c r="G283">
        <f t="shared" si="4"/>
        <v>8</v>
      </c>
      <c r="I283" s="2">
        <v>2548.9699999999998</v>
      </c>
      <c r="J283" s="2">
        <v>1730.3</v>
      </c>
      <c r="K283">
        <v>684.67</v>
      </c>
      <c r="L283">
        <v>134</v>
      </c>
    </row>
    <row r="284" spans="1:12" x14ac:dyDescent="0.3">
      <c r="A284" t="s">
        <v>847</v>
      </c>
      <c r="B284">
        <v>500</v>
      </c>
      <c r="C284" t="s">
        <v>1552</v>
      </c>
      <c r="D284" t="s">
        <v>1119</v>
      </c>
      <c r="E284" t="s">
        <v>1178</v>
      </c>
      <c r="F284">
        <v>5</v>
      </c>
      <c r="G284">
        <f t="shared" si="4"/>
        <v>5</v>
      </c>
      <c r="I284" s="2">
        <v>1007.52</v>
      </c>
      <c r="J284">
        <v>425.85</v>
      </c>
      <c r="K284">
        <v>447.67</v>
      </c>
      <c r="L284">
        <v>134</v>
      </c>
    </row>
    <row r="285" spans="1:12" x14ac:dyDescent="0.3">
      <c r="A285" t="s">
        <v>848</v>
      </c>
      <c r="B285">
        <v>500</v>
      </c>
      <c r="C285" t="s">
        <v>1553</v>
      </c>
      <c r="D285" t="s">
        <v>1119</v>
      </c>
      <c r="E285" t="s">
        <v>1148</v>
      </c>
      <c r="F285">
        <v>8</v>
      </c>
      <c r="G285">
        <f t="shared" si="4"/>
        <v>8</v>
      </c>
      <c r="I285" s="2">
        <v>1716.72</v>
      </c>
      <c r="J285">
        <v>898.05</v>
      </c>
      <c r="K285">
        <v>684.67</v>
      </c>
      <c r="L285">
        <v>134</v>
      </c>
    </row>
    <row r="286" spans="1:12" x14ac:dyDescent="0.3">
      <c r="A286" t="s">
        <v>849</v>
      </c>
      <c r="B286">
        <v>500</v>
      </c>
      <c r="C286" t="s">
        <v>1554</v>
      </c>
      <c r="D286" t="s">
        <v>1119</v>
      </c>
      <c r="E286" t="s">
        <v>1148</v>
      </c>
      <c r="F286">
        <v>8</v>
      </c>
      <c r="G286">
        <f t="shared" si="4"/>
        <v>8</v>
      </c>
      <c r="I286" s="2">
        <v>2548.9699999999998</v>
      </c>
      <c r="J286" s="2">
        <v>1730.3</v>
      </c>
      <c r="K286">
        <v>684.67</v>
      </c>
      <c r="L286">
        <v>134</v>
      </c>
    </row>
    <row r="287" spans="1:12" x14ac:dyDescent="0.3">
      <c r="A287" t="s">
        <v>1555</v>
      </c>
      <c r="B287">
        <v>500</v>
      </c>
      <c r="C287" t="s">
        <v>1556</v>
      </c>
      <c r="D287" t="s">
        <v>1119</v>
      </c>
      <c r="E287" t="s">
        <v>1178</v>
      </c>
      <c r="F287">
        <v>5</v>
      </c>
      <c r="G287">
        <f t="shared" si="4"/>
        <v>5</v>
      </c>
      <c r="I287">
        <v>993.02</v>
      </c>
      <c r="J287">
        <v>411.35</v>
      </c>
      <c r="K287">
        <v>447.67</v>
      </c>
      <c r="L287">
        <v>134</v>
      </c>
    </row>
    <row r="288" spans="1:12" x14ac:dyDescent="0.3">
      <c r="A288" t="s">
        <v>1557</v>
      </c>
      <c r="B288">
        <v>500</v>
      </c>
      <c r="C288" t="s">
        <v>1558</v>
      </c>
      <c r="D288" t="s">
        <v>1119</v>
      </c>
      <c r="E288" t="s">
        <v>1148</v>
      </c>
      <c r="F288">
        <v>8</v>
      </c>
      <c r="G288">
        <f t="shared" si="4"/>
        <v>8</v>
      </c>
      <c r="I288" s="2">
        <v>1531.22</v>
      </c>
      <c r="J288">
        <v>712.55</v>
      </c>
      <c r="K288">
        <v>684.67</v>
      </c>
      <c r="L288">
        <v>134</v>
      </c>
    </row>
    <row r="289" spans="1:12" x14ac:dyDescent="0.3">
      <c r="A289" t="s">
        <v>1559</v>
      </c>
      <c r="B289">
        <v>500</v>
      </c>
      <c r="C289" t="s">
        <v>1560</v>
      </c>
      <c r="D289" t="s">
        <v>1119</v>
      </c>
      <c r="E289" t="s">
        <v>1148</v>
      </c>
      <c r="F289">
        <v>8</v>
      </c>
      <c r="G289">
        <f t="shared" si="4"/>
        <v>8</v>
      </c>
      <c r="I289" s="2">
        <v>2642.97</v>
      </c>
      <c r="J289" s="2">
        <v>1824.3</v>
      </c>
      <c r="K289">
        <v>684.67</v>
      </c>
      <c r="L289">
        <v>134</v>
      </c>
    </row>
    <row r="290" spans="1:12" x14ac:dyDescent="0.3">
      <c r="A290" t="s">
        <v>1046</v>
      </c>
      <c r="B290">
        <v>500</v>
      </c>
      <c r="C290" t="s">
        <v>1561</v>
      </c>
      <c r="D290" t="s">
        <v>1119</v>
      </c>
      <c r="E290" t="s">
        <v>1178</v>
      </c>
      <c r="F290">
        <v>5</v>
      </c>
      <c r="G290">
        <f t="shared" si="4"/>
        <v>5</v>
      </c>
      <c r="I290">
        <v>993.02</v>
      </c>
      <c r="J290">
        <v>411.35</v>
      </c>
      <c r="K290">
        <v>447.67</v>
      </c>
      <c r="L290">
        <v>134</v>
      </c>
    </row>
    <row r="291" spans="1:12" x14ac:dyDescent="0.3">
      <c r="A291" t="s">
        <v>1562</v>
      </c>
      <c r="C291" t="s">
        <v>1563</v>
      </c>
      <c r="D291" t="s">
        <v>1119</v>
      </c>
      <c r="E291" t="s">
        <v>1148</v>
      </c>
      <c r="F291">
        <v>8</v>
      </c>
      <c r="G291">
        <f t="shared" si="4"/>
        <v>8</v>
      </c>
      <c r="I291" s="2">
        <v>1833.55</v>
      </c>
      <c r="J291" s="2">
        <v>1201.55</v>
      </c>
      <c r="K291">
        <v>632</v>
      </c>
    </row>
    <row r="292" spans="1:12" x14ac:dyDescent="0.3">
      <c r="A292" t="s">
        <v>1047</v>
      </c>
      <c r="B292">
        <v>500</v>
      </c>
      <c r="C292" t="s">
        <v>1564</v>
      </c>
      <c r="D292" t="s">
        <v>1119</v>
      </c>
      <c r="E292" t="s">
        <v>1148</v>
      </c>
      <c r="F292">
        <v>8</v>
      </c>
      <c r="G292">
        <f t="shared" si="4"/>
        <v>8</v>
      </c>
      <c r="I292" s="2">
        <v>1531.22</v>
      </c>
      <c r="J292">
        <v>712.55</v>
      </c>
      <c r="K292">
        <v>684.67</v>
      </c>
      <c r="L292">
        <v>134</v>
      </c>
    </row>
    <row r="293" spans="1:12" x14ac:dyDescent="0.3">
      <c r="A293" t="s">
        <v>1048</v>
      </c>
      <c r="B293">
        <v>500</v>
      </c>
      <c r="C293" t="s">
        <v>1565</v>
      </c>
      <c r="D293" t="s">
        <v>1119</v>
      </c>
      <c r="E293" t="s">
        <v>1148</v>
      </c>
      <c r="F293">
        <v>8</v>
      </c>
      <c r="G293">
        <f t="shared" si="4"/>
        <v>8</v>
      </c>
      <c r="I293" s="2">
        <v>2642.97</v>
      </c>
      <c r="J293" s="2">
        <v>1824.3</v>
      </c>
      <c r="K293">
        <v>684.67</v>
      </c>
      <c r="L293">
        <v>134</v>
      </c>
    </row>
    <row r="294" spans="1:12" x14ac:dyDescent="0.3">
      <c r="A294" t="s">
        <v>801</v>
      </c>
      <c r="C294" t="s">
        <v>1566</v>
      </c>
      <c r="D294" t="s">
        <v>1119</v>
      </c>
      <c r="E294" t="s">
        <v>1229</v>
      </c>
      <c r="F294">
        <v>3</v>
      </c>
      <c r="G294">
        <f t="shared" si="4"/>
        <v>3</v>
      </c>
      <c r="I294">
        <v>923.55</v>
      </c>
      <c r="J294">
        <v>473.55</v>
      </c>
      <c r="K294">
        <v>316</v>
      </c>
      <c r="L294">
        <v>134</v>
      </c>
    </row>
    <row r="295" spans="1:12" x14ac:dyDescent="0.3">
      <c r="A295" t="s">
        <v>802</v>
      </c>
      <c r="C295" t="s">
        <v>1568</v>
      </c>
      <c r="D295" t="s">
        <v>1119</v>
      </c>
      <c r="E295" t="s">
        <v>1120</v>
      </c>
      <c r="F295">
        <v>7</v>
      </c>
      <c r="G295">
        <f t="shared" si="4"/>
        <v>7</v>
      </c>
      <c r="I295" s="2">
        <v>1420.05</v>
      </c>
      <c r="J295">
        <v>654.04999999999995</v>
      </c>
      <c r="K295">
        <v>632</v>
      </c>
      <c r="L295">
        <v>134</v>
      </c>
    </row>
    <row r="296" spans="1:12" x14ac:dyDescent="0.3">
      <c r="A296" t="s">
        <v>803</v>
      </c>
      <c r="C296" t="s">
        <v>1569</v>
      </c>
      <c r="D296" t="s">
        <v>1119</v>
      </c>
      <c r="E296" t="s">
        <v>1148</v>
      </c>
      <c r="F296">
        <v>8</v>
      </c>
      <c r="G296">
        <f t="shared" si="4"/>
        <v>8</v>
      </c>
      <c r="I296" s="2">
        <v>2126.35</v>
      </c>
      <c r="J296" s="2">
        <v>1281.3499999999999</v>
      </c>
      <c r="K296">
        <v>711</v>
      </c>
      <c r="L296">
        <v>134</v>
      </c>
    </row>
    <row r="297" spans="1:12" x14ac:dyDescent="0.3">
      <c r="A297" t="s">
        <v>1570</v>
      </c>
      <c r="B297" t="s">
        <v>576</v>
      </c>
      <c r="C297" t="s">
        <v>1571</v>
      </c>
      <c r="D297" t="s">
        <v>1119</v>
      </c>
      <c r="E297" t="s">
        <v>1178</v>
      </c>
      <c r="F297">
        <v>5</v>
      </c>
      <c r="G297">
        <f t="shared" si="4"/>
        <v>5</v>
      </c>
      <c r="I297">
        <v>404.92</v>
      </c>
      <c r="J297">
        <v>305.92</v>
      </c>
      <c r="L297">
        <v>99</v>
      </c>
    </row>
    <row r="298" spans="1:12" x14ac:dyDescent="0.3">
      <c r="A298" t="s">
        <v>1572</v>
      </c>
      <c r="B298" t="s">
        <v>577</v>
      </c>
      <c r="C298" t="s">
        <v>1573</v>
      </c>
      <c r="D298" t="s">
        <v>1119</v>
      </c>
      <c r="E298" t="s">
        <v>1178</v>
      </c>
      <c r="F298">
        <v>5</v>
      </c>
      <c r="G298">
        <f t="shared" si="4"/>
        <v>5</v>
      </c>
      <c r="I298">
        <v>404.92</v>
      </c>
      <c r="J298">
        <v>305.92</v>
      </c>
      <c r="L298">
        <v>99</v>
      </c>
    </row>
    <row r="299" spans="1:12" x14ac:dyDescent="0.3">
      <c r="A299" t="s">
        <v>951</v>
      </c>
      <c r="C299" t="s">
        <v>1574</v>
      </c>
      <c r="D299" t="s">
        <v>1119</v>
      </c>
      <c r="E299" t="s">
        <v>1178</v>
      </c>
      <c r="F299">
        <v>5</v>
      </c>
      <c r="G299">
        <f t="shared" si="4"/>
        <v>5</v>
      </c>
      <c r="I299">
        <v>854.8</v>
      </c>
      <c r="J299">
        <v>286.3</v>
      </c>
      <c r="K299">
        <v>434.5</v>
      </c>
      <c r="L299">
        <v>134</v>
      </c>
    </row>
    <row r="300" spans="1:12" x14ac:dyDescent="0.3">
      <c r="A300" t="s">
        <v>953</v>
      </c>
      <c r="C300" t="s">
        <v>1575</v>
      </c>
      <c r="D300" t="s">
        <v>1119</v>
      </c>
      <c r="E300" t="s">
        <v>1148</v>
      </c>
      <c r="F300">
        <v>8</v>
      </c>
      <c r="G300">
        <f t="shared" si="4"/>
        <v>8</v>
      </c>
      <c r="I300" s="2">
        <v>1439.5</v>
      </c>
      <c r="J300">
        <v>634</v>
      </c>
      <c r="K300">
        <v>671.5</v>
      </c>
      <c r="L300">
        <v>134</v>
      </c>
    </row>
    <row r="301" spans="1:12" x14ac:dyDescent="0.3">
      <c r="A301" t="s">
        <v>954</v>
      </c>
      <c r="C301" t="s">
        <v>1576</v>
      </c>
      <c r="D301" t="s">
        <v>1119</v>
      </c>
      <c r="E301" t="s">
        <v>1148</v>
      </c>
      <c r="F301">
        <v>8</v>
      </c>
      <c r="G301">
        <f t="shared" si="4"/>
        <v>8</v>
      </c>
      <c r="I301" s="2">
        <v>2423.75</v>
      </c>
      <c r="J301" s="2">
        <v>1559</v>
      </c>
      <c r="K301">
        <v>730.75</v>
      </c>
      <c r="L301">
        <v>134</v>
      </c>
    </row>
    <row r="302" spans="1:12" x14ac:dyDescent="0.3">
      <c r="A302" t="s">
        <v>1577</v>
      </c>
      <c r="C302" t="s">
        <v>1578</v>
      </c>
      <c r="D302" t="s">
        <v>1119</v>
      </c>
      <c r="E302" t="s">
        <v>1120</v>
      </c>
      <c r="F302">
        <v>7</v>
      </c>
      <c r="G302">
        <f t="shared" si="4"/>
        <v>7</v>
      </c>
      <c r="I302">
        <v>613.79999999999995</v>
      </c>
      <c r="J302">
        <v>534.79999999999995</v>
      </c>
      <c r="K302">
        <v>79</v>
      </c>
    </row>
    <row r="303" spans="1:12" x14ac:dyDescent="0.3">
      <c r="A303" t="s">
        <v>955</v>
      </c>
      <c r="C303" t="s">
        <v>1579</v>
      </c>
      <c r="D303" t="s">
        <v>1119</v>
      </c>
      <c r="E303" t="s">
        <v>1133</v>
      </c>
      <c r="F303">
        <v>2</v>
      </c>
      <c r="G303">
        <f t="shared" si="4"/>
        <v>2</v>
      </c>
      <c r="I303">
        <v>971.88</v>
      </c>
      <c r="J303">
        <v>668.8</v>
      </c>
      <c r="K303">
        <v>204.08</v>
      </c>
      <c r="L303">
        <v>99</v>
      </c>
    </row>
    <row r="304" spans="1:12" x14ac:dyDescent="0.3">
      <c r="A304" t="s">
        <v>1041</v>
      </c>
      <c r="C304" t="s">
        <v>3173</v>
      </c>
      <c r="D304" t="s">
        <v>1581</v>
      </c>
      <c r="E304" t="s">
        <v>1133</v>
      </c>
      <c r="F304">
        <v>2</v>
      </c>
      <c r="G304">
        <f t="shared" si="4"/>
        <v>2</v>
      </c>
      <c r="I304">
        <v>375.55</v>
      </c>
      <c r="J304">
        <v>24.3</v>
      </c>
      <c r="K304">
        <v>217.25</v>
      </c>
      <c r="L304">
        <v>134</v>
      </c>
    </row>
    <row r="305" spans="1:12" x14ac:dyDescent="0.3">
      <c r="A305" t="s">
        <v>1043</v>
      </c>
      <c r="C305" t="s">
        <v>3174</v>
      </c>
      <c r="D305" t="s">
        <v>1581</v>
      </c>
      <c r="E305" t="s">
        <v>1178</v>
      </c>
      <c r="F305">
        <v>5</v>
      </c>
      <c r="G305">
        <f t="shared" si="4"/>
        <v>5</v>
      </c>
      <c r="I305">
        <v>923.55</v>
      </c>
      <c r="J305">
        <v>335.3</v>
      </c>
      <c r="K305">
        <v>454.25</v>
      </c>
      <c r="L305">
        <v>134</v>
      </c>
    </row>
    <row r="306" spans="1:12" x14ac:dyDescent="0.3">
      <c r="A306" t="s">
        <v>1018</v>
      </c>
      <c r="C306" t="s">
        <v>1583</v>
      </c>
      <c r="D306" t="s">
        <v>1581</v>
      </c>
      <c r="E306" t="s">
        <v>1133</v>
      </c>
      <c r="F306">
        <v>2</v>
      </c>
      <c r="G306">
        <f t="shared" si="4"/>
        <v>2</v>
      </c>
      <c r="I306">
        <v>336.05</v>
      </c>
      <c r="J306">
        <v>24.3</v>
      </c>
      <c r="K306">
        <v>177.75</v>
      </c>
      <c r="L306">
        <v>134</v>
      </c>
    </row>
    <row r="307" spans="1:12" x14ac:dyDescent="0.3">
      <c r="A307" t="s">
        <v>1021</v>
      </c>
      <c r="C307" t="s">
        <v>1584</v>
      </c>
      <c r="D307" t="s">
        <v>1119</v>
      </c>
      <c r="E307" t="s">
        <v>1133</v>
      </c>
      <c r="F307">
        <v>2</v>
      </c>
      <c r="G307">
        <f t="shared" si="4"/>
        <v>2</v>
      </c>
      <c r="I307">
        <v>395.7</v>
      </c>
      <c r="J307">
        <v>99.2</v>
      </c>
      <c r="K307">
        <v>197.5</v>
      </c>
      <c r="L307">
        <v>99</v>
      </c>
    </row>
    <row r="308" spans="1:12" x14ac:dyDescent="0.3">
      <c r="A308" t="s">
        <v>1022</v>
      </c>
      <c r="C308" t="s">
        <v>1585</v>
      </c>
      <c r="D308" t="s">
        <v>1119</v>
      </c>
      <c r="E308" t="s">
        <v>1178</v>
      </c>
      <c r="F308">
        <v>5</v>
      </c>
      <c r="G308">
        <f t="shared" si="4"/>
        <v>5</v>
      </c>
      <c r="I308" s="2">
        <v>1040.75</v>
      </c>
      <c r="J308">
        <v>492</v>
      </c>
      <c r="K308">
        <v>414.75</v>
      </c>
      <c r="L308">
        <v>134</v>
      </c>
    </row>
    <row r="309" spans="1:12" x14ac:dyDescent="0.3">
      <c r="A309" t="s">
        <v>1023</v>
      </c>
      <c r="C309" t="s">
        <v>1586</v>
      </c>
      <c r="D309" t="s">
        <v>1119</v>
      </c>
      <c r="E309" t="s">
        <v>1148</v>
      </c>
      <c r="F309">
        <v>8</v>
      </c>
      <c r="G309">
        <f t="shared" si="4"/>
        <v>8</v>
      </c>
      <c r="I309" s="2">
        <v>1571.25</v>
      </c>
      <c r="J309">
        <v>746</v>
      </c>
      <c r="K309">
        <v>691.25</v>
      </c>
      <c r="L309">
        <v>134</v>
      </c>
    </row>
    <row r="310" spans="1:12" x14ac:dyDescent="0.3">
      <c r="A310" t="s">
        <v>1024</v>
      </c>
      <c r="C310" t="s">
        <v>1587</v>
      </c>
      <c r="D310" t="s">
        <v>1119</v>
      </c>
      <c r="E310" t="s">
        <v>1148</v>
      </c>
      <c r="F310">
        <v>8</v>
      </c>
      <c r="G310">
        <f t="shared" si="4"/>
        <v>8</v>
      </c>
      <c r="I310" s="2">
        <v>1571.25</v>
      </c>
      <c r="J310">
        <v>746</v>
      </c>
      <c r="K310">
        <v>691.25</v>
      </c>
      <c r="L310">
        <v>134</v>
      </c>
    </row>
    <row r="311" spans="1:12" x14ac:dyDescent="0.3">
      <c r="A311" t="s">
        <v>1028</v>
      </c>
      <c r="C311" t="s">
        <v>1588</v>
      </c>
      <c r="D311" t="s">
        <v>1119</v>
      </c>
      <c r="E311" t="s">
        <v>1136</v>
      </c>
      <c r="F311">
        <v>4</v>
      </c>
      <c r="G311">
        <f t="shared" si="4"/>
        <v>4</v>
      </c>
      <c r="I311">
        <v>936.65</v>
      </c>
      <c r="J311">
        <v>466.9</v>
      </c>
      <c r="K311">
        <v>335.75</v>
      </c>
      <c r="L311">
        <v>134</v>
      </c>
    </row>
    <row r="312" spans="1:12" x14ac:dyDescent="0.3">
      <c r="A312" t="s">
        <v>1030</v>
      </c>
      <c r="C312" t="s">
        <v>1589</v>
      </c>
      <c r="D312" t="s">
        <v>1119</v>
      </c>
      <c r="E312" t="s">
        <v>1148</v>
      </c>
      <c r="F312">
        <v>8</v>
      </c>
      <c r="G312">
        <f t="shared" si="4"/>
        <v>8</v>
      </c>
      <c r="I312" s="2">
        <v>2004.1</v>
      </c>
      <c r="J312" s="2">
        <v>1159.0999999999999</v>
      </c>
      <c r="K312">
        <v>711</v>
      </c>
      <c r="L312">
        <v>134</v>
      </c>
    </row>
    <row r="313" spans="1:12" x14ac:dyDescent="0.3">
      <c r="A313" t="s">
        <v>1590</v>
      </c>
      <c r="C313" t="s">
        <v>1591</v>
      </c>
      <c r="D313" t="s">
        <v>1119</v>
      </c>
      <c r="E313" t="s">
        <v>1229</v>
      </c>
      <c r="F313">
        <v>3</v>
      </c>
      <c r="G313">
        <f t="shared" si="4"/>
        <v>3</v>
      </c>
      <c r="I313">
        <v>532.45000000000005</v>
      </c>
      <c r="J313">
        <v>295.45</v>
      </c>
      <c r="K313">
        <v>237</v>
      </c>
    </row>
    <row r="314" spans="1:12" x14ac:dyDescent="0.3">
      <c r="A314" t="s">
        <v>1032</v>
      </c>
      <c r="C314" t="s">
        <v>1592</v>
      </c>
      <c r="D314" t="s">
        <v>1119</v>
      </c>
      <c r="E314" t="s">
        <v>1178</v>
      </c>
      <c r="F314">
        <v>5</v>
      </c>
      <c r="G314">
        <f t="shared" si="4"/>
        <v>5</v>
      </c>
      <c r="I314">
        <v>974.05</v>
      </c>
      <c r="J314">
        <v>425.3</v>
      </c>
      <c r="K314">
        <v>414.75</v>
      </c>
      <c r="L314">
        <v>134</v>
      </c>
    </row>
    <row r="315" spans="1:12" x14ac:dyDescent="0.3">
      <c r="A315" t="s">
        <v>1034</v>
      </c>
      <c r="C315" t="s">
        <v>1593</v>
      </c>
      <c r="D315" t="s">
        <v>1119</v>
      </c>
      <c r="E315" t="s">
        <v>1148</v>
      </c>
      <c r="F315">
        <v>8</v>
      </c>
      <c r="G315">
        <f t="shared" si="4"/>
        <v>8</v>
      </c>
      <c r="I315" s="2">
        <v>1571.25</v>
      </c>
      <c r="J315">
        <v>785.5</v>
      </c>
      <c r="K315">
        <v>651.75</v>
      </c>
      <c r="L315">
        <v>134</v>
      </c>
    </row>
    <row r="316" spans="1:12" x14ac:dyDescent="0.3">
      <c r="A316" t="s">
        <v>1035</v>
      </c>
      <c r="C316" t="s">
        <v>1594</v>
      </c>
      <c r="D316" t="s">
        <v>1119</v>
      </c>
      <c r="E316" t="s">
        <v>1148</v>
      </c>
      <c r="F316">
        <v>8</v>
      </c>
      <c r="G316">
        <f t="shared" si="4"/>
        <v>8</v>
      </c>
      <c r="I316" s="2">
        <v>2424.5</v>
      </c>
      <c r="J316" s="2">
        <v>1638.75</v>
      </c>
      <c r="K316">
        <v>651.75</v>
      </c>
      <c r="L316">
        <v>134</v>
      </c>
    </row>
    <row r="317" spans="1:12" x14ac:dyDescent="0.3">
      <c r="A317" t="s">
        <v>1038</v>
      </c>
      <c r="C317" t="s">
        <v>1595</v>
      </c>
      <c r="D317" t="s">
        <v>1119</v>
      </c>
      <c r="E317" t="s">
        <v>1148</v>
      </c>
      <c r="F317">
        <v>8</v>
      </c>
      <c r="G317">
        <f t="shared" si="4"/>
        <v>8</v>
      </c>
      <c r="I317" s="2">
        <v>1871.25</v>
      </c>
      <c r="J317" s="2">
        <v>1085.5</v>
      </c>
      <c r="K317">
        <v>651.75</v>
      </c>
      <c r="L317">
        <v>134</v>
      </c>
    </row>
    <row r="318" spans="1:12" x14ac:dyDescent="0.3">
      <c r="A318" t="s">
        <v>1044</v>
      </c>
      <c r="C318" t="s">
        <v>3175</v>
      </c>
      <c r="D318" t="s">
        <v>1581</v>
      </c>
      <c r="E318" t="s">
        <v>1148</v>
      </c>
      <c r="F318">
        <v>8</v>
      </c>
      <c r="G318">
        <f t="shared" si="4"/>
        <v>8</v>
      </c>
      <c r="I318" s="2">
        <v>1878.85</v>
      </c>
      <c r="J318">
        <v>994.35</v>
      </c>
      <c r="K318">
        <v>750.5</v>
      </c>
      <c r="L318">
        <v>134</v>
      </c>
    </row>
    <row r="319" spans="1:12" x14ac:dyDescent="0.3">
      <c r="A319" t="s">
        <v>1045</v>
      </c>
      <c r="C319" t="s">
        <v>3176</v>
      </c>
      <c r="D319" t="s">
        <v>1581</v>
      </c>
      <c r="E319" t="s">
        <v>1148</v>
      </c>
      <c r="F319">
        <v>8</v>
      </c>
      <c r="G319">
        <f t="shared" si="4"/>
        <v>8</v>
      </c>
      <c r="I319" s="2">
        <v>2658.1</v>
      </c>
      <c r="J319" s="2">
        <v>1773.6</v>
      </c>
      <c r="K319">
        <v>750.5</v>
      </c>
      <c r="L319">
        <v>134</v>
      </c>
    </row>
    <row r="320" spans="1:12" x14ac:dyDescent="0.3">
      <c r="A320" t="s">
        <v>1081</v>
      </c>
      <c r="C320" t="s">
        <v>1598</v>
      </c>
      <c r="D320" t="s">
        <v>1581</v>
      </c>
      <c r="E320" t="s">
        <v>1178</v>
      </c>
      <c r="F320">
        <v>5</v>
      </c>
      <c r="G320">
        <f t="shared" si="4"/>
        <v>5</v>
      </c>
      <c r="I320">
        <v>573.04999999999995</v>
      </c>
      <c r="J320">
        <v>24.3</v>
      </c>
      <c r="K320">
        <v>414.75</v>
      </c>
      <c r="L320">
        <v>134</v>
      </c>
    </row>
    <row r="321" spans="1:12" x14ac:dyDescent="0.3">
      <c r="A321" t="s">
        <v>1083</v>
      </c>
      <c r="C321" t="s">
        <v>1599</v>
      </c>
      <c r="D321" t="s">
        <v>1119</v>
      </c>
      <c r="E321" t="s">
        <v>1148</v>
      </c>
      <c r="F321">
        <v>8</v>
      </c>
      <c r="G321">
        <f t="shared" si="4"/>
        <v>8</v>
      </c>
      <c r="I321" s="2">
        <v>1164.3</v>
      </c>
      <c r="J321">
        <v>358.8</v>
      </c>
      <c r="K321">
        <v>671.5</v>
      </c>
      <c r="L321">
        <v>134</v>
      </c>
    </row>
    <row r="322" spans="1:12" x14ac:dyDescent="0.3">
      <c r="A322" t="s">
        <v>1084</v>
      </c>
      <c r="C322" t="s">
        <v>1600</v>
      </c>
      <c r="D322" t="s">
        <v>1119</v>
      </c>
      <c r="E322" t="s">
        <v>1148</v>
      </c>
      <c r="F322">
        <v>8</v>
      </c>
      <c r="G322">
        <f t="shared" si="4"/>
        <v>8</v>
      </c>
      <c r="I322" s="2">
        <v>1857.5</v>
      </c>
      <c r="J322" s="2">
        <v>1012.5</v>
      </c>
      <c r="K322">
        <v>711</v>
      </c>
      <c r="L322">
        <v>134</v>
      </c>
    </row>
    <row r="323" spans="1:12" x14ac:dyDescent="0.3">
      <c r="A323" t="s">
        <v>1085</v>
      </c>
      <c r="C323" t="s">
        <v>1601</v>
      </c>
      <c r="D323" t="s">
        <v>1119</v>
      </c>
      <c r="E323" t="s">
        <v>1148</v>
      </c>
      <c r="F323">
        <v>8</v>
      </c>
      <c r="G323">
        <f t="shared" ref="G323:G386" si="5">(F323-INT(F323))*5/3+INT(F323)</f>
        <v>8</v>
      </c>
      <c r="I323" s="2">
        <v>2740.75</v>
      </c>
      <c r="J323" s="2">
        <v>1895.75</v>
      </c>
      <c r="K323">
        <v>711</v>
      </c>
      <c r="L323">
        <v>134</v>
      </c>
    </row>
    <row r="324" spans="1:12" x14ac:dyDescent="0.3">
      <c r="A324" t="s">
        <v>1602</v>
      </c>
      <c r="C324" t="s">
        <v>1603</v>
      </c>
      <c r="D324" t="s">
        <v>1119</v>
      </c>
      <c r="E324" t="s">
        <v>1120</v>
      </c>
      <c r="F324">
        <v>7</v>
      </c>
      <c r="G324">
        <f t="shared" si="5"/>
        <v>7</v>
      </c>
      <c r="I324" s="2">
        <v>1220.55</v>
      </c>
      <c r="J324" s="2">
        <v>1141.55</v>
      </c>
      <c r="K324">
        <v>79</v>
      </c>
    </row>
    <row r="325" spans="1:12" x14ac:dyDescent="0.3">
      <c r="A325" t="s">
        <v>1094</v>
      </c>
      <c r="C325" t="s">
        <v>1604</v>
      </c>
      <c r="D325" t="s">
        <v>1119</v>
      </c>
      <c r="E325" t="s">
        <v>1178</v>
      </c>
      <c r="F325">
        <v>5</v>
      </c>
      <c r="G325">
        <f t="shared" si="5"/>
        <v>5</v>
      </c>
      <c r="I325">
        <v>910.45</v>
      </c>
      <c r="J325">
        <v>361.7</v>
      </c>
      <c r="K325">
        <v>414.75</v>
      </c>
      <c r="L325">
        <v>134</v>
      </c>
    </row>
    <row r="326" spans="1:12" x14ac:dyDescent="0.3">
      <c r="A326" t="s">
        <v>1096</v>
      </c>
      <c r="C326" t="s">
        <v>1605</v>
      </c>
      <c r="D326" t="s">
        <v>1119</v>
      </c>
      <c r="E326" t="s">
        <v>1148</v>
      </c>
      <c r="F326">
        <v>8</v>
      </c>
      <c r="G326">
        <f t="shared" si="5"/>
        <v>8</v>
      </c>
      <c r="I326" s="2">
        <v>2052.38</v>
      </c>
      <c r="J326" s="2">
        <v>1161.3</v>
      </c>
      <c r="K326">
        <v>757.08</v>
      </c>
      <c r="L326">
        <v>134</v>
      </c>
    </row>
    <row r="327" spans="1:12" x14ac:dyDescent="0.3">
      <c r="A327" t="s">
        <v>1097</v>
      </c>
      <c r="C327" t="s">
        <v>1606</v>
      </c>
      <c r="D327" t="s">
        <v>1119</v>
      </c>
      <c r="E327" t="s">
        <v>1148</v>
      </c>
      <c r="F327">
        <v>8</v>
      </c>
      <c r="G327">
        <f t="shared" si="5"/>
        <v>8</v>
      </c>
      <c r="I327" s="2">
        <v>2132.13</v>
      </c>
      <c r="J327" s="2">
        <v>1221.3</v>
      </c>
      <c r="K327">
        <v>776.83</v>
      </c>
      <c r="L327">
        <v>134</v>
      </c>
    </row>
    <row r="328" spans="1:12" x14ac:dyDescent="0.3">
      <c r="A328" t="s">
        <v>1607</v>
      </c>
      <c r="C328" t="s">
        <v>1608</v>
      </c>
      <c r="D328" t="s">
        <v>1119</v>
      </c>
      <c r="E328" t="s">
        <v>1148</v>
      </c>
      <c r="F328">
        <v>8</v>
      </c>
      <c r="G328">
        <f t="shared" si="5"/>
        <v>8</v>
      </c>
      <c r="I328" s="2">
        <v>1833.55</v>
      </c>
      <c r="J328" s="2">
        <v>1201.55</v>
      </c>
      <c r="K328">
        <v>632</v>
      </c>
    </row>
    <row r="329" spans="1:12" x14ac:dyDescent="0.3">
      <c r="A329" t="s">
        <v>1609</v>
      </c>
      <c r="C329" t="s">
        <v>1610</v>
      </c>
      <c r="D329" t="s">
        <v>1119</v>
      </c>
      <c r="E329" t="s">
        <v>1120</v>
      </c>
      <c r="F329">
        <v>7</v>
      </c>
      <c r="G329">
        <f t="shared" si="5"/>
        <v>7</v>
      </c>
      <c r="I329">
        <v>613.79999999999995</v>
      </c>
      <c r="J329">
        <v>534.79999999999995</v>
      </c>
      <c r="K329">
        <v>79</v>
      </c>
    </row>
    <row r="330" spans="1:12" x14ac:dyDescent="0.3">
      <c r="A330" t="s">
        <v>1611</v>
      </c>
      <c r="C330" t="s">
        <v>1612</v>
      </c>
      <c r="D330" t="s">
        <v>1119</v>
      </c>
      <c r="E330" t="s">
        <v>1229</v>
      </c>
      <c r="F330">
        <v>3</v>
      </c>
      <c r="G330">
        <f t="shared" si="5"/>
        <v>3</v>
      </c>
      <c r="I330">
        <v>532.45000000000005</v>
      </c>
      <c r="J330">
        <v>295.45</v>
      </c>
      <c r="K330">
        <v>237</v>
      </c>
    </row>
    <row r="331" spans="1:12" x14ac:dyDescent="0.3">
      <c r="A331" t="s">
        <v>1613</v>
      </c>
      <c r="C331" t="s">
        <v>1614</v>
      </c>
      <c r="D331" t="s">
        <v>1119</v>
      </c>
      <c r="E331" t="s">
        <v>1120</v>
      </c>
      <c r="F331">
        <v>7</v>
      </c>
      <c r="G331">
        <f t="shared" si="5"/>
        <v>7</v>
      </c>
      <c r="I331" s="2">
        <v>1220.55</v>
      </c>
      <c r="J331" s="2">
        <v>1141.55</v>
      </c>
      <c r="K331">
        <v>79</v>
      </c>
    </row>
    <row r="332" spans="1:12" x14ac:dyDescent="0.3">
      <c r="A332" t="s">
        <v>1615</v>
      </c>
      <c r="C332" t="s">
        <v>1616</v>
      </c>
      <c r="D332" t="s">
        <v>1119</v>
      </c>
      <c r="E332" t="s">
        <v>1148</v>
      </c>
      <c r="F332">
        <v>8</v>
      </c>
      <c r="G332">
        <f t="shared" si="5"/>
        <v>8</v>
      </c>
      <c r="I332" s="2">
        <v>1833.55</v>
      </c>
      <c r="J332" s="2">
        <v>1201.55</v>
      </c>
      <c r="K332">
        <v>632</v>
      </c>
    </row>
    <row r="333" spans="1:12" x14ac:dyDescent="0.3">
      <c r="A333" t="s">
        <v>1617</v>
      </c>
      <c r="C333" t="s">
        <v>1618</v>
      </c>
      <c r="D333" t="s">
        <v>1119</v>
      </c>
      <c r="E333" t="s">
        <v>1120</v>
      </c>
      <c r="F333">
        <v>7</v>
      </c>
      <c r="G333">
        <f t="shared" si="5"/>
        <v>7</v>
      </c>
      <c r="I333">
        <v>709.3</v>
      </c>
      <c r="J333">
        <v>630.29999999999995</v>
      </c>
      <c r="K333">
        <v>79</v>
      </c>
    </row>
    <row r="334" spans="1:12" x14ac:dyDescent="0.3">
      <c r="A334" t="s">
        <v>1619</v>
      </c>
      <c r="C334" t="s">
        <v>1620</v>
      </c>
      <c r="D334" t="s">
        <v>1119</v>
      </c>
      <c r="E334" t="s">
        <v>1229</v>
      </c>
      <c r="F334">
        <v>3</v>
      </c>
      <c r="G334">
        <f t="shared" si="5"/>
        <v>3</v>
      </c>
      <c r="I334">
        <v>568.95000000000005</v>
      </c>
      <c r="J334">
        <v>331.95</v>
      </c>
      <c r="K334">
        <v>237</v>
      </c>
    </row>
    <row r="335" spans="1:12" x14ac:dyDescent="0.3">
      <c r="A335" t="s">
        <v>1621</v>
      </c>
      <c r="C335" t="s">
        <v>1622</v>
      </c>
      <c r="D335" t="s">
        <v>1119</v>
      </c>
      <c r="E335" t="s">
        <v>1229</v>
      </c>
      <c r="F335">
        <v>3</v>
      </c>
      <c r="G335">
        <f t="shared" si="5"/>
        <v>3</v>
      </c>
      <c r="I335">
        <v>618.5</v>
      </c>
      <c r="J335">
        <v>381.5</v>
      </c>
      <c r="K335">
        <v>237</v>
      </c>
    </row>
    <row r="336" spans="1:12" x14ac:dyDescent="0.3">
      <c r="A336" t="s">
        <v>1623</v>
      </c>
      <c r="C336" t="s">
        <v>1624</v>
      </c>
      <c r="D336" t="s">
        <v>1119</v>
      </c>
      <c r="E336" t="s">
        <v>1144</v>
      </c>
      <c r="F336">
        <v>6</v>
      </c>
      <c r="G336">
        <f t="shared" si="5"/>
        <v>6</v>
      </c>
      <c r="I336" s="2">
        <v>1305.8499999999999</v>
      </c>
      <c r="J336">
        <v>831.85</v>
      </c>
      <c r="K336">
        <v>474</v>
      </c>
    </row>
    <row r="337" spans="1:12" x14ac:dyDescent="0.3">
      <c r="A337" t="s">
        <v>1625</v>
      </c>
      <c r="C337" t="s">
        <v>1626</v>
      </c>
      <c r="D337" t="s">
        <v>1119</v>
      </c>
      <c r="E337" t="s">
        <v>1148</v>
      </c>
      <c r="F337">
        <v>8</v>
      </c>
      <c r="G337">
        <f t="shared" si="5"/>
        <v>8</v>
      </c>
      <c r="I337" s="2">
        <v>1982.1</v>
      </c>
      <c r="J337" s="2">
        <v>1350.1</v>
      </c>
      <c r="K337">
        <v>632</v>
      </c>
    </row>
    <row r="338" spans="1:12" x14ac:dyDescent="0.3">
      <c r="A338" t="s">
        <v>1627</v>
      </c>
      <c r="C338" t="s">
        <v>1628</v>
      </c>
      <c r="D338" t="s">
        <v>1119</v>
      </c>
      <c r="E338" t="s">
        <v>1120</v>
      </c>
      <c r="F338">
        <v>7</v>
      </c>
      <c r="G338">
        <f t="shared" si="5"/>
        <v>7</v>
      </c>
      <c r="I338">
        <v>709.3</v>
      </c>
      <c r="J338">
        <v>630.29999999999995</v>
      </c>
      <c r="K338">
        <v>79</v>
      </c>
    </row>
    <row r="339" spans="1:12" x14ac:dyDescent="0.3">
      <c r="A339" t="s">
        <v>1629</v>
      </c>
      <c r="C339" t="s">
        <v>1630</v>
      </c>
      <c r="D339" t="s">
        <v>1119</v>
      </c>
      <c r="E339" t="s">
        <v>1148</v>
      </c>
      <c r="F339">
        <v>8</v>
      </c>
      <c r="G339">
        <f t="shared" si="5"/>
        <v>8</v>
      </c>
      <c r="I339" s="2">
        <v>1833.55</v>
      </c>
      <c r="J339" s="2">
        <v>1201.55</v>
      </c>
      <c r="K339">
        <v>632</v>
      </c>
    </row>
    <row r="340" spans="1:12" x14ac:dyDescent="0.3">
      <c r="A340" t="s">
        <v>1631</v>
      </c>
      <c r="C340" t="s">
        <v>1632</v>
      </c>
      <c r="D340" t="s">
        <v>1119</v>
      </c>
      <c r="E340" t="s">
        <v>1120</v>
      </c>
      <c r="F340">
        <v>7</v>
      </c>
      <c r="G340">
        <f t="shared" si="5"/>
        <v>7</v>
      </c>
      <c r="I340">
        <v>709.3</v>
      </c>
      <c r="J340">
        <v>630.29999999999995</v>
      </c>
      <c r="K340">
        <v>79</v>
      </c>
    </row>
    <row r="341" spans="1:12" x14ac:dyDescent="0.3">
      <c r="A341" t="s">
        <v>1633</v>
      </c>
      <c r="C341" t="s">
        <v>1634</v>
      </c>
      <c r="D341" t="s">
        <v>1119</v>
      </c>
      <c r="E341" t="s">
        <v>1229</v>
      </c>
      <c r="F341">
        <v>3</v>
      </c>
      <c r="G341">
        <f t="shared" si="5"/>
        <v>3</v>
      </c>
      <c r="I341">
        <v>568.95000000000005</v>
      </c>
      <c r="J341">
        <v>331.95</v>
      </c>
      <c r="K341">
        <v>237</v>
      </c>
    </row>
    <row r="342" spans="1:12" x14ac:dyDescent="0.3">
      <c r="A342" t="s">
        <v>1635</v>
      </c>
      <c r="C342" t="s">
        <v>1636</v>
      </c>
      <c r="D342" t="s">
        <v>1119</v>
      </c>
      <c r="E342" t="s">
        <v>1120</v>
      </c>
      <c r="F342">
        <v>7</v>
      </c>
      <c r="G342">
        <f t="shared" si="5"/>
        <v>7</v>
      </c>
      <c r="I342">
        <v>709.3</v>
      </c>
      <c r="J342">
        <v>630.29999999999995</v>
      </c>
      <c r="K342">
        <v>79</v>
      </c>
    </row>
    <row r="343" spans="1:12" x14ac:dyDescent="0.3">
      <c r="A343" t="s">
        <v>1637</v>
      </c>
      <c r="C343" t="s">
        <v>1638</v>
      </c>
      <c r="D343" t="s">
        <v>1119</v>
      </c>
      <c r="E343" t="s">
        <v>1148</v>
      </c>
      <c r="F343">
        <v>8</v>
      </c>
      <c r="G343">
        <f t="shared" si="5"/>
        <v>8</v>
      </c>
      <c r="I343" s="2">
        <v>1833.55</v>
      </c>
      <c r="J343" s="2">
        <v>1201.55</v>
      </c>
      <c r="K343">
        <v>632</v>
      </c>
    </row>
    <row r="344" spans="1:12" x14ac:dyDescent="0.3">
      <c r="A344" t="s">
        <v>1639</v>
      </c>
      <c r="C344" t="s">
        <v>1640</v>
      </c>
      <c r="D344" t="s">
        <v>1119</v>
      </c>
      <c r="E344" t="s">
        <v>1120</v>
      </c>
      <c r="F344">
        <v>7</v>
      </c>
      <c r="G344">
        <f t="shared" si="5"/>
        <v>7</v>
      </c>
      <c r="I344">
        <v>709.3</v>
      </c>
      <c r="J344">
        <v>630.29999999999995</v>
      </c>
      <c r="K344">
        <v>79</v>
      </c>
    </row>
    <row r="345" spans="1:12" x14ac:dyDescent="0.3">
      <c r="A345" t="s">
        <v>1641</v>
      </c>
      <c r="C345" t="s">
        <v>1642</v>
      </c>
      <c r="D345" t="s">
        <v>1119</v>
      </c>
      <c r="E345" t="s">
        <v>1229</v>
      </c>
      <c r="F345">
        <v>3</v>
      </c>
      <c r="G345">
        <f t="shared" si="5"/>
        <v>3</v>
      </c>
      <c r="I345">
        <v>568.95000000000005</v>
      </c>
      <c r="J345">
        <v>331.95</v>
      </c>
      <c r="K345">
        <v>237</v>
      </c>
    </row>
    <row r="346" spans="1:12" x14ac:dyDescent="0.3">
      <c r="A346" t="s">
        <v>1643</v>
      </c>
      <c r="C346" t="s">
        <v>1644</v>
      </c>
      <c r="D346" t="s">
        <v>1119</v>
      </c>
      <c r="E346" t="s">
        <v>1120</v>
      </c>
      <c r="F346">
        <v>7</v>
      </c>
      <c r="G346">
        <f t="shared" si="5"/>
        <v>7</v>
      </c>
      <c r="I346">
        <v>709.3</v>
      </c>
      <c r="J346">
        <v>630.29999999999995</v>
      </c>
      <c r="K346">
        <v>79</v>
      </c>
    </row>
    <row r="347" spans="1:12" x14ac:dyDescent="0.3">
      <c r="A347" t="s">
        <v>547</v>
      </c>
      <c r="C347" t="s">
        <v>1645</v>
      </c>
      <c r="D347" t="s">
        <v>1119</v>
      </c>
      <c r="E347" t="s">
        <v>1178</v>
      </c>
      <c r="F347">
        <v>5</v>
      </c>
      <c r="G347">
        <f t="shared" si="5"/>
        <v>5</v>
      </c>
      <c r="I347" s="2">
        <v>1703.75</v>
      </c>
      <c r="J347">
        <v>735.75</v>
      </c>
      <c r="K347">
        <v>869</v>
      </c>
      <c r="L347">
        <v>99</v>
      </c>
    </row>
    <row r="348" spans="1:12" x14ac:dyDescent="0.3">
      <c r="A348" t="s">
        <v>548</v>
      </c>
      <c r="C348" t="s">
        <v>1646</v>
      </c>
      <c r="D348" t="s">
        <v>1119</v>
      </c>
      <c r="E348" t="s">
        <v>1120</v>
      </c>
      <c r="F348">
        <v>7</v>
      </c>
      <c r="G348">
        <f t="shared" si="5"/>
        <v>7</v>
      </c>
      <c r="I348" s="2">
        <v>1919.05</v>
      </c>
      <c r="J348">
        <v>793.05</v>
      </c>
      <c r="K348" s="2">
        <v>1027</v>
      </c>
      <c r="L348">
        <v>99</v>
      </c>
    </row>
    <row r="349" spans="1:12" x14ac:dyDescent="0.3">
      <c r="A349" t="s">
        <v>1647</v>
      </c>
      <c r="C349" t="s">
        <v>1648</v>
      </c>
      <c r="D349" t="s">
        <v>1119</v>
      </c>
      <c r="E349" t="s">
        <v>1148</v>
      </c>
      <c r="F349">
        <v>8</v>
      </c>
      <c r="G349">
        <f t="shared" si="5"/>
        <v>8</v>
      </c>
      <c r="I349" s="2">
        <v>1833.55</v>
      </c>
      <c r="J349" s="2">
        <v>1201.55</v>
      </c>
      <c r="K349">
        <v>632</v>
      </c>
    </row>
    <row r="350" spans="1:12" x14ac:dyDescent="0.3">
      <c r="A350" t="s">
        <v>1649</v>
      </c>
      <c r="C350" t="s">
        <v>1650</v>
      </c>
      <c r="D350" t="s">
        <v>1119</v>
      </c>
      <c r="E350" t="s">
        <v>1229</v>
      </c>
      <c r="F350">
        <v>3</v>
      </c>
      <c r="G350">
        <f t="shared" si="5"/>
        <v>3</v>
      </c>
      <c r="I350">
        <v>568.95000000000005</v>
      </c>
      <c r="J350">
        <v>331.95</v>
      </c>
      <c r="K350">
        <v>237</v>
      </c>
    </row>
    <row r="351" spans="1:12" x14ac:dyDescent="0.3">
      <c r="A351" t="s">
        <v>1651</v>
      </c>
      <c r="C351" t="s">
        <v>1652</v>
      </c>
      <c r="D351" t="s">
        <v>1119</v>
      </c>
      <c r="E351" t="s">
        <v>1120</v>
      </c>
      <c r="F351">
        <v>7</v>
      </c>
      <c r="G351">
        <f t="shared" si="5"/>
        <v>7</v>
      </c>
      <c r="I351" s="2">
        <v>1316.3</v>
      </c>
      <c r="J351">
        <v>763.3</v>
      </c>
      <c r="K351">
        <v>553</v>
      </c>
    </row>
    <row r="352" spans="1:12" x14ac:dyDescent="0.3">
      <c r="A352" t="s">
        <v>1653</v>
      </c>
      <c r="C352" t="s">
        <v>1654</v>
      </c>
      <c r="D352" t="s">
        <v>1119</v>
      </c>
      <c r="E352" t="s">
        <v>1229</v>
      </c>
      <c r="F352">
        <v>3</v>
      </c>
      <c r="G352">
        <f t="shared" si="5"/>
        <v>3</v>
      </c>
      <c r="I352">
        <v>519.70000000000005</v>
      </c>
      <c r="J352">
        <v>282.7</v>
      </c>
      <c r="K352">
        <v>237</v>
      </c>
    </row>
    <row r="353" spans="1:12" x14ac:dyDescent="0.3">
      <c r="A353" t="s">
        <v>1655</v>
      </c>
      <c r="C353" t="s">
        <v>1656</v>
      </c>
      <c r="D353" t="s">
        <v>1119</v>
      </c>
      <c r="E353" t="s">
        <v>1120</v>
      </c>
      <c r="F353">
        <v>7</v>
      </c>
      <c r="G353">
        <f t="shared" si="5"/>
        <v>7</v>
      </c>
      <c r="I353" s="2">
        <v>1267.05</v>
      </c>
      <c r="J353">
        <v>714.05</v>
      </c>
      <c r="K353">
        <v>553</v>
      </c>
    </row>
    <row r="354" spans="1:12" x14ac:dyDescent="0.3">
      <c r="A354" t="s">
        <v>1657</v>
      </c>
      <c r="C354" t="s">
        <v>1658</v>
      </c>
      <c r="D354" t="s">
        <v>1119</v>
      </c>
      <c r="E354" t="s">
        <v>1120</v>
      </c>
      <c r="F354">
        <v>7</v>
      </c>
      <c r="G354">
        <f t="shared" si="5"/>
        <v>7</v>
      </c>
      <c r="I354">
        <v>709.3</v>
      </c>
      <c r="J354">
        <v>630.29999999999995</v>
      </c>
      <c r="K354">
        <v>79</v>
      </c>
    </row>
    <row r="355" spans="1:12" x14ac:dyDescent="0.3">
      <c r="A355" t="s">
        <v>685</v>
      </c>
      <c r="C355" t="s">
        <v>1659</v>
      </c>
      <c r="D355" t="s">
        <v>1119</v>
      </c>
      <c r="E355" t="s">
        <v>1136</v>
      </c>
      <c r="F355">
        <v>4</v>
      </c>
      <c r="G355">
        <f t="shared" si="5"/>
        <v>4</v>
      </c>
      <c r="I355">
        <v>781.95</v>
      </c>
      <c r="J355">
        <v>331.95</v>
      </c>
      <c r="K355">
        <v>316</v>
      </c>
      <c r="L355">
        <v>134</v>
      </c>
    </row>
    <row r="356" spans="1:12" x14ac:dyDescent="0.3">
      <c r="A356" t="s">
        <v>687</v>
      </c>
      <c r="C356" t="s">
        <v>1660</v>
      </c>
      <c r="D356" t="s">
        <v>1119</v>
      </c>
      <c r="E356" t="s">
        <v>1148</v>
      </c>
      <c r="F356">
        <v>8</v>
      </c>
      <c r="G356">
        <f t="shared" si="5"/>
        <v>8</v>
      </c>
      <c r="I356" s="2">
        <v>1396.3</v>
      </c>
      <c r="J356">
        <v>630.29999999999995</v>
      </c>
      <c r="K356">
        <v>632</v>
      </c>
      <c r="L356">
        <v>134</v>
      </c>
    </row>
    <row r="357" spans="1:12" x14ac:dyDescent="0.3">
      <c r="A357" t="s">
        <v>688</v>
      </c>
      <c r="C357" t="s">
        <v>1661</v>
      </c>
      <c r="D357" t="s">
        <v>1119</v>
      </c>
      <c r="E357" t="s">
        <v>1148</v>
      </c>
      <c r="F357">
        <v>8</v>
      </c>
      <c r="G357">
        <f t="shared" si="5"/>
        <v>8</v>
      </c>
      <c r="I357" s="2">
        <v>1967.55</v>
      </c>
      <c r="J357" s="2">
        <v>1201.55</v>
      </c>
      <c r="K357">
        <v>632</v>
      </c>
      <c r="L357">
        <v>134</v>
      </c>
    </row>
    <row r="358" spans="1:12" x14ac:dyDescent="0.3">
      <c r="A358" t="s">
        <v>1662</v>
      </c>
      <c r="C358" t="s">
        <v>1663</v>
      </c>
      <c r="D358" t="s">
        <v>1119</v>
      </c>
      <c r="E358" t="s">
        <v>1120</v>
      </c>
      <c r="F358">
        <v>7</v>
      </c>
      <c r="G358">
        <f t="shared" si="5"/>
        <v>7</v>
      </c>
      <c r="I358">
        <v>709.3</v>
      </c>
      <c r="J358">
        <v>630.29999999999995</v>
      </c>
      <c r="K358">
        <v>79</v>
      </c>
    </row>
    <row r="359" spans="1:12" x14ac:dyDescent="0.3">
      <c r="A359" t="s">
        <v>1664</v>
      </c>
      <c r="C359" t="s">
        <v>1665</v>
      </c>
      <c r="D359" t="s">
        <v>1119</v>
      </c>
      <c r="E359" t="s">
        <v>1229</v>
      </c>
      <c r="F359">
        <v>3</v>
      </c>
      <c r="G359">
        <f t="shared" si="5"/>
        <v>3</v>
      </c>
      <c r="I359">
        <v>568.95000000000005</v>
      </c>
      <c r="J359">
        <v>331.95</v>
      </c>
      <c r="K359">
        <v>237</v>
      </c>
    </row>
    <row r="360" spans="1:12" x14ac:dyDescent="0.3">
      <c r="A360" t="s">
        <v>1666</v>
      </c>
      <c r="C360" t="s">
        <v>1667</v>
      </c>
      <c r="D360" t="s">
        <v>1119</v>
      </c>
      <c r="E360" t="s">
        <v>1120</v>
      </c>
      <c r="F360">
        <v>7</v>
      </c>
      <c r="G360">
        <f t="shared" si="5"/>
        <v>7</v>
      </c>
      <c r="I360">
        <v>709.3</v>
      </c>
      <c r="J360">
        <v>630.29999999999995</v>
      </c>
      <c r="K360">
        <v>79</v>
      </c>
    </row>
    <row r="361" spans="1:12" x14ac:dyDescent="0.3">
      <c r="A361" t="s">
        <v>1668</v>
      </c>
      <c r="C361" t="s">
        <v>1669</v>
      </c>
      <c r="D361" t="s">
        <v>1119</v>
      </c>
      <c r="E361" t="s">
        <v>1148</v>
      </c>
      <c r="F361">
        <v>8</v>
      </c>
      <c r="G361">
        <f t="shared" si="5"/>
        <v>8</v>
      </c>
      <c r="I361" s="2">
        <v>1833.55</v>
      </c>
      <c r="J361" s="2">
        <v>1201.55</v>
      </c>
      <c r="K361">
        <v>632</v>
      </c>
    </row>
    <row r="362" spans="1:12" x14ac:dyDescent="0.3">
      <c r="A362" t="s">
        <v>1670</v>
      </c>
      <c r="C362" t="s">
        <v>1671</v>
      </c>
      <c r="D362" t="s">
        <v>1119</v>
      </c>
      <c r="E362" t="s">
        <v>1120</v>
      </c>
      <c r="F362">
        <v>7</v>
      </c>
      <c r="G362">
        <f t="shared" si="5"/>
        <v>7</v>
      </c>
      <c r="I362">
        <v>709.3</v>
      </c>
      <c r="J362">
        <v>630.29999999999995</v>
      </c>
      <c r="K362">
        <v>79</v>
      </c>
    </row>
    <row r="363" spans="1:12" x14ac:dyDescent="0.3">
      <c r="A363" t="s">
        <v>1672</v>
      </c>
      <c r="C363" t="s">
        <v>1673</v>
      </c>
      <c r="D363" t="s">
        <v>1119</v>
      </c>
      <c r="E363" t="s">
        <v>1229</v>
      </c>
      <c r="F363">
        <v>3</v>
      </c>
      <c r="G363">
        <f t="shared" si="5"/>
        <v>3</v>
      </c>
      <c r="I363">
        <v>568.95000000000005</v>
      </c>
      <c r="J363">
        <v>331.95</v>
      </c>
      <c r="K363">
        <v>237</v>
      </c>
    </row>
    <row r="364" spans="1:12" x14ac:dyDescent="0.3">
      <c r="A364" t="s">
        <v>1674</v>
      </c>
      <c r="C364" t="s">
        <v>1675</v>
      </c>
      <c r="D364" t="s">
        <v>1119</v>
      </c>
      <c r="E364" t="s">
        <v>1120</v>
      </c>
      <c r="F364">
        <v>7</v>
      </c>
      <c r="G364">
        <f t="shared" si="5"/>
        <v>7</v>
      </c>
      <c r="I364">
        <v>709.3</v>
      </c>
      <c r="J364">
        <v>630.29999999999995</v>
      </c>
      <c r="K364">
        <v>79</v>
      </c>
    </row>
    <row r="365" spans="1:12" x14ac:dyDescent="0.3">
      <c r="A365" t="s">
        <v>1676</v>
      </c>
      <c r="C365" t="s">
        <v>1677</v>
      </c>
      <c r="D365" t="s">
        <v>1119</v>
      </c>
      <c r="E365" t="s">
        <v>1148</v>
      </c>
      <c r="F365">
        <v>8</v>
      </c>
      <c r="G365">
        <f t="shared" si="5"/>
        <v>8</v>
      </c>
      <c r="I365" s="2">
        <v>1833.55</v>
      </c>
      <c r="J365" s="2">
        <v>1201.55</v>
      </c>
      <c r="K365">
        <v>632</v>
      </c>
    </row>
    <row r="366" spans="1:12" x14ac:dyDescent="0.3">
      <c r="A366" t="s">
        <v>1678</v>
      </c>
      <c r="C366" t="s">
        <v>1679</v>
      </c>
      <c r="D366" t="s">
        <v>1119</v>
      </c>
      <c r="E366" t="s">
        <v>1120</v>
      </c>
      <c r="F366">
        <v>7</v>
      </c>
      <c r="G366">
        <f t="shared" si="5"/>
        <v>7</v>
      </c>
      <c r="I366" s="2">
        <v>1198.5999999999999</v>
      </c>
      <c r="J366">
        <v>645.6</v>
      </c>
      <c r="K366">
        <v>553</v>
      </c>
    </row>
    <row r="367" spans="1:12" x14ac:dyDescent="0.3">
      <c r="A367" t="s">
        <v>1680</v>
      </c>
      <c r="C367" t="s">
        <v>1681</v>
      </c>
      <c r="D367" t="s">
        <v>1119</v>
      </c>
      <c r="E367" t="s">
        <v>1229</v>
      </c>
      <c r="F367">
        <v>3</v>
      </c>
      <c r="G367">
        <f t="shared" si="5"/>
        <v>3</v>
      </c>
      <c r="I367">
        <v>449.3</v>
      </c>
      <c r="J367">
        <v>212.3</v>
      </c>
      <c r="K367">
        <v>237</v>
      </c>
    </row>
    <row r="368" spans="1:12" x14ac:dyDescent="0.3">
      <c r="A368" t="s">
        <v>1682</v>
      </c>
      <c r="C368" t="s">
        <v>1683</v>
      </c>
      <c r="D368" t="s">
        <v>1119</v>
      </c>
      <c r="E368" t="s">
        <v>1148</v>
      </c>
      <c r="F368">
        <v>8</v>
      </c>
      <c r="G368">
        <f t="shared" si="5"/>
        <v>8</v>
      </c>
      <c r="I368" s="2">
        <v>1306.5999999999999</v>
      </c>
      <c r="J368">
        <v>674.6</v>
      </c>
      <c r="K368">
        <v>632</v>
      </c>
    </row>
    <row r="369" spans="1:11" x14ac:dyDescent="0.3">
      <c r="A369" t="s">
        <v>1684</v>
      </c>
      <c r="C369" t="s">
        <v>1685</v>
      </c>
      <c r="D369" t="s">
        <v>1119</v>
      </c>
      <c r="E369" t="s">
        <v>1148</v>
      </c>
      <c r="F369">
        <v>8</v>
      </c>
      <c r="G369">
        <f t="shared" si="5"/>
        <v>8</v>
      </c>
      <c r="I369" s="2">
        <v>1858.85</v>
      </c>
      <c r="J369" s="2">
        <v>1226.8499999999999</v>
      </c>
      <c r="K369">
        <v>632</v>
      </c>
    </row>
    <row r="370" spans="1:11" x14ac:dyDescent="0.3">
      <c r="A370" t="s">
        <v>1686</v>
      </c>
      <c r="C370" t="s">
        <v>1687</v>
      </c>
      <c r="D370" t="s">
        <v>1119</v>
      </c>
      <c r="E370" t="s">
        <v>1120</v>
      </c>
      <c r="F370">
        <v>7</v>
      </c>
      <c r="G370">
        <f t="shared" si="5"/>
        <v>7</v>
      </c>
      <c r="I370" s="2">
        <v>1138.5999999999999</v>
      </c>
      <c r="J370">
        <v>585.6</v>
      </c>
      <c r="K370">
        <v>553</v>
      </c>
    </row>
    <row r="371" spans="1:11" x14ac:dyDescent="0.3">
      <c r="A371" t="s">
        <v>1688</v>
      </c>
      <c r="C371" t="s">
        <v>1689</v>
      </c>
      <c r="D371" t="s">
        <v>1119</v>
      </c>
      <c r="E371" t="s">
        <v>1229</v>
      </c>
      <c r="F371">
        <v>3</v>
      </c>
      <c r="G371">
        <f t="shared" si="5"/>
        <v>3</v>
      </c>
      <c r="I371">
        <v>389.3</v>
      </c>
      <c r="J371">
        <v>152.30000000000001</v>
      </c>
      <c r="K371">
        <v>237</v>
      </c>
    </row>
    <row r="372" spans="1:11" x14ac:dyDescent="0.3">
      <c r="A372" t="s">
        <v>1690</v>
      </c>
      <c r="C372" t="s">
        <v>1691</v>
      </c>
      <c r="D372" t="s">
        <v>1119</v>
      </c>
      <c r="E372" t="s">
        <v>1148</v>
      </c>
      <c r="F372">
        <v>8</v>
      </c>
      <c r="G372">
        <f t="shared" si="5"/>
        <v>8</v>
      </c>
      <c r="I372" s="2">
        <v>1246.5999999999999</v>
      </c>
      <c r="J372">
        <v>614.6</v>
      </c>
      <c r="K372">
        <v>632</v>
      </c>
    </row>
    <row r="373" spans="1:11" x14ac:dyDescent="0.3">
      <c r="A373" t="s">
        <v>1692</v>
      </c>
      <c r="C373" t="s">
        <v>1693</v>
      </c>
      <c r="D373" t="s">
        <v>1119</v>
      </c>
      <c r="E373" t="s">
        <v>1148</v>
      </c>
      <c r="F373">
        <v>8</v>
      </c>
      <c r="G373">
        <f t="shared" si="5"/>
        <v>8</v>
      </c>
      <c r="I373" s="2">
        <v>1858.85</v>
      </c>
      <c r="J373" s="2">
        <v>1226.8499999999999</v>
      </c>
      <c r="K373">
        <v>632</v>
      </c>
    </row>
    <row r="374" spans="1:11" x14ac:dyDescent="0.3">
      <c r="A374" t="s">
        <v>1694</v>
      </c>
      <c r="C374" t="s">
        <v>1695</v>
      </c>
      <c r="D374" t="s">
        <v>1119</v>
      </c>
      <c r="E374" t="s">
        <v>1120</v>
      </c>
      <c r="F374">
        <v>7</v>
      </c>
      <c r="G374">
        <f t="shared" si="5"/>
        <v>7</v>
      </c>
      <c r="I374" s="2">
        <v>1138.5999999999999</v>
      </c>
      <c r="J374">
        <v>585.6</v>
      </c>
      <c r="K374">
        <v>553</v>
      </c>
    </row>
    <row r="375" spans="1:11" x14ac:dyDescent="0.3">
      <c r="A375" t="s">
        <v>1696</v>
      </c>
      <c r="C375" t="s">
        <v>1697</v>
      </c>
      <c r="D375" t="s">
        <v>1119</v>
      </c>
      <c r="E375" t="s">
        <v>1229</v>
      </c>
      <c r="F375">
        <v>3</v>
      </c>
      <c r="G375">
        <f t="shared" si="5"/>
        <v>3</v>
      </c>
      <c r="I375">
        <v>389.3</v>
      </c>
      <c r="J375">
        <v>152.30000000000001</v>
      </c>
      <c r="K375">
        <v>237</v>
      </c>
    </row>
    <row r="376" spans="1:11" x14ac:dyDescent="0.3">
      <c r="A376" t="s">
        <v>1698</v>
      </c>
      <c r="C376" t="s">
        <v>1699</v>
      </c>
      <c r="D376" t="s">
        <v>1119</v>
      </c>
      <c r="E376" t="s">
        <v>1148</v>
      </c>
      <c r="F376">
        <v>8</v>
      </c>
      <c r="G376">
        <f t="shared" si="5"/>
        <v>8</v>
      </c>
      <c r="I376" s="2">
        <v>1246.5999999999999</v>
      </c>
      <c r="J376">
        <v>614.6</v>
      </c>
      <c r="K376">
        <v>632</v>
      </c>
    </row>
    <row r="377" spans="1:11" x14ac:dyDescent="0.3">
      <c r="A377" t="s">
        <v>1700</v>
      </c>
      <c r="C377" t="s">
        <v>1701</v>
      </c>
      <c r="D377" t="s">
        <v>1119</v>
      </c>
      <c r="E377" t="s">
        <v>1148</v>
      </c>
      <c r="F377">
        <v>8</v>
      </c>
      <c r="G377">
        <f t="shared" si="5"/>
        <v>8</v>
      </c>
      <c r="I377" s="2">
        <v>1858.85</v>
      </c>
      <c r="J377" s="2">
        <v>1226.8499999999999</v>
      </c>
      <c r="K377">
        <v>632</v>
      </c>
    </row>
    <row r="378" spans="1:11" x14ac:dyDescent="0.3">
      <c r="A378" t="s">
        <v>1702</v>
      </c>
      <c r="C378" t="s">
        <v>1703</v>
      </c>
      <c r="D378" t="s">
        <v>1119</v>
      </c>
      <c r="E378" t="s">
        <v>1229</v>
      </c>
      <c r="F378">
        <v>3</v>
      </c>
      <c r="G378">
        <f t="shared" si="5"/>
        <v>3</v>
      </c>
      <c r="I378">
        <v>530.29999999999995</v>
      </c>
      <c r="J378">
        <v>293.3</v>
      </c>
      <c r="K378">
        <v>237</v>
      </c>
    </row>
    <row r="379" spans="1:11" x14ac:dyDescent="0.3">
      <c r="A379" t="s">
        <v>1704</v>
      </c>
      <c r="C379" t="s">
        <v>1705</v>
      </c>
      <c r="D379" t="s">
        <v>1119</v>
      </c>
      <c r="E379" t="s">
        <v>1144</v>
      </c>
      <c r="F379">
        <v>6</v>
      </c>
      <c r="G379">
        <f t="shared" si="5"/>
        <v>6</v>
      </c>
      <c r="I379" s="2">
        <v>2033.73</v>
      </c>
      <c r="J379" s="2">
        <v>1493.9</v>
      </c>
      <c r="K379">
        <v>539.83000000000004</v>
      </c>
    </row>
    <row r="380" spans="1:11" x14ac:dyDescent="0.3">
      <c r="A380" t="s">
        <v>1706</v>
      </c>
      <c r="C380" t="s">
        <v>1707</v>
      </c>
      <c r="D380" t="s">
        <v>1119</v>
      </c>
      <c r="E380" t="s">
        <v>1148</v>
      </c>
      <c r="F380">
        <v>8</v>
      </c>
      <c r="G380">
        <f t="shared" si="5"/>
        <v>8</v>
      </c>
      <c r="I380" s="2">
        <v>2413.23</v>
      </c>
      <c r="J380" s="2">
        <v>1715.4</v>
      </c>
      <c r="K380">
        <v>697.83</v>
      </c>
    </row>
    <row r="381" spans="1:11" x14ac:dyDescent="0.3">
      <c r="A381" t="s">
        <v>1708</v>
      </c>
      <c r="C381" t="s">
        <v>1709</v>
      </c>
      <c r="D381" t="s">
        <v>1119</v>
      </c>
      <c r="E381" t="s">
        <v>1120</v>
      </c>
      <c r="F381">
        <v>7</v>
      </c>
      <c r="G381">
        <f t="shared" si="5"/>
        <v>7</v>
      </c>
      <c r="I381" s="2">
        <v>1138.5999999999999</v>
      </c>
      <c r="J381">
        <v>585.6</v>
      </c>
      <c r="K381">
        <v>553</v>
      </c>
    </row>
    <row r="382" spans="1:11" x14ac:dyDescent="0.3">
      <c r="A382" t="s">
        <v>1710</v>
      </c>
      <c r="C382" t="s">
        <v>1711</v>
      </c>
      <c r="D382" t="s">
        <v>1119</v>
      </c>
      <c r="E382" t="s">
        <v>1229</v>
      </c>
      <c r="F382">
        <v>3</v>
      </c>
      <c r="G382">
        <f t="shared" si="5"/>
        <v>3</v>
      </c>
      <c r="I382">
        <v>389.3</v>
      </c>
      <c r="J382">
        <v>152.30000000000001</v>
      </c>
      <c r="K382">
        <v>237</v>
      </c>
    </row>
    <row r="383" spans="1:11" x14ac:dyDescent="0.3">
      <c r="A383" t="s">
        <v>1712</v>
      </c>
      <c r="C383" t="s">
        <v>1713</v>
      </c>
      <c r="D383" t="s">
        <v>1119</v>
      </c>
      <c r="E383" t="s">
        <v>1148</v>
      </c>
      <c r="F383">
        <v>8</v>
      </c>
      <c r="G383">
        <f t="shared" si="5"/>
        <v>8</v>
      </c>
      <c r="I383" s="2">
        <v>1246.5999999999999</v>
      </c>
      <c r="J383">
        <v>614.6</v>
      </c>
      <c r="K383">
        <v>632</v>
      </c>
    </row>
    <row r="384" spans="1:11" x14ac:dyDescent="0.3">
      <c r="A384" t="s">
        <v>1714</v>
      </c>
      <c r="C384" t="s">
        <v>1715</v>
      </c>
      <c r="D384" t="s">
        <v>1119</v>
      </c>
      <c r="E384" t="s">
        <v>1148</v>
      </c>
      <c r="F384">
        <v>8</v>
      </c>
      <c r="G384">
        <f t="shared" si="5"/>
        <v>8</v>
      </c>
      <c r="I384" s="2">
        <v>1858.85</v>
      </c>
      <c r="J384" s="2">
        <v>1226.8499999999999</v>
      </c>
      <c r="K384">
        <v>632</v>
      </c>
    </row>
    <row r="385" spans="1:11" x14ac:dyDescent="0.3">
      <c r="A385" t="s">
        <v>1716</v>
      </c>
      <c r="C385" t="s">
        <v>1717</v>
      </c>
      <c r="D385" t="s">
        <v>1119</v>
      </c>
      <c r="E385" t="s">
        <v>1120</v>
      </c>
      <c r="F385">
        <v>7</v>
      </c>
      <c r="G385">
        <f t="shared" si="5"/>
        <v>7</v>
      </c>
      <c r="I385" s="2">
        <v>1138.5999999999999</v>
      </c>
      <c r="J385">
        <v>585.6</v>
      </c>
      <c r="K385">
        <v>553</v>
      </c>
    </row>
    <row r="386" spans="1:11" x14ac:dyDescent="0.3">
      <c r="A386" t="s">
        <v>1718</v>
      </c>
      <c r="C386" t="s">
        <v>1719</v>
      </c>
      <c r="D386" t="s">
        <v>1119</v>
      </c>
      <c r="E386" t="s">
        <v>1229</v>
      </c>
      <c r="F386">
        <v>3</v>
      </c>
      <c r="G386">
        <f t="shared" si="5"/>
        <v>3</v>
      </c>
      <c r="I386">
        <v>389.3</v>
      </c>
      <c r="J386">
        <v>152.30000000000001</v>
      </c>
      <c r="K386">
        <v>237</v>
      </c>
    </row>
    <row r="387" spans="1:11" x14ac:dyDescent="0.3">
      <c r="A387" t="s">
        <v>1720</v>
      </c>
      <c r="C387" t="s">
        <v>1721</v>
      </c>
      <c r="D387" t="s">
        <v>1119</v>
      </c>
      <c r="E387" t="s">
        <v>1148</v>
      </c>
      <c r="F387">
        <v>8</v>
      </c>
      <c r="G387">
        <f t="shared" ref="G387:G450" si="6">(F387-INT(F387))*5/3+INT(F387)</f>
        <v>8</v>
      </c>
      <c r="I387" s="2">
        <v>1246.5999999999999</v>
      </c>
      <c r="J387">
        <v>614.6</v>
      </c>
      <c r="K387">
        <v>632</v>
      </c>
    </row>
    <row r="388" spans="1:11" x14ac:dyDescent="0.3">
      <c r="A388" t="s">
        <v>1722</v>
      </c>
      <c r="C388" t="s">
        <v>1723</v>
      </c>
      <c r="D388" t="s">
        <v>1119</v>
      </c>
      <c r="E388" t="s">
        <v>1148</v>
      </c>
      <c r="F388">
        <v>8</v>
      </c>
      <c r="G388">
        <f t="shared" si="6"/>
        <v>8</v>
      </c>
      <c r="I388" s="2">
        <v>1858.85</v>
      </c>
      <c r="J388" s="2">
        <v>1226.8499999999999</v>
      </c>
      <c r="K388">
        <v>632</v>
      </c>
    </row>
    <row r="389" spans="1:11" x14ac:dyDescent="0.3">
      <c r="A389" t="s">
        <v>1724</v>
      </c>
      <c r="C389" t="s">
        <v>1725</v>
      </c>
      <c r="D389" t="s">
        <v>1119</v>
      </c>
      <c r="E389" t="s">
        <v>1120</v>
      </c>
      <c r="F389">
        <v>7</v>
      </c>
      <c r="G389">
        <f t="shared" si="6"/>
        <v>7</v>
      </c>
      <c r="I389" s="2">
        <v>1138.5999999999999</v>
      </c>
      <c r="J389">
        <v>585.6</v>
      </c>
      <c r="K389">
        <v>553</v>
      </c>
    </row>
    <row r="390" spans="1:11" x14ac:dyDescent="0.3">
      <c r="A390" t="s">
        <v>1726</v>
      </c>
      <c r="C390" t="s">
        <v>1727</v>
      </c>
      <c r="D390" t="s">
        <v>1119</v>
      </c>
      <c r="E390" t="s">
        <v>1229</v>
      </c>
      <c r="F390">
        <v>3</v>
      </c>
      <c r="G390">
        <f t="shared" si="6"/>
        <v>3</v>
      </c>
      <c r="I390">
        <v>389.3</v>
      </c>
      <c r="J390">
        <v>152.30000000000001</v>
      </c>
      <c r="K390">
        <v>237</v>
      </c>
    </row>
    <row r="391" spans="1:11" x14ac:dyDescent="0.3">
      <c r="A391" t="s">
        <v>1728</v>
      </c>
      <c r="C391" t="s">
        <v>1729</v>
      </c>
      <c r="D391" t="s">
        <v>1119</v>
      </c>
      <c r="E391" t="s">
        <v>1148</v>
      </c>
      <c r="F391">
        <v>8</v>
      </c>
      <c r="G391">
        <f t="shared" si="6"/>
        <v>8</v>
      </c>
      <c r="I391" s="2">
        <v>1246.5999999999999</v>
      </c>
      <c r="J391">
        <v>614.6</v>
      </c>
      <c r="K391">
        <v>632</v>
      </c>
    </row>
    <row r="392" spans="1:11" x14ac:dyDescent="0.3">
      <c r="A392" t="s">
        <v>1730</v>
      </c>
      <c r="C392" t="s">
        <v>1731</v>
      </c>
      <c r="D392" t="s">
        <v>1119</v>
      </c>
      <c r="E392" t="s">
        <v>1148</v>
      </c>
      <c r="F392">
        <v>8</v>
      </c>
      <c r="G392">
        <f t="shared" si="6"/>
        <v>8</v>
      </c>
      <c r="I392" s="2">
        <v>1858.85</v>
      </c>
      <c r="J392" s="2">
        <v>1226.8499999999999</v>
      </c>
      <c r="K392">
        <v>632</v>
      </c>
    </row>
    <row r="393" spans="1:11" x14ac:dyDescent="0.3">
      <c r="A393" t="s">
        <v>1732</v>
      </c>
      <c r="C393" t="s">
        <v>1733</v>
      </c>
      <c r="D393" t="s">
        <v>1119</v>
      </c>
      <c r="E393" t="s">
        <v>1120</v>
      </c>
      <c r="F393">
        <v>7</v>
      </c>
      <c r="G393">
        <f t="shared" si="6"/>
        <v>7</v>
      </c>
      <c r="I393" s="2">
        <v>1138.5999999999999</v>
      </c>
      <c r="J393">
        <v>585.6</v>
      </c>
      <c r="K393">
        <v>553</v>
      </c>
    </row>
    <row r="394" spans="1:11" x14ac:dyDescent="0.3">
      <c r="A394" t="s">
        <v>1734</v>
      </c>
      <c r="C394" t="s">
        <v>1735</v>
      </c>
      <c r="D394" t="s">
        <v>1119</v>
      </c>
      <c r="E394" t="s">
        <v>1229</v>
      </c>
      <c r="F394">
        <v>3</v>
      </c>
      <c r="G394">
        <f t="shared" si="6"/>
        <v>3</v>
      </c>
      <c r="I394">
        <v>389.3</v>
      </c>
      <c r="J394">
        <v>152.30000000000001</v>
      </c>
      <c r="K394">
        <v>237</v>
      </c>
    </row>
    <row r="395" spans="1:11" x14ac:dyDescent="0.3">
      <c r="A395" t="s">
        <v>1736</v>
      </c>
      <c r="C395" t="s">
        <v>1737</v>
      </c>
      <c r="D395" t="s">
        <v>1119</v>
      </c>
      <c r="E395" t="s">
        <v>1148</v>
      </c>
      <c r="F395">
        <v>8</v>
      </c>
      <c r="G395">
        <f t="shared" si="6"/>
        <v>8</v>
      </c>
      <c r="I395" s="2">
        <v>1246.5999999999999</v>
      </c>
      <c r="J395">
        <v>614.6</v>
      </c>
      <c r="K395">
        <v>632</v>
      </c>
    </row>
    <row r="396" spans="1:11" x14ac:dyDescent="0.3">
      <c r="A396" t="s">
        <v>1738</v>
      </c>
      <c r="C396" t="s">
        <v>1739</v>
      </c>
      <c r="D396" t="s">
        <v>1119</v>
      </c>
      <c r="E396" t="s">
        <v>1148</v>
      </c>
      <c r="F396">
        <v>8</v>
      </c>
      <c r="G396">
        <f t="shared" si="6"/>
        <v>8</v>
      </c>
      <c r="I396" s="2">
        <v>1858.85</v>
      </c>
      <c r="J396" s="2">
        <v>1226.8499999999999</v>
      </c>
      <c r="K396">
        <v>632</v>
      </c>
    </row>
    <row r="397" spans="1:11" x14ac:dyDescent="0.3">
      <c r="A397" t="s">
        <v>1740</v>
      </c>
      <c r="C397" t="s">
        <v>1741</v>
      </c>
      <c r="D397" t="s">
        <v>1119</v>
      </c>
      <c r="E397" t="s">
        <v>1120</v>
      </c>
      <c r="F397">
        <v>7</v>
      </c>
      <c r="G397">
        <f t="shared" si="6"/>
        <v>7</v>
      </c>
      <c r="I397" s="2">
        <v>1138.5999999999999</v>
      </c>
      <c r="J397">
        <v>585.6</v>
      </c>
      <c r="K397">
        <v>553</v>
      </c>
    </row>
    <row r="398" spans="1:11" x14ac:dyDescent="0.3">
      <c r="A398" t="s">
        <v>1742</v>
      </c>
      <c r="C398" t="s">
        <v>1743</v>
      </c>
      <c r="D398" t="s">
        <v>1119</v>
      </c>
      <c r="E398" t="s">
        <v>1229</v>
      </c>
      <c r="F398">
        <v>3</v>
      </c>
      <c r="G398">
        <f t="shared" si="6"/>
        <v>3</v>
      </c>
      <c r="I398">
        <v>389.3</v>
      </c>
      <c r="J398">
        <v>152.30000000000001</v>
      </c>
      <c r="K398">
        <v>237</v>
      </c>
    </row>
    <row r="399" spans="1:11" x14ac:dyDescent="0.3">
      <c r="A399" t="s">
        <v>1744</v>
      </c>
      <c r="C399" t="s">
        <v>1745</v>
      </c>
      <c r="D399" t="s">
        <v>1119</v>
      </c>
      <c r="E399" t="s">
        <v>1148</v>
      </c>
      <c r="F399">
        <v>8</v>
      </c>
      <c r="G399">
        <f t="shared" si="6"/>
        <v>8</v>
      </c>
      <c r="I399" s="2">
        <v>1246.5999999999999</v>
      </c>
      <c r="J399">
        <v>614.6</v>
      </c>
      <c r="K399">
        <v>632</v>
      </c>
    </row>
    <row r="400" spans="1:11" x14ac:dyDescent="0.3">
      <c r="A400" t="s">
        <v>1746</v>
      </c>
      <c r="C400" t="s">
        <v>1747</v>
      </c>
      <c r="D400" t="s">
        <v>1119</v>
      </c>
      <c r="E400" t="s">
        <v>1148</v>
      </c>
      <c r="F400">
        <v>8</v>
      </c>
      <c r="G400">
        <f t="shared" si="6"/>
        <v>8</v>
      </c>
      <c r="I400" s="2">
        <v>1858.85</v>
      </c>
      <c r="J400" s="2">
        <v>1226.8499999999999</v>
      </c>
      <c r="K400">
        <v>632</v>
      </c>
    </row>
    <row r="401" spans="1:11" x14ac:dyDescent="0.3">
      <c r="A401" t="s">
        <v>1748</v>
      </c>
      <c r="C401" t="s">
        <v>1749</v>
      </c>
      <c r="D401" t="s">
        <v>1119</v>
      </c>
      <c r="E401" t="s">
        <v>1120</v>
      </c>
      <c r="F401">
        <v>7</v>
      </c>
      <c r="G401">
        <f t="shared" si="6"/>
        <v>7</v>
      </c>
      <c r="I401">
        <v>774.6</v>
      </c>
      <c r="J401">
        <v>695.6</v>
      </c>
      <c r="K401">
        <v>79</v>
      </c>
    </row>
    <row r="402" spans="1:11" x14ac:dyDescent="0.3">
      <c r="A402" t="s">
        <v>1750</v>
      </c>
      <c r="C402" t="s">
        <v>1751</v>
      </c>
      <c r="D402" t="s">
        <v>1119</v>
      </c>
      <c r="E402" t="s">
        <v>1229</v>
      </c>
      <c r="F402">
        <v>3</v>
      </c>
      <c r="G402">
        <f t="shared" si="6"/>
        <v>3</v>
      </c>
      <c r="I402">
        <v>613</v>
      </c>
      <c r="J402">
        <v>376</v>
      </c>
      <c r="K402">
        <v>237</v>
      </c>
    </row>
    <row r="403" spans="1:11" x14ac:dyDescent="0.3">
      <c r="A403" t="s">
        <v>1752</v>
      </c>
      <c r="C403" t="s">
        <v>1753</v>
      </c>
      <c r="D403" t="s">
        <v>1119</v>
      </c>
      <c r="E403" t="s">
        <v>1120</v>
      </c>
      <c r="F403">
        <v>7</v>
      </c>
      <c r="G403">
        <f t="shared" si="6"/>
        <v>7</v>
      </c>
      <c r="I403" s="2">
        <v>1372.85</v>
      </c>
      <c r="J403" s="2">
        <v>1293.8499999999999</v>
      </c>
      <c r="K403">
        <v>79</v>
      </c>
    </row>
    <row r="404" spans="1:11" x14ac:dyDescent="0.3">
      <c r="A404" t="s">
        <v>1754</v>
      </c>
      <c r="C404" t="s">
        <v>1755</v>
      </c>
      <c r="D404" t="s">
        <v>1119</v>
      </c>
      <c r="E404" t="s">
        <v>1120</v>
      </c>
      <c r="F404">
        <v>7</v>
      </c>
      <c r="G404">
        <f t="shared" si="6"/>
        <v>7</v>
      </c>
      <c r="I404" s="2">
        <v>1432.85</v>
      </c>
      <c r="J404" s="2">
        <v>1353.85</v>
      </c>
      <c r="K404">
        <v>79</v>
      </c>
    </row>
    <row r="405" spans="1:11" x14ac:dyDescent="0.3">
      <c r="A405" t="s">
        <v>1756</v>
      </c>
      <c r="C405" t="s">
        <v>1757</v>
      </c>
      <c r="D405" t="s">
        <v>1119</v>
      </c>
      <c r="E405" t="s">
        <v>1120</v>
      </c>
      <c r="F405">
        <v>7</v>
      </c>
      <c r="G405">
        <f t="shared" si="6"/>
        <v>7</v>
      </c>
      <c r="I405">
        <v>774.6</v>
      </c>
      <c r="J405">
        <v>695.6</v>
      </c>
      <c r="K405">
        <v>79</v>
      </c>
    </row>
    <row r="406" spans="1:11" x14ac:dyDescent="0.3">
      <c r="A406" t="s">
        <v>1758</v>
      </c>
      <c r="C406" t="s">
        <v>1759</v>
      </c>
      <c r="D406" t="s">
        <v>1119</v>
      </c>
      <c r="E406" t="s">
        <v>1229</v>
      </c>
      <c r="F406">
        <v>3</v>
      </c>
      <c r="G406">
        <f t="shared" si="6"/>
        <v>3</v>
      </c>
      <c r="I406">
        <v>613</v>
      </c>
      <c r="J406">
        <v>376</v>
      </c>
      <c r="K406">
        <v>237</v>
      </c>
    </row>
    <row r="407" spans="1:11" x14ac:dyDescent="0.3">
      <c r="A407" t="s">
        <v>1760</v>
      </c>
      <c r="C407" t="s">
        <v>1761</v>
      </c>
      <c r="D407" t="s">
        <v>1119</v>
      </c>
      <c r="E407" t="s">
        <v>1120</v>
      </c>
      <c r="F407">
        <v>7</v>
      </c>
      <c r="G407">
        <f t="shared" si="6"/>
        <v>7</v>
      </c>
      <c r="I407" s="2">
        <v>1372.85</v>
      </c>
      <c r="J407" s="2">
        <v>1293.8499999999999</v>
      </c>
      <c r="K407">
        <v>79</v>
      </c>
    </row>
    <row r="408" spans="1:11" x14ac:dyDescent="0.3">
      <c r="A408" t="s">
        <v>1762</v>
      </c>
      <c r="C408" t="s">
        <v>1763</v>
      </c>
      <c r="D408" t="s">
        <v>1119</v>
      </c>
      <c r="E408" t="s">
        <v>1120</v>
      </c>
      <c r="F408">
        <v>7</v>
      </c>
      <c r="G408">
        <f t="shared" si="6"/>
        <v>7</v>
      </c>
      <c r="I408" s="2">
        <v>1432.85</v>
      </c>
      <c r="J408" s="2">
        <v>1353.85</v>
      </c>
      <c r="K408">
        <v>79</v>
      </c>
    </row>
    <row r="409" spans="1:11" x14ac:dyDescent="0.3">
      <c r="A409" t="s">
        <v>1764</v>
      </c>
      <c r="C409" t="s">
        <v>1765</v>
      </c>
      <c r="D409" t="s">
        <v>1119</v>
      </c>
      <c r="E409" t="s">
        <v>1120</v>
      </c>
      <c r="F409">
        <v>7</v>
      </c>
      <c r="G409">
        <f t="shared" si="6"/>
        <v>7</v>
      </c>
      <c r="I409">
        <v>774.6</v>
      </c>
      <c r="J409">
        <v>695.6</v>
      </c>
      <c r="K409">
        <v>79</v>
      </c>
    </row>
    <row r="410" spans="1:11" x14ac:dyDescent="0.3">
      <c r="A410" t="s">
        <v>1766</v>
      </c>
      <c r="C410" t="s">
        <v>1767</v>
      </c>
      <c r="D410" t="s">
        <v>1119</v>
      </c>
      <c r="E410" t="s">
        <v>1229</v>
      </c>
      <c r="F410">
        <v>3</v>
      </c>
      <c r="G410">
        <f t="shared" si="6"/>
        <v>3</v>
      </c>
      <c r="I410">
        <v>613</v>
      </c>
      <c r="J410">
        <v>376</v>
      </c>
      <c r="K410">
        <v>237</v>
      </c>
    </row>
    <row r="411" spans="1:11" x14ac:dyDescent="0.3">
      <c r="A411" t="s">
        <v>1768</v>
      </c>
      <c r="C411" t="s">
        <v>1769</v>
      </c>
      <c r="D411" t="s">
        <v>1119</v>
      </c>
      <c r="E411" t="s">
        <v>1120</v>
      </c>
      <c r="F411">
        <v>7</v>
      </c>
      <c r="G411">
        <f t="shared" si="6"/>
        <v>7</v>
      </c>
      <c r="I411" s="2">
        <v>1846.85</v>
      </c>
      <c r="J411" s="2">
        <v>1293.8499999999999</v>
      </c>
      <c r="K411">
        <v>553</v>
      </c>
    </row>
    <row r="412" spans="1:11" x14ac:dyDescent="0.3">
      <c r="A412" t="s">
        <v>1770</v>
      </c>
      <c r="C412" t="s">
        <v>1771</v>
      </c>
      <c r="D412" t="s">
        <v>1119</v>
      </c>
      <c r="E412" t="s">
        <v>1120</v>
      </c>
      <c r="F412">
        <v>7</v>
      </c>
      <c r="G412">
        <f t="shared" si="6"/>
        <v>7</v>
      </c>
      <c r="I412" s="2">
        <v>1432.85</v>
      </c>
      <c r="J412" s="2">
        <v>1353.85</v>
      </c>
      <c r="K412">
        <v>79</v>
      </c>
    </row>
    <row r="413" spans="1:11" x14ac:dyDescent="0.3">
      <c r="A413" t="s">
        <v>1772</v>
      </c>
      <c r="C413" t="s">
        <v>1773</v>
      </c>
      <c r="D413" t="s">
        <v>1119</v>
      </c>
      <c r="E413" t="s">
        <v>1120</v>
      </c>
      <c r="F413">
        <v>7</v>
      </c>
      <c r="G413">
        <f t="shared" si="6"/>
        <v>7</v>
      </c>
      <c r="I413">
        <v>774.6</v>
      </c>
      <c r="J413">
        <v>695.6</v>
      </c>
      <c r="K413">
        <v>79</v>
      </c>
    </row>
    <row r="414" spans="1:11" x14ac:dyDescent="0.3">
      <c r="A414" t="s">
        <v>1774</v>
      </c>
      <c r="C414" t="s">
        <v>1775</v>
      </c>
      <c r="D414" t="s">
        <v>1119</v>
      </c>
      <c r="E414" t="s">
        <v>1229</v>
      </c>
      <c r="F414">
        <v>3</v>
      </c>
      <c r="G414">
        <f t="shared" si="6"/>
        <v>3</v>
      </c>
      <c r="I414">
        <v>613</v>
      </c>
      <c r="J414">
        <v>376</v>
      </c>
      <c r="K414">
        <v>237</v>
      </c>
    </row>
    <row r="415" spans="1:11" x14ac:dyDescent="0.3">
      <c r="A415" t="s">
        <v>1776</v>
      </c>
      <c r="C415" t="s">
        <v>1777</v>
      </c>
      <c r="D415" t="s">
        <v>1119</v>
      </c>
      <c r="E415" t="s">
        <v>1120</v>
      </c>
      <c r="F415">
        <v>7</v>
      </c>
      <c r="G415">
        <f t="shared" si="6"/>
        <v>7</v>
      </c>
      <c r="I415" s="2">
        <v>1372.85</v>
      </c>
      <c r="J415" s="2">
        <v>1293.8499999999999</v>
      </c>
      <c r="K415">
        <v>79</v>
      </c>
    </row>
    <row r="416" spans="1:11" x14ac:dyDescent="0.3">
      <c r="A416" t="s">
        <v>1778</v>
      </c>
      <c r="C416" t="s">
        <v>1779</v>
      </c>
      <c r="D416" t="s">
        <v>1119</v>
      </c>
      <c r="E416" t="s">
        <v>1120</v>
      </c>
      <c r="F416">
        <v>7</v>
      </c>
      <c r="G416">
        <f t="shared" si="6"/>
        <v>7</v>
      </c>
      <c r="I416" s="2">
        <v>1432.85</v>
      </c>
      <c r="J416" s="2">
        <v>1353.85</v>
      </c>
      <c r="K416">
        <v>79</v>
      </c>
    </row>
    <row r="417" spans="1:11" x14ac:dyDescent="0.3">
      <c r="A417" t="s">
        <v>1780</v>
      </c>
      <c r="C417" t="s">
        <v>1781</v>
      </c>
      <c r="D417" t="s">
        <v>1119</v>
      </c>
      <c r="E417" t="s">
        <v>1120</v>
      </c>
      <c r="F417">
        <v>7</v>
      </c>
      <c r="G417">
        <f t="shared" si="6"/>
        <v>7</v>
      </c>
      <c r="I417">
        <v>951.1</v>
      </c>
      <c r="J417">
        <v>872.1</v>
      </c>
      <c r="K417">
        <v>79</v>
      </c>
    </row>
    <row r="418" spans="1:11" x14ac:dyDescent="0.3">
      <c r="A418" t="s">
        <v>1782</v>
      </c>
      <c r="C418" t="s">
        <v>1783</v>
      </c>
      <c r="D418" t="s">
        <v>1119</v>
      </c>
      <c r="E418" t="s">
        <v>1136</v>
      </c>
      <c r="F418">
        <v>4</v>
      </c>
      <c r="G418">
        <f t="shared" si="6"/>
        <v>4</v>
      </c>
      <c r="I418">
        <v>541.29999999999995</v>
      </c>
      <c r="J418">
        <v>225.3</v>
      </c>
      <c r="K418">
        <v>316</v>
      </c>
    </row>
    <row r="419" spans="1:11" x14ac:dyDescent="0.3">
      <c r="A419" t="s">
        <v>1784</v>
      </c>
      <c r="C419" t="s">
        <v>1785</v>
      </c>
      <c r="D419" t="s">
        <v>1119</v>
      </c>
      <c r="E419" t="s">
        <v>1120</v>
      </c>
      <c r="F419">
        <v>7</v>
      </c>
      <c r="G419">
        <f t="shared" si="6"/>
        <v>7</v>
      </c>
      <c r="I419" s="2">
        <v>1573.35</v>
      </c>
      <c r="J419" s="2">
        <v>1494.35</v>
      </c>
      <c r="K419">
        <v>79</v>
      </c>
    </row>
    <row r="420" spans="1:11" x14ac:dyDescent="0.3">
      <c r="A420" t="s">
        <v>1786</v>
      </c>
      <c r="C420" t="s">
        <v>1787</v>
      </c>
      <c r="D420" t="s">
        <v>1119</v>
      </c>
      <c r="E420" t="s">
        <v>1148</v>
      </c>
      <c r="F420">
        <v>8</v>
      </c>
      <c r="G420">
        <f t="shared" si="6"/>
        <v>8</v>
      </c>
      <c r="I420" s="2">
        <v>1573.35</v>
      </c>
      <c r="J420" s="2">
        <v>1494.35</v>
      </c>
      <c r="K420">
        <v>79</v>
      </c>
    </row>
    <row r="421" spans="1:11" x14ac:dyDescent="0.3">
      <c r="A421" t="s">
        <v>1788</v>
      </c>
      <c r="C421" t="s">
        <v>1789</v>
      </c>
      <c r="D421" t="s">
        <v>1119</v>
      </c>
      <c r="E421" t="s">
        <v>1120</v>
      </c>
      <c r="F421">
        <v>7</v>
      </c>
      <c r="G421">
        <f t="shared" si="6"/>
        <v>7</v>
      </c>
      <c r="I421">
        <v>951.1</v>
      </c>
      <c r="J421">
        <v>872.1</v>
      </c>
      <c r="K421">
        <v>79</v>
      </c>
    </row>
    <row r="422" spans="1:11" x14ac:dyDescent="0.3">
      <c r="A422" t="s">
        <v>1790</v>
      </c>
      <c r="C422" t="s">
        <v>1791</v>
      </c>
      <c r="D422" t="s">
        <v>1119</v>
      </c>
      <c r="E422" t="s">
        <v>1136</v>
      </c>
      <c r="F422">
        <v>4</v>
      </c>
      <c r="G422">
        <f t="shared" si="6"/>
        <v>4</v>
      </c>
      <c r="I422">
        <v>541.29999999999995</v>
      </c>
      <c r="J422">
        <v>225.3</v>
      </c>
      <c r="K422">
        <v>316</v>
      </c>
    </row>
    <row r="423" spans="1:11" x14ac:dyDescent="0.3">
      <c r="A423" t="s">
        <v>1792</v>
      </c>
      <c r="C423" t="s">
        <v>1793</v>
      </c>
      <c r="D423" t="s">
        <v>1119</v>
      </c>
      <c r="E423" t="s">
        <v>1136</v>
      </c>
      <c r="F423">
        <v>4</v>
      </c>
      <c r="G423">
        <f t="shared" si="6"/>
        <v>4</v>
      </c>
      <c r="I423">
        <v>598.29999999999995</v>
      </c>
      <c r="J423">
        <v>282.3</v>
      </c>
      <c r="K423">
        <v>316</v>
      </c>
    </row>
    <row r="424" spans="1:11" x14ac:dyDescent="0.3">
      <c r="A424" t="s">
        <v>1794</v>
      </c>
      <c r="C424" t="s">
        <v>1795</v>
      </c>
      <c r="D424" t="s">
        <v>1119</v>
      </c>
      <c r="E424" t="s">
        <v>1144</v>
      </c>
      <c r="F424">
        <v>6</v>
      </c>
      <c r="G424">
        <f t="shared" si="6"/>
        <v>6</v>
      </c>
      <c r="I424" s="2">
        <v>1684.35</v>
      </c>
      <c r="J424" s="2">
        <v>1210.3499999999999</v>
      </c>
      <c r="K424">
        <v>474</v>
      </c>
    </row>
    <row r="425" spans="1:11" x14ac:dyDescent="0.3">
      <c r="A425" t="s">
        <v>1796</v>
      </c>
      <c r="C425" t="s">
        <v>1797</v>
      </c>
      <c r="D425" t="s">
        <v>1119</v>
      </c>
      <c r="E425" t="s">
        <v>1148</v>
      </c>
      <c r="F425">
        <v>8</v>
      </c>
      <c r="G425">
        <f t="shared" si="6"/>
        <v>8</v>
      </c>
      <c r="I425" s="2">
        <v>1560.85</v>
      </c>
      <c r="J425" s="2">
        <v>1481.85</v>
      </c>
      <c r="K425">
        <v>79</v>
      </c>
    </row>
    <row r="426" spans="1:11" x14ac:dyDescent="0.3">
      <c r="A426" t="s">
        <v>1798</v>
      </c>
      <c r="C426" t="s">
        <v>1799</v>
      </c>
      <c r="D426" t="s">
        <v>1119</v>
      </c>
      <c r="E426" t="s">
        <v>1120</v>
      </c>
      <c r="F426">
        <v>7</v>
      </c>
      <c r="G426">
        <f t="shared" si="6"/>
        <v>7</v>
      </c>
      <c r="I426" s="2">
        <v>1573.35</v>
      </c>
      <c r="J426" s="2">
        <v>1494.35</v>
      </c>
      <c r="K426">
        <v>79</v>
      </c>
    </row>
    <row r="427" spans="1:11" x14ac:dyDescent="0.3">
      <c r="A427" t="s">
        <v>1800</v>
      </c>
      <c r="C427" t="s">
        <v>1801</v>
      </c>
      <c r="D427" t="s">
        <v>1119</v>
      </c>
      <c r="E427" t="s">
        <v>1229</v>
      </c>
      <c r="F427">
        <v>3</v>
      </c>
      <c r="G427">
        <f t="shared" si="6"/>
        <v>3</v>
      </c>
      <c r="I427">
        <v>450.8</v>
      </c>
      <c r="J427">
        <v>213.8</v>
      </c>
      <c r="K427">
        <v>237</v>
      </c>
    </row>
    <row r="428" spans="1:11" x14ac:dyDescent="0.3">
      <c r="A428" t="s">
        <v>1802</v>
      </c>
      <c r="C428" t="s">
        <v>1803</v>
      </c>
      <c r="D428" t="s">
        <v>1119</v>
      </c>
      <c r="E428" t="s">
        <v>1144</v>
      </c>
      <c r="F428">
        <v>6</v>
      </c>
      <c r="G428">
        <f t="shared" si="6"/>
        <v>6</v>
      </c>
      <c r="I428" s="2">
        <v>1349.8</v>
      </c>
      <c r="J428">
        <v>836.3</v>
      </c>
      <c r="K428">
        <v>513.5</v>
      </c>
    </row>
    <row r="429" spans="1:11" x14ac:dyDescent="0.3">
      <c r="A429" t="s">
        <v>1804</v>
      </c>
      <c r="C429" t="s">
        <v>1805</v>
      </c>
      <c r="D429" t="s">
        <v>1119</v>
      </c>
      <c r="E429" t="s">
        <v>1120</v>
      </c>
      <c r="F429">
        <v>7</v>
      </c>
      <c r="G429">
        <f t="shared" si="6"/>
        <v>7</v>
      </c>
      <c r="I429" s="2">
        <v>2026.7</v>
      </c>
      <c r="J429" s="2">
        <v>1473.7</v>
      </c>
      <c r="K429">
        <v>553</v>
      </c>
    </row>
    <row r="430" spans="1:11" x14ac:dyDescent="0.3">
      <c r="A430" t="s">
        <v>1806</v>
      </c>
      <c r="C430" t="s">
        <v>1807</v>
      </c>
      <c r="D430" t="s">
        <v>1119</v>
      </c>
      <c r="E430" t="s">
        <v>1148</v>
      </c>
      <c r="F430">
        <v>8</v>
      </c>
      <c r="G430">
        <f t="shared" si="6"/>
        <v>8</v>
      </c>
      <c r="I430" s="2">
        <v>1573.35</v>
      </c>
      <c r="J430" s="2">
        <v>1494.35</v>
      </c>
      <c r="K430">
        <v>79</v>
      </c>
    </row>
    <row r="431" spans="1:11" x14ac:dyDescent="0.3">
      <c r="A431" t="s">
        <v>1808</v>
      </c>
      <c r="C431" t="s">
        <v>1809</v>
      </c>
      <c r="D431" t="s">
        <v>1119</v>
      </c>
      <c r="E431" t="s">
        <v>1120</v>
      </c>
      <c r="F431">
        <v>7</v>
      </c>
      <c r="G431">
        <f t="shared" si="6"/>
        <v>7</v>
      </c>
      <c r="I431" s="2">
        <v>1014.85</v>
      </c>
      <c r="J431">
        <v>461.85</v>
      </c>
      <c r="K431">
        <v>553</v>
      </c>
    </row>
    <row r="432" spans="1:11" x14ac:dyDescent="0.3">
      <c r="A432" t="s">
        <v>1810</v>
      </c>
      <c r="C432" t="s">
        <v>1811</v>
      </c>
      <c r="D432" t="s">
        <v>1119</v>
      </c>
      <c r="E432" t="s">
        <v>1120</v>
      </c>
      <c r="F432">
        <v>7</v>
      </c>
      <c r="G432">
        <f t="shared" si="6"/>
        <v>7</v>
      </c>
      <c r="I432">
        <v>391.65</v>
      </c>
      <c r="J432">
        <v>154.65</v>
      </c>
      <c r="K432">
        <v>237</v>
      </c>
    </row>
    <row r="433" spans="1:11" x14ac:dyDescent="0.3">
      <c r="A433" t="s">
        <v>1812</v>
      </c>
      <c r="C433" t="s">
        <v>1813</v>
      </c>
      <c r="D433" t="s">
        <v>1119</v>
      </c>
      <c r="E433" t="s">
        <v>1148</v>
      </c>
      <c r="F433">
        <v>8</v>
      </c>
      <c r="G433">
        <f t="shared" si="6"/>
        <v>8</v>
      </c>
      <c r="I433" s="2">
        <v>64168.35</v>
      </c>
      <c r="J433">
        <v>968.35</v>
      </c>
      <c r="K433" s="2">
        <v>63200</v>
      </c>
    </row>
    <row r="434" spans="1:11" x14ac:dyDescent="0.3">
      <c r="A434" t="s">
        <v>1814</v>
      </c>
      <c r="C434" t="s">
        <v>1815</v>
      </c>
      <c r="D434" t="s">
        <v>1119</v>
      </c>
      <c r="E434" t="s">
        <v>1148</v>
      </c>
      <c r="F434">
        <v>8</v>
      </c>
      <c r="G434">
        <f t="shared" si="6"/>
        <v>8</v>
      </c>
      <c r="I434" s="2">
        <v>1600.35</v>
      </c>
      <c r="J434">
        <v>968.35</v>
      </c>
      <c r="K434">
        <v>632</v>
      </c>
    </row>
    <row r="435" spans="1:11" x14ac:dyDescent="0.3">
      <c r="A435" t="s">
        <v>1816</v>
      </c>
      <c r="C435" t="s">
        <v>1817</v>
      </c>
      <c r="D435" t="s">
        <v>1119</v>
      </c>
      <c r="E435" t="s">
        <v>1120</v>
      </c>
      <c r="F435">
        <v>7</v>
      </c>
      <c r="G435">
        <f t="shared" si="6"/>
        <v>7</v>
      </c>
      <c r="I435" s="2">
        <v>1014.85</v>
      </c>
      <c r="J435">
        <v>461.85</v>
      </c>
      <c r="K435">
        <v>553</v>
      </c>
    </row>
    <row r="436" spans="1:11" x14ac:dyDescent="0.3">
      <c r="A436" t="s">
        <v>1818</v>
      </c>
      <c r="C436" t="s">
        <v>1819</v>
      </c>
      <c r="D436" t="s">
        <v>1119</v>
      </c>
      <c r="E436" t="s">
        <v>1120</v>
      </c>
      <c r="F436">
        <v>7</v>
      </c>
      <c r="G436">
        <f t="shared" si="6"/>
        <v>7</v>
      </c>
      <c r="I436">
        <v>391.65</v>
      </c>
      <c r="J436">
        <v>154.65</v>
      </c>
      <c r="K436">
        <v>237</v>
      </c>
    </row>
    <row r="437" spans="1:11" x14ac:dyDescent="0.3">
      <c r="A437" t="s">
        <v>1820</v>
      </c>
      <c r="C437" t="s">
        <v>1821</v>
      </c>
      <c r="D437" t="s">
        <v>1119</v>
      </c>
      <c r="E437" t="s">
        <v>1148</v>
      </c>
      <c r="F437">
        <v>8</v>
      </c>
      <c r="G437">
        <f t="shared" si="6"/>
        <v>8</v>
      </c>
      <c r="I437" s="2">
        <v>64168.35</v>
      </c>
      <c r="J437">
        <v>968.35</v>
      </c>
      <c r="K437" s="2">
        <v>63200</v>
      </c>
    </row>
    <row r="438" spans="1:11" x14ac:dyDescent="0.3">
      <c r="A438" t="s">
        <v>1822</v>
      </c>
      <c r="C438" t="s">
        <v>1823</v>
      </c>
      <c r="D438" t="s">
        <v>1119</v>
      </c>
      <c r="E438" t="s">
        <v>1148</v>
      </c>
      <c r="F438">
        <v>8</v>
      </c>
      <c r="G438">
        <f t="shared" si="6"/>
        <v>8</v>
      </c>
      <c r="I438" s="2">
        <v>1600.35</v>
      </c>
      <c r="J438">
        <v>968.35</v>
      </c>
      <c r="K438">
        <v>632</v>
      </c>
    </row>
    <row r="439" spans="1:11" x14ac:dyDescent="0.3">
      <c r="A439" t="s">
        <v>1824</v>
      </c>
      <c r="C439" t="s">
        <v>1825</v>
      </c>
      <c r="D439" t="s">
        <v>1119</v>
      </c>
      <c r="E439" t="s">
        <v>1120</v>
      </c>
      <c r="F439">
        <v>7</v>
      </c>
      <c r="G439">
        <f t="shared" si="6"/>
        <v>7</v>
      </c>
      <c r="I439" s="2">
        <v>1014.85</v>
      </c>
      <c r="J439">
        <v>461.85</v>
      </c>
      <c r="K439">
        <v>553</v>
      </c>
    </row>
    <row r="440" spans="1:11" x14ac:dyDescent="0.3">
      <c r="A440" t="s">
        <v>1826</v>
      </c>
      <c r="C440" t="s">
        <v>1827</v>
      </c>
      <c r="D440" t="s">
        <v>1119</v>
      </c>
      <c r="E440" t="s">
        <v>1120</v>
      </c>
      <c r="F440">
        <v>7</v>
      </c>
      <c r="G440">
        <f t="shared" si="6"/>
        <v>7</v>
      </c>
      <c r="I440">
        <v>391.65</v>
      </c>
      <c r="J440">
        <v>154.65</v>
      </c>
      <c r="K440">
        <v>237</v>
      </c>
    </row>
    <row r="441" spans="1:11" x14ac:dyDescent="0.3">
      <c r="A441" t="s">
        <v>1828</v>
      </c>
      <c r="C441" t="s">
        <v>1829</v>
      </c>
      <c r="D441" t="s">
        <v>1119</v>
      </c>
      <c r="E441" t="s">
        <v>1148</v>
      </c>
      <c r="F441">
        <v>8</v>
      </c>
      <c r="G441">
        <f t="shared" si="6"/>
        <v>8</v>
      </c>
      <c r="I441" s="2">
        <v>64168.35</v>
      </c>
      <c r="J441">
        <v>968.35</v>
      </c>
      <c r="K441" s="2">
        <v>63200</v>
      </c>
    </row>
    <row r="442" spans="1:11" x14ac:dyDescent="0.3">
      <c r="A442" t="s">
        <v>1830</v>
      </c>
      <c r="C442" t="s">
        <v>1831</v>
      </c>
      <c r="D442" t="s">
        <v>1119</v>
      </c>
      <c r="E442" t="s">
        <v>1148</v>
      </c>
      <c r="F442">
        <v>8</v>
      </c>
      <c r="G442">
        <f t="shared" si="6"/>
        <v>8</v>
      </c>
      <c r="I442" s="2">
        <v>1600.35</v>
      </c>
      <c r="J442">
        <v>968.35</v>
      </c>
      <c r="K442">
        <v>632</v>
      </c>
    </row>
    <row r="443" spans="1:11" x14ac:dyDescent="0.3">
      <c r="A443" t="s">
        <v>1832</v>
      </c>
      <c r="C443" t="s">
        <v>1833</v>
      </c>
      <c r="D443" t="s">
        <v>1119</v>
      </c>
      <c r="E443" t="s">
        <v>1120</v>
      </c>
      <c r="F443">
        <v>7</v>
      </c>
      <c r="G443">
        <f t="shared" si="6"/>
        <v>7</v>
      </c>
      <c r="I443">
        <v>924.1</v>
      </c>
      <c r="J443">
        <v>371.1</v>
      </c>
      <c r="K443">
        <v>553</v>
      </c>
    </row>
    <row r="444" spans="1:11" x14ac:dyDescent="0.3">
      <c r="A444" t="s">
        <v>1834</v>
      </c>
      <c r="C444" t="s">
        <v>1835</v>
      </c>
      <c r="D444" t="s">
        <v>1119</v>
      </c>
      <c r="E444" t="s">
        <v>1120</v>
      </c>
      <c r="F444">
        <v>7</v>
      </c>
      <c r="G444">
        <f t="shared" si="6"/>
        <v>7</v>
      </c>
      <c r="I444">
        <v>391.65</v>
      </c>
      <c r="J444">
        <v>154.65</v>
      </c>
      <c r="K444">
        <v>237</v>
      </c>
    </row>
    <row r="445" spans="1:11" x14ac:dyDescent="0.3">
      <c r="A445" t="s">
        <v>1836</v>
      </c>
      <c r="C445" t="s">
        <v>1837</v>
      </c>
      <c r="D445" t="s">
        <v>1119</v>
      </c>
      <c r="E445" t="s">
        <v>1148</v>
      </c>
      <c r="F445">
        <v>8</v>
      </c>
      <c r="G445">
        <f t="shared" si="6"/>
        <v>8</v>
      </c>
      <c r="I445" s="2">
        <v>64168.35</v>
      </c>
      <c r="J445">
        <v>968.35</v>
      </c>
      <c r="K445" s="2">
        <v>63200</v>
      </c>
    </row>
    <row r="446" spans="1:11" x14ac:dyDescent="0.3">
      <c r="A446" t="s">
        <v>1838</v>
      </c>
      <c r="C446" t="s">
        <v>1839</v>
      </c>
      <c r="D446" t="s">
        <v>1119</v>
      </c>
      <c r="E446" t="s">
        <v>1148</v>
      </c>
      <c r="F446">
        <v>8</v>
      </c>
      <c r="G446">
        <f t="shared" si="6"/>
        <v>8</v>
      </c>
      <c r="I446" s="2">
        <v>1600.35</v>
      </c>
      <c r="J446">
        <v>968.35</v>
      </c>
      <c r="K446">
        <v>632</v>
      </c>
    </row>
    <row r="447" spans="1:11" x14ac:dyDescent="0.3">
      <c r="A447" t="s">
        <v>1840</v>
      </c>
      <c r="C447" t="s">
        <v>1841</v>
      </c>
      <c r="D447" t="s">
        <v>1119</v>
      </c>
      <c r="E447" t="s">
        <v>1120</v>
      </c>
      <c r="F447">
        <v>7</v>
      </c>
      <c r="G447">
        <f t="shared" si="6"/>
        <v>7</v>
      </c>
      <c r="I447" s="2">
        <v>1095.0999999999999</v>
      </c>
      <c r="J447">
        <v>542.1</v>
      </c>
      <c r="K447">
        <v>553</v>
      </c>
    </row>
    <row r="448" spans="1:11" x14ac:dyDescent="0.3">
      <c r="A448" t="s">
        <v>1842</v>
      </c>
      <c r="C448" t="s">
        <v>1843</v>
      </c>
      <c r="D448" t="s">
        <v>1119</v>
      </c>
      <c r="E448" t="s">
        <v>1229</v>
      </c>
      <c r="F448">
        <v>3</v>
      </c>
      <c r="G448">
        <f t="shared" si="6"/>
        <v>3</v>
      </c>
      <c r="I448">
        <v>478.5</v>
      </c>
      <c r="J448">
        <v>241.5</v>
      </c>
      <c r="K448">
        <v>237</v>
      </c>
    </row>
    <row r="449" spans="1:11" x14ac:dyDescent="0.3">
      <c r="A449" t="s">
        <v>1844</v>
      </c>
      <c r="C449" t="s">
        <v>1845</v>
      </c>
      <c r="D449" t="s">
        <v>1119</v>
      </c>
      <c r="E449" t="s">
        <v>1120</v>
      </c>
      <c r="F449">
        <v>7</v>
      </c>
      <c r="G449">
        <f t="shared" si="6"/>
        <v>7</v>
      </c>
      <c r="I449" s="2">
        <v>1648.6</v>
      </c>
      <c r="J449" s="2">
        <v>1095.5999999999999</v>
      </c>
      <c r="K449">
        <v>553</v>
      </c>
    </row>
    <row r="450" spans="1:11" x14ac:dyDescent="0.3">
      <c r="A450" t="s">
        <v>1846</v>
      </c>
      <c r="C450" t="s">
        <v>1847</v>
      </c>
      <c r="D450" t="s">
        <v>1119</v>
      </c>
      <c r="E450" t="s">
        <v>1148</v>
      </c>
      <c r="F450">
        <v>8</v>
      </c>
      <c r="G450">
        <f t="shared" si="6"/>
        <v>8</v>
      </c>
      <c r="I450" s="2">
        <v>1787.6</v>
      </c>
      <c r="J450" s="2">
        <v>1155.5999999999999</v>
      </c>
      <c r="K450">
        <v>632</v>
      </c>
    </row>
    <row r="451" spans="1:11" x14ac:dyDescent="0.3">
      <c r="A451" t="s">
        <v>1848</v>
      </c>
      <c r="C451" t="s">
        <v>1849</v>
      </c>
      <c r="D451" t="s">
        <v>1119</v>
      </c>
      <c r="E451" t="s">
        <v>1120</v>
      </c>
      <c r="F451">
        <v>7</v>
      </c>
      <c r="G451">
        <f t="shared" ref="G451:G514" si="7">(F451-INT(F451))*5/3+INT(F451)</f>
        <v>7</v>
      </c>
      <c r="I451" s="2">
        <v>1131.8</v>
      </c>
      <c r="J451">
        <v>578.79999999999995</v>
      </c>
      <c r="K451">
        <v>553</v>
      </c>
    </row>
    <row r="452" spans="1:11" x14ac:dyDescent="0.3">
      <c r="A452" t="s">
        <v>1850</v>
      </c>
      <c r="C452" t="s">
        <v>1851</v>
      </c>
      <c r="D452" t="s">
        <v>1119</v>
      </c>
      <c r="E452" t="s">
        <v>1229</v>
      </c>
      <c r="F452">
        <v>3</v>
      </c>
      <c r="G452">
        <f t="shared" si="7"/>
        <v>3</v>
      </c>
      <c r="I452">
        <v>815.8</v>
      </c>
      <c r="J452">
        <v>578.79999999999995</v>
      </c>
      <c r="K452">
        <v>237</v>
      </c>
    </row>
    <row r="453" spans="1:11" x14ac:dyDescent="0.3">
      <c r="A453" t="s">
        <v>1852</v>
      </c>
      <c r="C453" t="s">
        <v>1853</v>
      </c>
      <c r="D453" t="s">
        <v>1119</v>
      </c>
      <c r="E453" t="s">
        <v>1120</v>
      </c>
      <c r="F453">
        <v>7</v>
      </c>
      <c r="G453">
        <f t="shared" si="7"/>
        <v>7</v>
      </c>
      <c r="I453" s="2">
        <v>1131.8</v>
      </c>
      <c r="J453">
        <v>578.79999999999995</v>
      </c>
      <c r="K453">
        <v>553</v>
      </c>
    </row>
    <row r="454" spans="1:11" x14ac:dyDescent="0.3">
      <c r="A454" t="s">
        <v>1854</v>
      </c>
      <c r="C454" t="s">
        <v>1855</v>
      </c>
      <c r="D454" t="s">
        <v>1119</v>
      </c>
      <c r="E454" t="s">
        <v>1148</v>
      </c>
      <c r="F454">
        <v>8</v>
      </c>
      <c r="G454">
        <f t="shared" si="7"/>
        <v>8</v>
      </c>
      <c r="I454" s="2">
        <v>1206.8</v>
      </c>
      <c r="J454">
        <v>653.79999999999995</v>
      </c>
      <c r="K454">
        <v>553</v>
      </c>
    </row>
    <row r="455" spans="1:11" x14ac:dyDescent="0.3">
      <c r="A455" t="s">
        <v>1856</v>
      </c>
      <c r="C455" t="s">
        <v>1857</v>
      </c>
      <c r="D455" t="s">
        <v>1119</v>
      </c>
      <c r="E455" t="s">
        <v>1120</v>
      </c>
      <c r="F455">
        <v>7</v>
      </c>
      <c r="G455">
        <f t="shared" si="7"/>
        <v>7</v>
      </c>
      <c r="I455">
        <v>526.6</v>
      </c>
      <c r="J455">
        <v>289.60000000000002</v>
      </c>
      <c r="K455">
        <v>237</v>
      </c>
    </row>
    <row r="456" spans="1:11" x14ac:dyDescent="0.3">
      <c r="A456" t="s">
        <v>1858</v>
      </c>
      <c r="C456" t="s">
        <v>1859</v>
      </c>
      <c r="D456" t="s">
        <v>1119</v>
      </c>
      <c r="E456" t="s">
        <v>1229</v>
      </c>
      <c r="F456">
        <v>3</v>
      </c>
      <c r="G456">
        <f t="shared" si="7"/>
        <v>3</v>
      </c>
      <c r="I456">
        <v>461.7</v>
      </c>
      <c r="J456">
        <v>224.7</v>
      </c>
      <c r="K456">
        <v>237</v>
      </c>
    </row>
    <row r="457" spans="1:11" x14ac:dyDescent="0.3">
      <c r="A457" t="s">
        <v>1860</v>
      </c>
      <c r="C457" t="s">
        <v>1861</v>
      </c>
      <c r="D457" t="s">
        <v>1119</v>
      </c>
      <c r="E457" t="s">
        <v>1120</v>
      </c>
      <c r="F457">
        <v>7</v>
      </c>
      <c r="G457">
        <f t="shared" si="7"/>
        <v>7</v>
      </c>
      <c r="I457">
        <v>986.1</v>
      </c>
      <c r="J457">
        <v>749.1</v>
      </c>
      <c r="K457">
        <v>237</v>
      </c>
    </row>
    <row r="458" spans="1:11" x14ac:dyDescent="0.3">
      <c r="A458" t="s">
        <v>1862</v>
      </c>
      <c r="C458" t="s">
        <v>1863</v>
      </c>
      <c r="D458" t="s">
        <v>1119</v>
      </c>
      <c r="E458" t="s">
        <v>1148</v>
      </c>
      <c r="F458">
        <v>8</v>
      </c>
      <c r="G458">
        <f t="shared" si="7"/>
        <v>8</v>
      </c>
      <c r="I458" s="2">
        <v>1417.1</v>
      </c>
      <c r="J458">
        <v>785.1</v>
      </c>
      <c r="K458">
        <v>632</v>
      </c>
    </row>
    <row r="459" spans="1:11" x14ac:dyDescent="0.3">
      <c r="A459" t="s">
        <v>1864</v>
      </c>
      <c r="C459" t="s">
        <v>1865</v>
      </c>
      <c r="D459" t="s">
        <v>1119</v>
      </c>
      <c r="E459" t="s">
        <v>1120</v>
      </c>
      <c r="F459">
        <v>7</v>
      </c>
      <c r="G459">
        <f t="shared" si="7"/>
        <v>7</v>
      </c>
      <c r="I459">
        <v>995</v>
      </c>
      <c r="J459">
        <v>442</v>
      </c>
      <c r="K459">
        <v>553</v>
      </c>
    </row>
    <row r="460" spans="1:11" x14ac:dyDescent="0.3">
      <c r="A460" t="s">
        <v>1866</v>
      </c>
      <c r="C460" t="s">
        <v>1867</v>
      </c>
      <c r="D460" t="s">
        <v>1119</v>
      </c>
      <c r="E460" t="s">
        <v>1229</v>
      </c>
      <c r="F460">
        <v>3</v>
      </c>
      <c r="G460">
        <f t="shared" si="7"/>
        <v>3</v>
      </c>
      <c r="I460">
        <v>762.45</v>
      </c>
      <c r="J460">
        <v>209.45</v>
      </c>
      <c r="K460">
        <v>553</v>
      </c>
    </row>
    <row r="461" spans="1:11" x14ac:dyDescent="0.3">
      <c r="A461" t="s">
        <v>1868</v>
      </c>
      <c r="C461" t="s">
        <v>1869</v>
      </c>
      <c r="D461" t="s">
        <v>1119</v>
      </c>
      <c r="E461" t="s">
        <v>1120</v>
      </c>
      <c r="F461">
        <v>7</v>
      </c>
      <c r="G461">
        <f t="shared" si="7"/>
        <v>7</v>
      </c>
      <c r="I461" s="2">
        <v>1446.4</v>
      </c>
      <c r="J461">
        <v>893.4</v>
      </c>
      <c r="K461">
        <v>553</v>
      </c>
    </row>
    <row r="462" spans="1:11" x14ac:dyDescent="0.3">
      <c r="A462" t="s">
        <v>1870</v>
      </c>
      <c r="C462" t="s">
        <v>1871</v>
      </c>
      <c r="D462" t="s">
        <v>1119</v>
      </c>
      <c r="E462" t="s">
        <v>1120</v>
      </c>
      <c r="F462">
        <v>7</v>
      </c>
      <c r="G462">
        <f t="shared" si="7"/>
        <v>7</v>
      </c>
      <c r="I462" s="2">
        <v>1503.4</v>
      </c>
      <c r="J462">
        <v>950.4</v>
      </c>
      <c r="K462">
        <v>553</v>
      </c>
    </row>
    <row r="463" spans="1:11" x14ac:dyDescent="0.3">
      <c r="A463" t="s">
        <v>1872</v>
      </c>
      <c r="C463" t="s">
        <v>1873</v>
      </c>
      <c r="D463" t="s">
        <v>1119</v>
      </c>
      <c r="E463" t="s">
        <v>1120</v>
      </c>
      <c r="F463">
        <v>7</v>
      </c>
      <c r="G463">
        <f t="shared" si="7"/>
        <v>7</v>
      </c>
      <c r="I463">
        <v>995</v>
      </c>
      <c r="J463">
        <v>442</v>
      </c>
      <c r="K463">
        <v>553</v>
      </c>
    </row>
    <row r="464" spans="1:11" x14ac:dyDescent="0.3">
      <c r="A464" t="s">
        <v>1874</v>
      </c>
      <c r="C464" t="s">
        <v>1875</v>
      </c>
      <c r="D464" t="s">
        <v>1119</v>
      </c>
      <c r="E464" t="s">
        <v>1229</v>
      </c>
      <c r="F464">
        <v>3</v>
      </c>
      <c r="G464">
        <f t="shared" si="7"/>
        <v>3</v>
      </c>
      <c r="I464">
        <v>499.7</v>
      </c>
      <c r="J464">
        <v>262.7</v>
      </c>
      <c r="K464">
        <v>237</v>
      </c>
    </row>
    <row r="465" spans="1:11" x14ac:dyDescent="0.3">
      <c r="A465" t="s">
        <v>1876</v>
      </c>
      <c r="C465" t="s">
        <v>1877</v>
      </c>
      <c r="D465" t="s">
        <v>1119</v>
      </c>
      <c r="E465" t="s">
        <v>1178</v>
      </c>
      <c r="F465">
        <v>5</v>
      </c>
      <c r="G465">
        <f t="shared" si="7"/>
        <v>5</v>
      </c>
      <c r="I465" s="2">
        <v>1366.4</v>
      </c>
      <c r="J465">
        <v>971.4</v>
      </c>
      <c r="K465">
        <v>395</v>
      </c>
    </row>
    <row r="466" spans="1:11" x14ac:dyDescent="0.3">
      <c r="A466" t="s">
        <v>1878</v>
      </c>
      <c r="C466" t="s">
        <v>1879</v>
      </c>
      <c r="D466" t="s">
        <v>1119</v>
      </c>
      <c r="E466" t="s">
        <v>1144</v>
      </c>
      <c r="F466">
        <v>6</v>
      </c>
      <c r="G466">
        <f t="shared" si="7"/>
        <v>6</v>
      </c>
      <c r="I466" s="2">
        <v>1496.65</v>
      </c>
      <c r="J466" s="2">
        <v>1022.65</v>
      </c>
      <c r="K466">
        <v>474</v>
      </c>
    </row>
    <row r="467" spans="1:11" x14ac:dyDescent="0.3">
      <c r="A467" t="s">
        <v>1880</v>
      </c>
      <c r="C467" t="s">
        <v>1881</v>
      </c>
      <c r="D467" t="s">
        <v>1119</v>
      </c>
      <c r="E467" t="s">
        <v>1120</v>
      </c>
      <c r="F467">
        <v>7</v>
      </c>
      <c r="G467">
        <f t="shared" si="7"/>
        <v>7</v>
      </c>
      <c r="I467">
        <v>995</v>
      </c>
      <c r="J467">
        <v>442</v>
      </c>
      <c r="K467">
        <v>553</v>
      </c>
    </row>
    <row r="468" spans="1:11" x14ac:dyDescent="0.3">
      <c r="A468" t="s">
        <v>1882</v>
      </c>
      <c r="C468" t="s">
        <v>1883</v>
      </c>
      <c r="D468" t="s">
        <v>1119</v>
      </c>
      <c r="E468" t="s">
        <v>1229</v>
      </c>
      <c r="F468">
        <v>3</v>
      </c>
      <c r="G468">
        <f t="shared" si="7"/>
        <v>3</v>
      </c>
      <c r="I468">
        <v>762.45</v>
      </c>
      <c r="J468">
        <v>209.45</v>
      </c>
      <c r="K468">
        <v>553</v>
      </c>
    </row>
    <row r="469" spans="1:11" x14ac:dyDescent="0.3">
      <c r="A469" t="s">
        <v>1884</v>
      </c>
      <c r="C469" t="s">
        <v>1885</v>
      </c>
      <c r="D469" t="s">
        <v>1119</v>
      </c>
      <c r="E469" t="s">
        <v>1120</v>
      </c>
      <c r="F469">
        <v>7</v>
      </c>
      <c r="G469">
        <f t="shared" si="7"/>
        <v>7</v>
      </c>
      <c r="I469" s="2">
        <v>1446.4</v>
      </c>
      <c r="J469">
        <v>893.4</v>
      </c>
      <c r="K469">
        <v>553</v>
      </c>
    </row>
    <row r="470" spans="1:11" x14ac:dyDescent="0.3">
      <c r="A470" t="s">
        <v>1886</v>
      </c>
      <c r="C470" t="s">
        <v>1887</v>
      </c>
      <c r="D470" t="s">
        <v>1119</v>
      </c>
      <c r="E470" t="s">
        <v>1120</v>
      </c>
      <c r="F470">
        <v>7</v>
      </c>
      <c r="G470">
        <f t="shared" si="7"/>
        <v>7</v>
      </c>
      <c r="I470" s="2">
        <v>1503.4</v>
      </c>
      <c r="J470">
        <v>950.4</v>
      </c>
      <c r="K470">
        <v>553</v>
      </c>
    </row>
    <row r="471" spans="1:11" x14ac:dyDescent="0.3">
      <c r="A471" t="s">
        <v>1888</v>
      </c>
      <c r="C471" t="s">
        <v>1889</v>
      </c>
      <c r="D471" t="s">
        <v>1119</v>
      </c>
      <c r="E471" t="s">
        <v>1120</v>
      </c>
      <c r="F471">
        <v>7</v>
      </c>
      <c r="G471">
        <f t="shared" si="7"/>
        <v>7</v>
      </c>
      <c r="I471" s="2">
        <v>1077.05</v>
      </c>
      <c r="J471">
        <v>524.04999999999995</v>
      </c>
      <c r="K471">
        <v>553</v>
      </c>
    </row>
    <row r="472" spans="1:11" x14ac:dyDescent="0.3">
      <c r="A472" t="s">
        <v>1890</v>
      </c>
      <c r="C472" t="s">
        <v>1891</v>
      </c>
      <c r="D472" t="s">
        <v>1119</v>
      </c>
      <c r="E472" t="s">
        <v>1229</v>
      </c>
      <c r="F472">
        <v>3</v>
      </c>
      <c r="G472">
        <f t="shared" si="7"/>
        <v>3</v>
      </c>
      <c r="I472">
        <v>882.8</v>
      </c>
      <c r="J472">
        <v>329.8</v>
      </c>
      <c r="K472">
        <v>553</v>
      </c>
    </row>
    <row r="473" spans="1:11" x14ac:dyDescent="0.3">
      <c r="A473" t="s">
        <v>1892</v>
      </c>
      <c r="C473" t="s">
        <v>1893</v>
      </c>
      <c r="D473" t="s">
        <v>1119</v>
      </c>
      <c r="E473" t="s">
        <v>1120</v>
      </c>
      <c r="F473">
        <v>7</v>
      </c>
      <c r="G473">
        <f t="shared" si="7"/>
        <v>7</v>
      </c>
      <c r="I473" s="2">
        <v>1886.55</v>
      </c>
      <c r="J473" s="2">
        <v>1333.55</v>
      </c>
      <c r="K473">
        <v>553</v>
      </c>
    </row>
    <row r="474" spans="1:11" x14ac:dyDescent="0.3">
      <c r="A474" t="s">
        <v>1894</v>
      </c>
      <c r="C474" t="s">
        <v>1895</v>
      </c>
      <c r="D474" t="s">
        <v>1119</v>
      </c>
      <c r="E474" t="s">
        <v>1120</v>
      </c>
      <c r="F474">
        <v>7</v>
      </c>
      <c r="G474">
        <f t="shared" si="7"/>
        <v>7</v>
      </c>
      <c r="I474" s="2">
        <v>1937.55</v>
      </c>
      <c r="J474" s="2">
        <v>1384.55</v>
      </c>
      <c r="K474">
        <v>553</v>
      </c>
    </row>
    <row r="475" spans="1:11" x14ac:dyDescent="0.3">
      <c r="A475" t="s">
        <v>1896</v>
      </c>
      <c r="C475" t="s">
        <v>1897</v>
      </c>
      <c r="D475" t="s">
        <v>1119</v>
      </c>
      <c r="E475" t="s">
        <v>1120</v>
      </c>
      <c r="F475">
        <v>7</v>
      </c>
      <c r="G475">
        <f t="shared" si="7"/>
        <v>7</v>
      </c>
      <c r="I475" s="2">
        <v>1077.05</v>
      </c>
      <c r="J475">
        <v>524.04999999999995</v>
      </c>
      <c r="K475">
        <v>553</v>
      </c>
    </row>
    <row r="476" spans="1:11" x14ac:dyDescent="0.3">
      <c r="A476" t="s">
        <v>1898</v>
      </c>
      <c r="B476">
        <v>113</v>
      </c>
      <c r="C476" t="s">
        <v>1899</v>
      </c>
      <c r="D476" t="s">
        <v>1119</v>
      </c>
      <c r="E476" t="s">
        <v>1229</v>
      </c>
      <c r="F476">
        <v>3</v>
      </c>
      <c r="G476">
        <f t="shared" si="7"/>
        <v>3</v>
      </c>
      <c r="I476">
        <v>882.8</v>
      </c>
      <c r="J476">
        <v>329.8</v>
      </c>
      <c r="K476">
        <v>553</v>
      </c>
    </row>
    <row r="477" spans="1:11" x14ac:dyDescent="0.3">
      <c r="A477" t="s">
        <v>1900</v>
      </c>
      <c r="C477" t="s">
        <v>1901</v>
      </c>
      <c r="D477" t="s">
        <v>1119</v>
      </c>
      <c r="E477" t="s">
        <v>1120</v>
      </c>
      <c r="F477">
        <v>7</v>
      </c>
      <c r="G477">
        <f t="shared" si="7"/>
        <v>7</v>
      </c>
      <c r="I477" s="2">
        <v>1886.55</v>
      </c>
      <c r="J477" s="2">
        <v>1333.55</v>
      </c>
      <c r="K477">
        <v>553</v>
      </c>
    </row>
    <row r="478" spans="1:11" x14ac:dyDescent="0.3">
      <c r="A478" t="s">
        <v>1902</v>
      </c>
      <c r="C478" t="s">
        <v>1903</v>
      </c>
      <c r="D478" t="s">
        <v>1119</v>
      </c>
      <c r="E478" t="s">
        <v>1120</v>
      </c>
      <c r="F478">
        <v>7</v>
      </c>
      <c r="G478">
        <f t="shared" si="7"/>
        <v>7</v>
      </c>
      <c r="I478" s="2">
        <v>1937.55</v>
      </c>
      <c r="J478" s="2">
        <v>1384.55</v>
      </c>
      <c r="K478">
        <v>553</v>
      </c>
    </row>
    <row r="479" spans="1:11" x14ac:dyDescent="0.3">
      <c r="A479" t="s">
        <v>1904</v>
      </c>
      <c r="C479" t="s">
        <v>1905</v>
      </c>
      <c r="D479" t="s">
        <v>1119</v>
      </c>
      <c r="E479" t="s">
        <v>1120</v>
      </c>
      <c r="F479">
        <v>7</v>
      </c>
      <c r="G479">
        <f t="shared" si="7"/>
        <v>7</v>
      </c>
      <c r="I479" s="2">
        <v>1077.05</v>
      </c>
      <c r="J479">
        <v>524.04999999999995</v>
      </c>
      <c r="K479">
        <v>553</v>
      </c>
    </row>
    <row r="480" spans="1:11" x14ac:dyDescent="0.3">
      <c r="A480" t="s">
        <v>1906</v>
      </c>
      <c r="B480">
        <v>113</v>
      </c>
      <c r="C480" t="s">
        <v>1907</v>
      </c>
      <c r="D480" t="s">
        <v>1119</v>
      </c>
      <c r="E480" t="s">
        <v>1229</v>
      </c>
      <c r="F480">
        <v>3</v>
      </c>
      <c r="G480">
        <f t="shared" si="7"/>
        <v>3</v>
      </c>
      <c r="I480">
        <v>882.8</v>
      </c>
      <c r="J480">
        <v>329.8</v>
      </c>
      <c r="K480">
        <v>553</v>
      </c>
    </row>
    <row r="481" spans="1:11" x14ac:dyDescent="0.3">
      <c r="A481" t="s">
        <v>1908</v>
      </c>
      <c r="C481" t="s">
        <v>1909</v>
      </c>
      <c r="D481" t="s">
        <v>1119</v>
      </c>
      <c r="E481" t="s">
        <v>1120</v>
      </c>
      <c r="F481">
        <v>7</v>
      </c>
      <c r="G481">
        <f t="shared" si="7"/>
        <v>7</v>
      </c>
      <c r="I481" s="2">
        <v>1886.55</v>
      </c>
      <c r="J481" s="2">
        <v>1333.55</v>
      </c>
      <c r="K481">
        <v>553</v>
      </c>
    </row>
    <row r="482" spans="1:11" x14ac:dyDescent="0.3">
      <c r="A482" t="s">
        <v>1910</v>
      </c>
      <c r="C482" t="s">
        <v>1911</v>
      </c>
      <c r="D482" t="s">
        <v>1119</v>
      </c>
      <c r="E482" t="s">
        <v>1120</v>
      </c>
      <c r="F482">
        <v>7</v>
      </c>
      <c r="G482">
        <f t="shared" si="7"/>
        <v>7</v>
      </c>
      <c r="I482" s="2">
        <v>1937.55</v>
      </c>
      <c r="J482" s="2">
        <v>1384.55</v>
      </c>
      <c r="K482">
        <v>553</v>
      </c>
    </row>
    <row r="483" spans="1:11" x14ac:dyDescent="0.3">
      <c r="A483" t="s">
        <v>1912</v>
      </c>
      <c r="C483" t="s">
        <v>1913</v>
      </c>
      <c r="D483" t="s">
        <v>1119</v>
      </c>
      <c r="E483" t="s">
        <v>1120</v>
      </c>
      <c r="F483">
        <v>7</v>
      </c>
      <c r="G483">
        <f t="shared" si="7"/>
        <v>7</v>
      </c>
      <c r="I483" s="2">
        <v>1077.05</v>
      </c>
      <c r="J483">
        <v>524.04999999999995</v>
      </c>
      <c r="K483">
        <v>553</v>
      </c>
    </row>
    <row r="484" spans="1:11" x14ac:dyDescent="0.3">
      <c r="A484" t="s">
        <v>1914</v>
      </c>
      <c r="B484">
        <v>113</v>
      </c>
      <c r="C484" t="s">
        <v>1915</v>
      </c>
      <c r="D484" t="s">
        <v>1119</v>
      </c>
      <c r="E484" t="s">
        <v>1229</v>
      </c>
      <c r="F484">
        <v>3</v>
      </c>
      <c r="G484">
        <f t="shared" si="7"/>
        <v>3</v>
      </c>
      <c r="I484">
        <v>882.8</v>
      </c>
      <c r="J484">
        <v>329.8</v>
      </c>
      <c r="K484">
        <v>553</v>
      </c>
    </row>
    <row r="485" spans="1:11" x14ac:dyDescent="0.3">
      <c r="A485" t="s">
        <v>1916</v>
      </c>
      <c r="C485" t="s">
        <v>1917</v>
      </c>
      <c r="D485" t="s">
        <v>1119</v>
      </c>
      <c r="E485" t="s">
        <v>1120</v>
      </c>
      <c r="F485">
        <v>7</v>
      </c>
      <c r="G485">
        <f t="shared" si="7"/>
        <v>7</v>
      </c>
      <c r="I485" s="2">
        <v>1886.55</v>
      </c>
      <c r="J485" s="2">
        <v>1333.55</v>
      </c>
      <c r="K485">
        <v>553</v>
      </c>
    </row>
    <row r="486" spans="1:11" x14ac:dyDescent="0.3">
      <c r="A486" t="s">
        <v>1918</v>
      </c>
      <c r="C486" t="s">
        <v>1919</v>
      </c>
      <c r="D486" t="s">
        <v>1119</v>
      </c>
      <c r="E486" t="s">
        <v>1120</v>
      </c>
      <c r="F486">
        <v>7</v>
      </c>
      <c r="G486">
        <f t="shared" si="7"/>
        <v>7</v>
      </c>
      <c r="I486" s="2">
        <v>1937.55</v>
      </c>
      <c r="J486" s="2">
        <v>1384.55</v>
      </c>
      <c r="K486">
        <v>553</v>
      </c>
    </row>
    <row r="487" spans="1:11" x14ac:dyDescent="0.3">
      <c r="A487" t="s">
        <v>1920</v>
      </c>
      <c r="C487" t="s">
        <v>1921</v>
      </c>
      <c r="D487" t="s">
        <v>1119</v>
      </c>
      <c r="E487" t="s">
        <v>1120</v>
      </c>
      <c r="F487">
        <v>7</v>
      </c>
      <c r="G487">
        <f t="shared" si="7"/>
        <v>7</v>
      </c>
      <c r="I487" s="2">
        <v>1077.05</v>
      </c>
      <c r="J487">
        <v>524.04999999999995</v>
      </c>
      <c r="K487">
        <v>553</v>
      </c>
    </row>
    <row r="488" spans="1:11" x14ac:dyDescent="0.3">
      <c r="A488" t="s">
        <v>1922</v>
      </c>
      <c r="B488">
        <v>113</v>
      </c>
      <c r="C488" t="s">
        <v>1923</v>
      </c>
      <c r="D488" t="s">
        <v>1119</v>
      </c>
      <c r="E488" t="s">
        <v>1229</v>
      </c>
      <c r="F488">
        <v>3</v>
      </c>
      <c r="G488">
        <f t="shared" si="7"/>
        <v>3</v>
      </c>
      <c r="I488">
        <v>882.8</v>
      </c>
      <c r="J488">
        <v>329.8</v>
      </c>
      <c r="K488">
        <v>553</v>
      </c>
    </row>
    <row r="489" spans="1:11" x14ac:dyDescent="0.3">
      <c r="A489" t="s">
        <v>1924</v>
      </c>
      <c r="C489" t="s">
        <v>1925</v>
      </c>
      <c r="D489" t="s">
        <v>1119</v>
      </c>
      <c r="E489" t="s">
        <v>1120</v>
      </c>
      <c r="F489">
        <v>7</v>
      </c>
      <c r="G489">
        <f t="shared" si="7"/>
        <v>7</v>
      </c>
      <c r="I489" s="2">
        <v>1886.55</v>
      </c>
      <c r="J489" s="2">
        <v>1333.55</v>
      </c>
      <c r="K489">
        <v>553</v>
      </c>
    </row>
    <row r="490" spans="1:11" x14ac:dyDescent="0.3">
      <c r="A490" t="s">
        <v>1926</v>
      </c>
      <c r="C490" t="s">
        <v>1927</v>
      </c>
      <c r="D490" t="s">
        <v>1119</v>
      </c>
      <c r="E490" t="s">
        <v>1120</v>
      </c>
      <c r="F490">
        <v>7</v>
      </c>
      <c r="G490">
        <f t="shared" si="7"/>
        <v>7</v>
      </c>
      <c r="I490" s="2">
        <v>1937.55</v>
      </c>
      <c r="J490" s="2">
        <v>1384.55</v>
      </c>
      <c r="K490">
        <v>553</v>
      </c>
    </row>
    <row r="491" spans="1:11" x14ac:dyDescent="0.3">
      <c r="A491" t="s">
        <v>1928</v>
      </c>
      <c r="C491" t="s">
        <v>1929</v>
      </c>
      <c r="D491" t="s">
        <v>1119</v>
      </c>
      <c r="E491" t="s">
        <v>1120</v>
      </c>
      <c r="F491">
        <v>7</v>
      </c>
      <c r="G491">
        <f t="shared" si="7"/>
        <v>7</v>
      </c>
      <c r="I491" s="2">
        <v>1214.8499999999999</v>
      </c>
      <c r="J491">
        <v>661.85</v>
      </c>
      <c r="K491">
        <v>553</v>
      </c>
    </row>
    <row r="492" spans="1:11" x14ac:dyDescent="0.3">
      <c r="A492" t="s">
        <v>1930</v>
      </c>
      <c r="C492" t="s">
        <v>1931</v>
      </c>
      <c r="D492" t="s">
        <v>1119</v>
      </c>
      <c r="E492" t="s">
        <v>1120</v>
      </c>
      <c r="F492">
        <v>7</v>
      </c>
      <c r="G492">
        <f t="shared" si="7"/>
        <v>7</v>
      </c>
      <c r="I492">
        <v>832.8</v>
      </c>
      <c r="J492">
        <v>279.8</v>
      </c>
      <c r="K492">
        <v>553</v>
      </c>
    </row>
    <row r="493" spans="1:11" x14ac:dyDescent="0.3">
      <c r="A493" t="s">
        <v>1932</v>
      </c>
      <c r="C493" t="s">
        <v>1933</v>
      </c>
      <c r="D493" t="s">
        <v>1119</v>
      </c>
      <c r="E493" t="s">
        <v>1120</v>
      </c>
      <c r="F493">
        <v>7</v>
      </c>
      <c r="G493">
        <f t="shared" si="7"/>
        <v>7</v>
      </c>
      <c r="I493" s="2">
        <v>1704.85</v>
      </c>
      <c r="J493" s="2">
        <v>1151.8499999999999</v>
      </c>
      <c r="K493">
        <v>553</v>
      </c>
    </row>
    <row r="494" spans="1:11" x14ac:dyDescent="0.3">
      <c r="A494" t="s">
        <v>1934</v>
      </c>
      <c r="C494" t="s">
        <v>1935</v>
      </c>
      <c r="D494" t="s">
        <v>1119</v>
      </c>
      <c r="E494" t="s">
        <v>1120</v>
      </c>
      <c r="F494">
        <v>7</v>
      </c>
      <c r="G494">
        <f t="shared" si="7"/>
        <v>7</v>
      </c>
      <c r="I494" s="2">
        <v>1764.85</v>
      </c>
      <c r="J494" s="2">
        <v>1211.8499999999999</v>
      </c>
      <c r="K494">
        <v>553</v>
      </c>
    </row>
    <row r="495" spans="1:11" x14ac:dyDescent="0.3">
      <c r="A495" t="s">
        <v>1936</v>
      </c>
      <c r="C495" t="s">
        <v>1937</v>
      </c>
      <c r="D495" t="s">
        <v>1119</v>
      </c>
      <c r="E495" t="s">
        <v>1120</v>
      </c>
      <c r="F495">
        <v>7</v>
      </c>
      <c r="G495">
        <f t="shared" si="7"/>
        <v>7</v>
      </c>
      <c r="I495" s="2">
        <v>1214.8499999999999</v>
      </c>
      <c r="J495">
        <v>661.85</v>
      </c>
      <c r="K495">
        <v>553</v>
      </c>
    </row>
    <row r="496" spans="1:11" x14ac:dyDescent="0.3">
      <c r="A496" t="s">
        <v>1938</v>
      </c>
      <c r="C496" t="s">
        <v>1939</v>
      </c>
      <c r="D496" t="s">
        <v>1119</v>
      </c>
      <c r="E496" t="s">
        <v>1120</v>
      </c>
      <c r="F496">
        <v>7</v>
      </c>
      <c r="G496">
        <f t="shared" si="7"/>
        <v>7</v>
      </c>
      <c r="I496">
        <v>832.8</v>
      </c>
      <c r="J496">
        <v>279.8</v>
      </c>
      <c r="K496">
        <v>553</v>
      </c>
    </row>
    <row r="497" spans="1:11" x14ac:dyDescent="0.3">
      <c r="A497" t="s">
        <v>1940</v>
      </c>
      <c r="C497" t="s">
        <v>1941</v>
      </c>
      <c r="D497" t="s">
        <v>1119</v>
      </c>
      <c r="E497" t="s">
        <v>1120</v>
      </c>
      <c r="F497">
        <v>7</v>
      </c>
      <c r="G497">
        <f t="shared" si="7"/>
        <v>7</v>
      </c>
      <c r="I497" s="2">
        <v>1704.85</v>
      </c>
      <c r="J497" s="2">
        <v>1151.8499999999999</v>
      </c>
      <c r="K497">
        <v>553</v>
      </c>
    </row>
    <row r="498" spans="1:11" x14ac:dyDescent="0.3">
      <c r="A498" t="s">
        <v>1942</v>
      </c>
      <c r="C498" t="s">
        <v>1943</v>
      </c>
      <c r="D498" t="s">
        <v>1119</v>
      </c>
      <c r="E498" t="s">
        <v>1120</v>
      </c>
      <c r="F498">
        <v>7</v>
      </c>
      <c r="G498">
        <f t="shared" si="7"/>
        <v>7</v>
      </c>
      <c r="I498" s="2">
        <v>1764.85</v>
      </c>
      <c r="J498" s="2">
        <v>1211.8499999999999</v>
      </c>
      <c r="K498">
        <v>553</v>
      </c>
    </row>
    <row r="499" spans="1:11" x14ac:dyDescent="0.3">
      <c r="A499" t="s">
        <v>1944</v>
      </c>
      <c r="C499" t="s">
        <v>1945</v>
      </c>
      <c r="D499" t="s">
        <v>1119</v>
      </c>
      <c r="E499" t="s">
        <v>1120</v>
      </c>
      <c r="F499">
        <v>7</v>
      </c>
      <c r="G499">
        <f t="shared" si="7"/>
        <v>7</v>
      </c>
      <c r="I499" s="2">
        <v>1214.8499999999999</v>
      </c>
      <c r="J499">
        <v>661.85</v>
      </c>
      <c r="K499">
        <v>553</v>
      </c>
    </row>
    <row r="500" spans="1:11" x14ac:dyDescent="0.3">
      <c r="A500" t="s">
        <v>1946</v>
      </c>
      <c r="C500" t="s">
        <v>1947</v>
      </c>
      <c r="D500" t="s">
        <v>1119</v>
      </c>
      <c r="E500" t="s">
        <v>1120</v>
      </c>
      <c r="F500">
        <v>7</v>
      </c>
      <c r="G500">
        <f t="shared" si="7"/>
        <v>7</v>
      </c>
      <c r="I500" s="2">
        <v>1214.8499999999999</v>
      </c>
      <c r="J500">
        <v>661.85</v>
      </c>
      <c r="K500">
        <v>553</v>
      </c>
    </row>
    <row r="501" spans="1:11" x14ac:dyDescent="0.3">
      <c r="A501" t="s">
        <v>1948</v>
      </c>
      <c r="C501" t="s">
        <v>1949</v>
      </c>
      <c r="D501" t="s">
        <v>1119</v>
      </c>
      <c r="E501" t="s">
        <v>1120</v>
      </c>
      <c r="F501">
        <v>7</v>
      </c>
      <c r="G501">
        <f t="shared" si="7"/>
        <v>7</v>
      </c>
      <c r="I501" s="2">
        <v>1704.85</v>
      </c>
      <c r="J501" s="2">
        <v>1151.8499999999999</v>
      </c>
      <c r="K501">
        <v>553</v>
      </c>
    </row>
    <row r="502" spans="1:11" x14ac:dyDescent="0.3">
      <c r="A502" t="s">
        <v>1950</v>
      </c>
      <c r="C502" t="s">
        <v>1951</v>
      </c>
      <c r="D502" t="s">
        <v>1119</v>
      </c>
      <c r="E502" t="s">
        <v>1120</v>
      </c>
      <c r="F502">
        <v>7</v>
      </c>
      <c r="G502">
        <f t="shared" si="7"/>
        <v>7</v>
      </c>
      <c r="I502" s="2">
        <v>1764.85</v>
      </c>
      <c r="J502" s="2">
        <v>1211.8499999999999</v>
      </c>
      <c r="K502">
        <v>553</v>
      </c>
    </row>
    <row r="503" spans="1:11" x14ac:dyDescent="0.3">
      <c r="A503" t="s">
        <v>1952</v>
      </c>
      <c r="C503" t="s">
        <v>1953</v>
      </c>
      <c r="D503" t="s">
        <v>1119</v>
      </c>
      <c r="E503" t="s">
        <v>1120</v>
      </c>
      <c r="F503">
        <v>7</v>
      </c>
      <c r="G503">
        <f t="shared" si="7"/>
        <v>7</v>
      </c>
      <c r="I503" s="2">
        <v>1214.8499999999999</v>
      </c>
      <c r="J503">
        <v>661.85</v>
      </c>
      <c r="K503">
        <v>553</v>
      </c>
    </row>
    <row r="504" spans="1:11" x14ac:dyDescent="0.3">
      <c r="A504" t="s">
        <v>1954</v>
      </c>
      <c r="C504" t="s">
        <v>1955</v>
      </c>
      <c r="D504" t="s">
        <v>1119</v>
      </c>
      <c r="E504" t="s">
        <v>1120</v>
      </c>
      <c r="F504">
        <v>7</v>
      </c>
      <c r="G504">
        <f t="shared" si="7"/>
        <v>7</v>
      </c>
      <c r="I504" s="2">
        <v>1214.8499999999999</v>
      </c>
      <c r="J504">
        <v>661.85</v>
      </c>
      <c r="K504">
        <v>553</v>
      </c>
    </row>
    <row r="505" spans="1:11" x14ac:dyDescent="0.3">
      <c r="A505" t="s">
        <v>1956</v>
      </c>
      <c r="C505" t="s">
        <v>1957</v>
      </c>
      <c r="D505" t="s">
        <v>1119</v>
      </c>
      <c r="E505" t="s">
        <v>1120</v>
      </c>
      <c r="F505">
        <v>7</v>
      </c>
      <c r="G505">
        <f t="shared" si="7"/>
        <v>7</v>
      </c>
      <c r="I505" s="2">
        <v>1704.85</v>
      </c>
      <c r="J505" s="2">
        <v>1151.8499999999999</v>
      </c>
      <c r="K505">
        <v>553</v>
      </c>
    </row>
    <row r="506" spans="1:11" x14ac:dyDescent="0.3">
      <c r="A506" t="s">
        <v>1958</v>
      </c>
      <c r="C506" t="s">
        <v>1959</v>
      </c>
      <c r="D506" t="s">
        <v>1119</v>
      </c>
      <c r="E506" t="s">
        <v>1120</v>
      </c>
      <c r="F506">
        <v>7</v>
      </c>
      <c r="G506">
        <f t="shared" si="7"/>
        <v>7</v>
      </c>
      <c r="I506" s="2">
        <v>1764.85</v>
      </c>
      <c r="J506" s="2">
        <v>1211.8499999999999</v>
      </c>
      <c r="K506">
        <v>553</v>
      </c>
    </row>
    <row r="507" spans="1:11" x14ac:dyDescent="0.3">
      <c r="A507" t="s">
        <v>1960</v>
      </c>
      <c r="C507" t="s">
        <v>1961</v>
      </c>
      <c r="D507" t="s">
        <v>1119</v>
      </c>
      <c r="E507" t="s">
        <v>1120</v>
      </c>
      <c r="F507">
        <v>7</v>
      </c>
      <c r="G507">
        <f t="shared" si="7"/>
        <v>7</v>
      </c>
      <c r="I507" s="2">
        <v>1077.05</v>
      </c>
      <c r="J507">
        <v>524.04999999999995</v>
      </c>
      <c r="K507">
        <v>553</v>
      </c>
    </row>
    <row r="508" spans="1:11" x14ac:dyDescent="0.3">
      <c r="A508" t="s">
        <v>1962</v>
      </c>
      <c r="B508">
        <v>113</v>
      </c>
      <c r="C508" t="s">
        <v>1963</v>
      </c>
      <c r="D508" t="s">
        <v>1119</v>
      </c>
      <c r="E508" t="s">
        <v>1229</v>
      </c>
      <c r="F508">
        <v>3</v>
      </c>
      <c r="G508">
        <f t="shared" si="7"/>
        <v>3</v>
      </c>
      <c r="I508">
        <v>882.8</v>
      </c>
      <c r="J508">
        <v>329.8</v>
      </c>
      <c r="K508">
        <v>553</v>
      </c>
    </row>
    <row r="509" spans="1:11" x14ac:dyDescent="0.3">
      <c r="A509" t="s">
        <v>1964</v>
      </c>
      <c r="C509" t="s">
        <v>1965</v>
      </c>
      <c r="D509" t="s">
        <v>1119</v>
      </c>
      <c r="E509" t="s">
        <v>1120</v>
      </c>
      <c r="F509">
        <v>7</v>
      </c>
      <c r="G509">
        <f t="shared" si="7"/>
        <v>7</v>
      </c>
      <c r="I509" s="2">
        <v>1886.55</v>
      </c>
      <c r="J509" s="2">
        <v>1333.55</v>
      </c>
      <c r="K509">
        <v>553</v>
      </c>
    </row>
    <row r="510" spans="1:11" x14ac:dyDescent="0.3">
      <c r="A510" t="s">
        <v>1966</v>
      </c>
      <c r="C510" t="s">
        <v>1967</v>
      </c>
      <c r="D510" t="s">
        <v>1119</v>
      </c>
      <c r="E510" t="s">
        <v>1120</v>
      </c>
      <c r="F510">
        <v>7</v>
      </c>
      <c r="G510">
        <f t="shared" si="7"/>
        <v>7</v>
      </c>
      <c r="I510" s="2">
        <v>1937.55</v>
      </c>
      <c r="J510" s="2">
        <v>1384.55</v>
      </c>
      <c r="K510">
        <v>553</v>
      </c>
    </row>
    <row r="511" spans="1:11" x14ac:dyDescent="0.3">
      <c r="A511" t="s">
        <v>1968</v>
      </c>
      <c r="C511" t="s">
        <v>1969</v>
      </c>
      <c r="D511" t="s">
        <v>1119</v>
      </c>
      <c r="E511" t="s">
        <v>1120</v>
      </c>
      <c r="F511">
        <v>7</v>
      </c>
      <c r="G511">
        <f t="shared" si="7"/>
        <v>7</v>
      </c>
      <c r="I511" s="2">
        <v>1077.05</v>
      </c>
      <c r="J511">
        <v>524.04999999999995</v>
      </c>
      <c r="K511">
        <v>553</v>
      </c>
    </row>
    <row r="512" spans="1:11" x14ac:dyDescent="0.3">
      <c r="A512" t="s">
        <v>1970</v>
      </c>
      <c r="B512">
        <v>113</v>
      </c>
      <c r="C512" t="s">
        <v>1971</v>
      </c>
      <c r="D512" t="s">
        <v>1119</v>
      </c>
      <c r="E512" t="s">
        <v>1229</v>
      </c>
      <c r="F512">
        <v>3</v>
      </c>
      <c r="G512">
        <f t="shared" si="7"/>
        <v>3</v>
      </c>
      <c r="I512">
        <v>882.8</v>
      </c>
      <c r="J512">
        <v>329.8</v>
      </c>
      <c r="K512">
        <v>553</v>
      </c>
    </row>
    <row r="513" spans="1:11" x14ac:dyDescent="0.3">
      <c r="A513" t="s">
        <v>1972</v>
      </c>
      <c r="C513" t="s">
        <v>1973</v>
      </c>
      <c r="D513" t="s">
        <v>1119</v>
      </c>
      <c r="E513" t="s">
        <v>1120</v>
      </c>
      <c r="F513">
        <v>7</v>
      </c>
      <c r="G513">
        <f t="shared" si="7"/>
        <v>7</v>
      </c>
      <c r="I513" s="2">
        <v>1886.55</v>
      </c>
      <c r="J513" s="2">
        <v>1333.55</v>
      </c>
      <c r="K513">
        <v>553</v>
      </c>
    </row>
    <row r="514" spans="1:11" x14ac:dyDescent="0.3">
      <c r="A514" t="s">
        <v>1974</v>
      </c>
      <c r="C514" t="s">
        <v>1975</v>
      </c>
      <c r="D514" t="s">
        <v>1119</v>
      </c>
      <c r="E514" t="s">
        <v>1120</v>
      </c>
      <c r="F514">
        <v>7</v>
      </c>
      <c r="G514">
        <f t="shared" si="7"/>
        <v>7</v>
      </c>
      <c r="I514" s="2">
        <v>1937.55</v>
      </c>
      <c r="J514" s="2">
        <v>1384.55</v>
      </c>
      <c r="K514">
        <v>553</v>
      </c>
    </row>
    <row r="515" spans="1:11" x14ac:dyDescent="0.3">
      <c r="A515" t="s">
        <v>1976</v>
      </c>
      <c r="C515" t="s">
        <v>1977</v>
      </c>
      <c r="D515" t="s">
        <v>1119</v>
      </c>
      <c r="E515" t="s">
        <v>1120</v>
      </c>
      <c r="F515">
        <v>7</v>
      </c>
      <c r="G515">
        <f t="shared" ref="G515:G578" si="8">(F515-INT(F515))*5/3+INT(F515)</f>
        <v>7</v>
      </c>
      <c r="I515" s="2">
        <v>1214.8499999999999</v>
      </c>
      <c r="J515">
        <v>661.85</v>
      </c>
      <c r="K515">
        <v>553</v>
      </c>
    </row>
    <row r="516" spans="1:11" x14ac:dyDescent="0.3">
      <c r="A516" t="s">
        <v>1978</v>
      </c>
      <c r="C516" t="s">
        <v>1979</v>
      </c>
      <c r="D516" t="s">
        <v>1119</v>
      </c>
      <c r="E516" t="s">
        <v>1120</v>
      </c>
      <c r="F516">
        <v>7</v>
      </c>
      <c r="G516">
        <f t="shared" si="8"/>
        <v>7</v>
      </c>
      <c r="I516" s="2">
        <v>1045.8499999999999</v>
      </c>
      <c r="J516">
        <v>492.85</v>
      </c>
      <c r="K516">
        <v>553</v>
      </c>
    </row>
    <row r="517" spans="1:11" x14ac:dyDescent="0.3">
      <c r="A517" t="s">
        <v>1980</v>
      </c>
      <c r="C517" t="s">
        <v>1981</v>
      </c>
      <c r="D517" t="s">
        <v>1119</v>
      </c>
      <c r="E517" t="s">
        <v>1120</v>
      </c>
      <c r="F517">
        <v>7</v>
      </c>
      <c r="G517">
        <f t="shared" si="8"/>
        <v>7</v>
      </c>
      <c r="I517" s="2">
        <v>1781.35</v>
      </c>
      <c r="J517" s="2">
        <v>1228.3499999999999</v>
      </c>
      <c r="K517">
        <v>553</v>
      </c>
    </row>
    <row r="518" spans="1:11" x14ac:dyDescent="0.3">
      <c r="A518" t="s">
        <v>1982</v>
      </c>
      <c r="C518" t="s">
        <v>1983</v>
      </c>
      <c r="D518" t="s">
        <v>1119</v>
      </c>
      <c r="E518" t="s">
        <v>1120</v>
      </c>
      <c r="F518">
        <v>7</v>
      </c>
      <c r="G518">
        <f t="shared" si="8"/>
        <v>7</v>
      </c>
      <c r="I518" s="2">
        <v>2095.35</v>
      </c>
      <c r="J518" s="2">
        <v>1542.35</v>
      </c>
      <c r="K518">
        <v>553</v>
      </c>
    </row>
    <row r="519" spans="1:11" x14ac:dyDescent="0.3">
      <c r="A519" t="s">
        <v>1984</v>
      </c>
      <c r="C519" t="s">
        <v>1985</v>
      </c>
      <c r="D519" t="s">
        <v>1119</v>
      </c>
      <c r="E519" t="s">
        <v>1120</v>
      </c>
      <c r="F519">
        <v>7</v>
      </c>
      <c r="G519">
        <f t="shared" si="8"/>
        <v>7</v>
      </c>
      <c r="I519" s="2">
        <v>1214.8499999999999</v>
      </c>
      <c r="J519">
        <v>661.85</v>
      </c>
      <c r="K519">
        <v>553</v>
      </c>
    </row>
    <row r="520" spans="1:11" x14ac:dyDescent="0.3">
      <c r="A520" t="s">
        <v>1986</v>
      </c>
      <c r="C520" t="s">
        <v>1987</v>
      </c>
      <c r="D520" t="s">
        <v>1119</v>
      </c>
      <c r="E520" t="s">
        <v>1120</v>
      </c>
      <c r="F520">
        <v>7</v>
      </c>
      <c r="G520">
        <f t="shared" si="8"/>
        <v>7</v>
      </c>
      <c r="I520" s="2">
        <v>1045.8499999999999</v>
      </c>
      <c r="J520">
        <v>492.85</v>
      </c>
      <c r="K520">
        <v>553</v>
      </c>
    </row>
    <row r="521" spans="1:11" x14ac:dyDescent="0.3">
      <c r="A521" t="s">
        <v>1988</v>
      </c>
      <c r="C521" t="s">
        <v>1989</v>
      </c>
      <c r="D521" t="s">
        <v>1119</v>
      </c>
      <c r="E521" t="s">
        <v>1120</v>
      </c>
      <c r="F521">
        <v>7</v>
      </c>
      <c r="G521">
        <f t="shared" si="8"/>
        <v>7</v>
      </c>
      <c r="I521" s="2">
        <v>1781.35</v>
      </c>
      <c r="J521" s="2">
        <v>1228.3499999999999</v>
      </c>
      <c r="K521">
        <v>553</v>
      </c>
    </row>
    <row r="522" spans="1:11" x14ac:dyDescent="0.3">
      <c r="A522" t="s">
        <v>1990</v>
      </c>
      <c r="C522" t="s">
        <v>1991</v>
      </c>
      <c r="D522" t="s">
        <v>1119</v>
      </c>
      <c r="E522" t="s">
        <v>1120</v>
      </c>
      <c r="F522">
        <v>7</v>
      </c>
      <c r="G522">
        <f t="shared" si="8"/>
        <v>7</v>
      </c>
      <c r="I522" s="2">
        <v>2317.85</v>
      </c>
      <c r="J522" s="2">
        <v>1764.85</v>
      </c>
      <c r="K522">
        <v>553</v>
      </c>
    </row>
    <row r="523" spans="1:11" x14ac:dyDescent="0.3">
      <c r="A523" t="s">
        <v>1992</v>
      </c>
      <c r="C523" t="s">
        <v>1993</v>
      </c>
      <c r="D523" t="s">
        <v>1119</v>
      </c>
      <c r="E523" t="s">
        <v>1120</v>
      </c>
      <c r="F523">
        <v>7</v>
      </c>
      <c r="G523">
        <f t="shared" si="8"/>
        <v>7</v>
      </c>
      <c r="I523">
        <v>980.05</v>
      </c>
      <c r="J523">
        <v>427.05</v>
      </c>
      <c r="K523">
        <v>553</v>
      </c>
    </row>
    <row r="524" spans="1:11" x14ac:dyDescent="0.3">
      <c r="A524" t="s">
        <v>1994</v>
      </c>
      <c r="C524" t="s">
        <v>1995</v>
      </c>
      <c r="D524" t="s">
        <v>1119</v>
      </c>
      <c r="E524" t="s">
        <v>1229</v>
      </c>
      <c r="F524">
        <v>3</v>
      </c>
      <c r="G524">
        <f t="shared" si="8"/>
        <v>3</v>
      </c>
      <c r="I524">
        <v>545.79999999999995</v>
      </c>
      <c r="J524">
        <v>308.8</v>
      </c>
      <c r="K524">
        <v>237</v>
      </c>
    </row>
    <row r="525" spans="1:11" x14ac:dyDescent="0.3">
      <c r="A525" t="s">
        <v>1996</v>
      </c>
      <c r="C525" t="s">
        <v>1997</v>
      </c>
      <c r="D525" t="s">
        <v>1119</v>
      </c>
      <c r="E525" t="s">
        <v>1120</v>
      </c>
      <c r="F525">
        <v>7</v>
      </c>
      <c r="G525">
        <f t="shared" si="8"/>
        <v>7</v>
      </c>
      <c r="I525" s="2">
        <v>1707.05</v>
      </c>
      <c r="J525" s="2">
        <v>1154.05</v>
      </c>
      <c r="K525">
        <v>553</v>
      </c>
    </row>
    <row r="526" spans="1:11" x14ac:dyDescent="0.3">
      <c r="A526" t="s">
        <v>1998</v>
      </c>
      <c r="C526" t="s">
        <v>1999</v>
      </c>
      <c r="D526" t="s">
        <v>1119</v>
      </c>
      <c r="E526" t="s">
        <v>1148</v>
      </c>
      <c r="F526">
        <v>8</v>
      </c>
      <c r="G526">
        <f t="shared" si="8"/>
        <v>8</v>
      </c>
      <c r="I526" s="2">
        <v>1767.05</v>
      </c>
      <c r="J526" s="2">
        <v>1214.05</v>
      </c>
      <c r="K526">
        <v>553</v>
      </c>
    </row>
    <row r="527" spans="1:11" x14ac:dyDescent="0.3">
      <c r="A527" t="s">
        <v>2000</v>
      </c>
      <c r="C527" t="s">
        <v>2001</v>
      </c>
      <c r="D527" t="s">
        <v>1119</v>
      </c>
      <c r="E527" t="s">
        <v>1229</v>
      </c>
      <c r="F527">
        <v>3</v>
      </c>
      <c r="G527">
        <f t="shared" si="8"/>
        <v>3</v>
      </c>
      <c r="I527">
        <v>545.79999999999995</v>
      </c>
      <c r="J527">
        <v>308.8</v>
      </c>
      <c r="K527">
        <v>237</v>
      </c>
    </row>
    <row r="528" spans="1:11" x14ac:dyDescent="0.3">
      <c r="A528" t="s">
        <v>2002</v>
      </c>
      <c r="C528" t="s">
        <v>2003</v>
      </c>
      <c r="D528" t="s">
        <v>1119</v>
      </c>
      <c r="E528" t="s">
        <v>1150</v>
      </c>
      <c r="F528">
        <v>1</v>
      </c>
      <c r="G528">
        <f t="shared" si="8"/>
        <v>1</v>
      </c>
      <c r="I528">
        <v>158</v>
      </c>
      <c r="K528">
        <v>158</v>
      </c>
    </row>
    <row r="529" spans="1:11" x14ac:dyDescent="0.3">
      <c r="A529" t="s">
        <v>2004</v>
      </c>
      <c r="B529" t="s">
        <v>399</v>
      </c>
      <c r="C529" t="s">
        <v>2005</v>
      </c>
      <c r="D529" t="s">
        <v>1207</v>
      </c>
      <c r="G529">
        <f t="shared" si="8"/>
        <v>0</v>
      </c>
    </row>
    <row r="530" spans="1:11" x14ac:dyDescent="0.3">
      <c r="A530" t="s">
        <v>2006</v>
      </c>
      <c r="C530" t="s">
        <v>2007</v>
      </c>
      <c r="D530" t="s">
        <v>1119</v>
      </c>
      <c r="E530" t="s">
        <v>1133</v>
      </c>
      <c r="F530">
        <v>2</v>
      </c>
      <c r="G530">
        <f t="shared" si="8"/>
        <v>2</v>
      </c>
      <c r="I530">
        <v>413.05</v>
      </c>
      <c r="J530">
        <v>255.05</v>
      </c>
      <c r="K530">
        <v>158</v>
      </c>
    </row>
    <row r="531" spans="1:11" x14ac:dyDescent="0.3">
      <c r="A531" t="s">
        <v>2008</v>
      </c>
      <c r="C531" t="s">
        <v>2009</v>
      </c>
      <c r="D531" t="s">
        <v>1119</v>
      </c>
      <c r="E531" t="s">
        <v>1136</v>
      </c>
      <c r="F531">
        <v>4</v>
      </c>
      <c r="G531">
        <f t="shared" si="8"/>
        <v>4</v>
      </c>
      <c r="I531" s="2">
        <v>1018.31</v>
      </c>
      <c r="J531">
        <v>728.65</v>
      </c>
      <c r="K531">
        <v>289.66000000000003</v>
      </c>
    </row>
    <row r="532" spans="1:11" x14ac:dyDescent="0.3">
      <c r="A532" t="s">
        <v>2010</v>
      </c>
      <c r="C532" t="s">
        <v>2011</v>
      </c>
      <c r="D532" t="s">
        <v>1119</v>
      </c>
      <c r="E532" t="s">
        <v>1136</v>
      </c>
      <c r="F532">
        <v>4</v>
      </c>
      <c r="G532">
        <f t="shared" si="8"/>
        <v>4</v>
      </c>
      <c r="I532" s="2">
        <v>1078.31</v>
      </c>
      <c r="J532">
        <v>788.65</v>
      </c>
      <c r="K532">
        <v>289.66000000000003</v>
      </c>
    </row>
    <row r="533" spans="1:11" x14ac:dyDescent="0.3">
      <c r="A533" t="s">
        <v>2012</v>
      </c>
      <c r="C533" t="s">
        <v>2013</v>
      </c>
      <c r="D533" t="s">
        <v>1119</v>
      </c>
      <c r="E533" t="s">
        <v>1133</v>
      </c>
      <c r="F533">
        <v>2</v>
      </c>
      <c r="G533">
        <f t="shared" si="8"/>
        <v>2</v>
      </c>
      <c r="I533">
        <v>413.05</v>
      </c>
      <c r="J533">
        <v>255.05</v>
      </c>
      <c r="K533">
        <v>158</v>
      </c>
    </row>
    <row r="534" spans="1:11" x14ac:dyDescent="0.3">
      <c r="A534" t="s">
        <v>2014</v>
      </c>
      <c r="C534" t="s">
        <v>2015</v>
      </c>
      <c r="D534" t="s">
        <v>1119</v>
      </c>
      <c r="E534" t="s">
        <v>1136</v>
      </c>
      <c r="F534">
        <v>4</v>
      </c>
      <c r="G534">
        <f t="shared" si="8"/>
        <v>4</v>
      </c>
      <c r="I534" s="2">
        <v>1018.31</v>
      </c>
      <c r="J534">
        <v>728.65</v>
      </c>
      <c r="K534">
        <v>289.66000000000003</v>
      </c>
    </row>
    <row r="535" spans="1:11" x14ac:dyDescent="0.3">
      <c r="A535" t="s">
        <v>2016</v>
      </c>
      <c r="C535" t="s">
        <v>2017</v>
      </c>
      <c r="D535" t="s">
        <v>1119</v>
      </c>
      <c r="E535" t="s">
        <v>1136</v>
      </c>
      <c r="F535">
        <v>4</v>
      </c>
      <c r="G535">
        <f t="shared" si="8"/>
        <v>4</v>
      </c>
      <c r="I535" s="2">
        <v>1078.31</v>
      </c>
      <c r="J535">
        <v>788.65</v>
      </c>
      <c r="K535">
        <v>289.66000000000003</v>
      </c>
    </row>
    <row r="536" spans="1:11" x14ac:dyDescent="0.3">
      <c r="A536" t="s">
        <v>2018</v>
      </c>
      <c r="C536" t="s">
        <v>2019</v>
      </c>
      <c r="D536" t="s">
        <v>1119</v>
      </c>
      <c r="E536" t="s">
        <v>1133</v>
      </c>
      <c r="F536">
        <v>2</v>
      </c>
      <c r="G536">
        <f t="shared" si="8"/>
        <v>2</v>
      </c>
      <c r="I536">
        <v>413.05</v>
      </c>
      <c r="J536">
        <v>255.05</v>
      </c>
      <c r="K536">
        <v>158</v>
      </c>
    </row>
    <row r="537" spans="1:11" x14ac:dyDescent="0.3">
      <c r="A537" t="s">
        <v>2020</v>
      </c>
      <c r="C537" t="s">
        <v>2021</v>
      </c>
      <c r="D537" t="s">
        <v>1119</v>
      </c>
      <c r="E537" t="s">
        <v>1136</v>
      </c>
      <c r="F537">
        <v>4</v>
      </c>
      <c r="G537">
        <f t="shared" si="8"/>
        <v>4</v>
      </c>
      <c r="I537" s="2">
        <v>1018.31</v>
      </c>
      <c r="J537">
        <v>728.65</v>
      </c>
      <c r="K537">
        <v>289.66000000000003</v>
      </c>
    </row>
    <row r="538" spans="1:11" x14ac:dyDescent="0.3">
      <c r="A538" t="s">
        <v>2022</v>
      </c>
      <c r="C538" t="s">
        <v>2023</v>
      </c>
      <c r="D538" t="s">
        <v>1119</v>
      </c>
      <c r="E538" t="s">
        <v>1136</v>
      </c>
      <c r="F538">
        <v>4</v>
      </c>
      <c r="G538">
        <f t="shared" si="8"/>
        <v>4</v>
      </c>
      <c r="I538" s="2">
        <v>1078.31</v>
      </c>
      <c r="J538">
        <v>788.65</v>
      </c>
      <c r="K538">
        <v>289.66000000000003</v>
      </c>
    </row>
    <row r="539" spans="1:11" x14ac:dyDescent="0.3">
      <c r="A539" t="s">
        <v>2024</v>
      </c>
      <c r="C539" t="s">
        <v>2025</v>
      </c>
      <c r="D539" t="s">
        <v>1119</v>
      </c>
      <c r="E539" t="s">
        <v>1133</v>
      </c>
      <c r="F539">
        <v>2</v>
      </c>
      <c r="G539">
        <f t="shared" si="8"/>
        <v>2</v>
      </c>
      <c r="I539">
        <v>413.05</v>
      </c>
      <c r="J539">
        <v>255.05</v>
      </c>
      <c r="K539">
        <v>158</v>
      </c>
    </row>
    <row r="540" spans="1:11" x14ac:dyDescent="0.3">
      <c r="A540" t="s">
        <v>2026</v>
      </c>
      <c r="C540" t="s">
        <v>2027</v>
      </c>
      <c r="D540" t="s">
        <v>1119</v>
      </c>
      <c r="E540" t="s">
        <v>1136</v>
      </c>
      <c r="F540">
        <v>4</v>
      </c>
      <c r="G540">
        <f t="shared" si="8"/>
        <v>4</v>
      </c>
      <c r="I540" s="2">
        <v>1051.31</v>
      </c>
      <c r="J540">
        <v>761.65</v>
      </c>
      <c r="K540">
        <v>289.66000000000003</v>
      </c>
    </row>
    <row r="541" spans="1:11" x14ac:dyDescent="0.3">
      <c r="A541" t="s">
        <v>2028</v>
      </c>
      <c r="C541" t="s">
        <v>2029</v>
      </c>
      <c r="D541" t="s">
        <v>1119</v>
      </c>
      <c r="E541" t="s">
        <v>1136</v>
      </c>
      <c r="F541">
        <v>4</v>
      </c>
      <c r="G541">
        <f t="shared" si="8"/>
        <v>4</v>
      </c>
      <c r="I541" s="2">
        <v>1111.31</v>
      </c>
      <c r="J541">
        <v>821.65</v>
      </c>
      <c r="K541">
        <v>289.66000000000003</v>
      </c>
    </row>
    <row r="542" spans="1:11" x14ac:dyDescent="0.3">
      <c r="A542" t="s">
        <v>2030</v>
      </c>
      <c r="C542" t="s">
        <v>2031</v>
      </c>
      <c r="D542" t="s">
        <v>1119</v>
      </c>
      <c r="E542" t="s">
        <v>1133</v>
      </c>
      <c r="F542">
        <v>2</v>
      </c>
      <c r="G542">
        <f t="shared" si="8"/>
        <v>2</v>
      </c>
      <c r="I542">
        <v>413.05</v>
      </c>
      <c r="J542">
        <v>255.05</v>
      </c>
      <c r="K542">
        <v>158</v>
      </c>
    </row>
    <row r="543" spans="1:11" x14ac:dyDescent="0.3">
      <c r="A543" t="s">
        <v>2032</v>
      </c>
      <c r="C543" t="s">
        <v>2033</v>
      </c>
      <c r="D543" t="s">
        <v>1119</v>
      </c>
      <c r="E543" t="s">
        <v>1136</v>
      </c>
      <c r="F543">
        <v>4</v>
      </c>
      <c r="G543">
        <f t="shared" si="8"/>
        <v>4</v>
      </c>
      <c r="I543" s="2">
        <v>1051.31</v>
      </c>
      <c r="J543">
        <v>761.65</v>
      </c>
      <c r="K543">
        <v>289.66000000000003</v>
      </c>
    </row>
    <row r="544" spans="1:11" x14ac:dyDescent="0.3">
      <c r="A544" t="s">
        <v>2034</v>
      </c>
      <c r="C544" t="s">
        <v>2035</v>
      </c>
      <c r="D544" t="s">
        <v>1119</v>
      </c>
      <c r="E544" t="s">
        <v>1136</v>
      </c>
      <c r="F544">
        <v>4</v>
      </c>
      <c r="G544">
        <f t="shared" si="8"/>
        <v>4</v>
      </c>
      <c r="I544" s="2">
        <v>1111.31</v>
      </c>
      <c r="J544">
        <v>821.65</v>
      </c>
      <c r="K544">
        <v>289.66000000000003</v>
      </c>
    </row>
    <row r="545" spans="1:12" x14ac:dyDescent="0.3">
      <c r="A545" t="s">
        <v>2036</v>
      </c>
      <c r="C545" t="s">
        <v>2037</v>
      </c>
      <c r="D545" t="s">
        <v>1119</v>
      </c>
      <c r="E545" t="s">
        <v>1133</v>
      </c>
      <c r="F545">
        <v>2</v>
      </c>
      <c r="G545">
        <f t="shared" si="8"/>
        <v>2</v>
      </c>
      <c r="I545">
        <v>413.05</v>
      </c>
      <c r="J545">
        <v>255.05</v>
      </c>
      <c r="K545">
        <v>158</v>
      </c>
    </row>
    <row r="546" spans="1:12" x14ac:dyDescent="0.3">
      <c r="A546" t="s">
        <v>2038</v>
      </c>
      <c r="C546" t="s">
        <v>2039</v>
      </c>
      <c r="D546" t="s">
        <v>1119</v>
      </c>
      <c r="E546" t="s">
        <v>1136</v>
      </c>
      <c r="F546">
        <v>4</v>
      </c>
      <c r="G546">
        <f t="shared" si="8"/>
        <v>4</v>
      </c>
      <c r="I546" s="2">
        <v>1051.31</v>
      </c>
      <c r="J546">
        <v>761.65</v>
      </c>
      <c r="K546">
        <v>289.66000000000003</v>
      </c>
    </row>
    <row r="547" spans="1:12" x14ac:dyDescent="0.3">
      <c r="A547" t="s">
        <v>2040</v>
      </c>
      <c r="C547" t="s">
        <v>2041</v>
      </c>
      <c r="D547" t="s">
        <v>1119</v>
      </c>
      <c r="E547" t="s">
        <v>1136</v>
      </c>
      <c r="F547">
        <v>4</v>
      </c>
      <c r="G547">
        <f t="shared" si="8"/>
        <v>4</v>
      </c>
      <c r="I547" s="2">
        <v>1111.31</v>
      </c>
      <c r="J547">
        <v>821.65</v>
      </c>
      <c r="K547">
        <v>289.66000000000003</v>
      </c>
    </row>
    <row r="548" spans="1:12" x14ac:dyDescent="0.3">
      <c r="A548" t="s">
        <v>2042</v>
      </c>
      <c r="C548" t="s">
        <v>2043</v>
      </c>
      <c r="D548" t="s">
        <v>1119</v>
      </c>
      <c r="E548" t="s">
        <v>1133</v>
      </c>
      <c r="F548">
        <v>2</v>
      </c>
      <c r="G548">
        <f t="shared" si="8"/>
        <v>2</v>
      </c>
      <c r="I548">
        <v>413.05</v>
      </c>
      <c r="J548">
        <v>255.05</v>
      </c>
      <c r="K548">
        <v>158</v>
      </c>
    </row>
    <row r="549" spans="1:12" x14ac:dyDescent="0.3">
      <c r="A549" t="s">
        <v>2044</v>
      </c>
      <c r="C549" t="s">
        <v>2045</v>
      </c>
      <c r="D549" t="s">
        <v>1119</v>
      </c>
      <c r="E549" t="s">
        <v>1136</v>
      </c>
      <c r="F549">
        <v>4</v>
      </c>
      <c r="G549">
        <f t="shared" si="8"/>
        <v>4</v>
      </c>
      <c r="I549" s="2">
        <v>1051.31</v>
      </c>
      <c r="J549">
        <v>761.65</v>
      </c>
      <c r="K549">
        <v>289.66000000000003</v>
      </c>
    </row>
    <row r="550" spans="1:12" x14ac:dyDescent="0.3">
      <c r="A550" t="s">
        <v>2046</v>
      </c>
      <c r="C550" t="s">
        <v>2047</v>
      </c>
      <c r="D550" t="s">
        <v>1119</v>
      </c>
      <c r="E550" t="s">
        <v>1136</v>
      </c>
      <c r="F550">
        <v>4</v>
      </c>
      <c r="G550">
        <f t="shared" si="8"/>
        <v>4</v>
      </c>
      <c r="I550" s="2">
        <v>1111.31</v>
      </c>
      <c r="J550">
        <v>821.65</v>
      </c>
      <c r="K550">
        <v>289.66000000000003</v>
      </c>
    </row>
    <row r="551" spans="1:12" x14ac:dyDescent="0.3">
      <c r="A551" t="s">
        <v>2048</v>
      </c>
      <c r="C551" t="s">
        <v>2049</v>
      </c>
      <c r="D551" t="s">
        <v>1119</v>
      </c>
      <c r="E551" t="s">
        <v>1133</v>
      </c>
      <c r="F551">
        <v>2</v>
      </c>
      <c r="G551">
        <f t="shared" si="8"/>
        <v>2</v>
      </c>
      <c r="I551">
        <v>634.04999999999995</v>
      </c>
      <c r="J551">
        <v>476.05</v>
      </c>
      <c r="K551">
        <v>158</v>
      </c>
    </row>
    <row r="552" spans="1:12" x14ac:dyDescent="0.3">
      <c r="A552" t="s">
        <v>2050</v>
      </c>
      <c r="C552" t="s">
        <v>2051</v>
      </c>
      <c r="D552" t="s">
        <v>1119</v>
      </c>
      <c r="E552" t="s">
        <v>1136</v>
      </c>
      <c r="F552">
        <v>4</v>
      </c>
      <c r="G552">
        <f t="shared" si="8"/>
        <v>4</v>
      </c>
      <c r="I552" s="2">
        <v>1272.31</v>
      </c>
      <c r="J552">
        <v>982.65</v>
      </c>
      <c r="K552">
        <v>289.66000000000003</v>
      </c>
    </row>
    <row r="553" spans="1:12" x14ac:dyDescent="0.3">
      <c r="A553" t="s">
        <v>2052</v>
      </c>
      <c r="C553" t="s">
        <v>2053</v>
      </c>
      <c r="D553" t="s">
        <v>1119</v>
      </c>
      <c r="E553" t="s">
        <v>1136</v>
      </c>
      <c r="F553">
        <v>4</v>
      </c>
      <c r="G553">
        <f t="shared" si="8"/>
        <v>4</v>
      </c>
      <c r="I553" s="2">
        <v>1136.31</v>
      </c>
      <c r="J553">
        <v>846.65</v>
      </c>
      <c r="K553">
        <v>289.66000000000003</v>
      </c>
    </row>
    <row r="554" spans="1:12" x14ac:dyDescent="0.3">
      <c r="A554" t="s">
        <v>2054</v>
      </c>
      <c r="C554" t="s">
        <v>2055</v>
      </c>
      <c r="D554" t="s">
        <v>1119</v>
      </c>
      <c r="E554" t="s">
        <v>1133</v>
      </c>
      <c r="F554">
        <v>2</v>
      </c>
      <c r="G554">
        <f t="shared" si="8"/>
        <v>2</v>
      </c>
      <c r="I554">
        <v>634.04999999999995</v>
      </c>
      <c r="J554">
        <v>476.05</v>
      </c>
      <c r="K554">
        <v>158</v>
      </c>
    </row>
    <row r="555" spans="1:12" x14ac:dyDescent="0.3">
      <c r="A555" t="s">
        <v>2056</v>
      </c>
      <c r="C555" t="s">
        <v>2057</v>
      </c>
      <c r="D555" t="s">
        <v>1119</v>
      </c>
      <c r="E555" t="s">
        <v>1136</v>
      </c>
      <c r="F555">
        <v>4</v>
      </c>
      <c r="G555">
        <f t="shared" si="8"/>
        <v>4</v>
      </c>
      <c r="I555" s="2">
        <v>1272.31</v>
      </c>
      <c r="J555">
        <v>982.65</v>
      </c>
      <c r="K555">
        <v>289.66000000000003</v>
      </c>
    </row>
    <row r="556" spans="1:12" x14ac:dyDescent="0.3">
      <c r="A556" t="s">
        <v>2058</v>
      </c>
      <c r="C556" t="s">
        <v>2059</v>
      </c>
      <c r="D556" t="s">
        <v>1119</v>
      </c>
      <c r="E556" t="s">
        <v>1136</v>
      </c>
      <c r="F556">
        <v>4</v>
      </c>
      <c r="G556">
        <f t="shared" si="8"/>
        <v>4</v>
      </c>
      <c r="I556" s="2">
        <v>1136.31</v>
      </c>
      <c r="J556">
        <v>846.65</v>
      </c>
      <c r="K556">
        <v>289.66000000000003</v>
      </c>
    </row>
    <row r="557" spans="1:12" x14ac:dyDescent="0.3">
      <c r="A557" t="s">
        <v>2060</v>
      </c>
      <c r="C557" t="s">
        <v>2061</v>
      </c>
      <c r="D557" t="s">
        <v>1119</v>
      </c>
      <c r="E557" t="s">
        <v>1133</v>
      </c>
      <c r="F557">
        <v>2</v>
      </c>
      <c r="G557">
        <f t="shared" si="8"/>
        <v>2</v>
      </c>
      <c r="I557">
        <v>784.65</v>
      </c>
      <c r="J557">
        <v>468.65</v>
      </c>
      <c r="K557">
        <v>316</v>
      </c>
    </row>
    <row r="558" spans="1:12" x14ac:dyDescent="0.3">
      <c r="A558" t="s">
        <v>2062</v>
      </c>
      <c r="C558" t="s">
        <v>2063</v>
      </c>
      <c r="D558" t="s">
        <v>1119</v>
      </c>
      <c r="E558" t="s">
        <v>1136</v>
      </c>
      <c r="F558">
        <v>4</v>
      </c>
      <c r="G558">
        <f t="shared" si="8"/>
        <v>4</v>
      </c>
      <c r="I558" s="2">
        <v>1374.25</v>
      </c>
      <c r="J558" s="2">
        <v>1058.25</v>
      </c>
      <c r="K558">
        <v>316</v>
      </c>
    </row>
    <row r="559" spans="1:12" x14ac:dyDescent="0.3">
      <c r="A559" t="s">
        <v>2064</v>
      </c>
      <c r="C559" t="s">
        <v>2065</v>
      </c>
      <c r="D559" t="s">
        <v>1119</v>
      </c>
      <c r="E559" t="s">
        <v>1136</v>
      </c>
      <c r="F559">
        <v>4</v>
      </c>
      <c r="G559">
        <f t="shared" si="8"/>
        <v>4</v>
      </c>
      <c r="I559" s="2">
        <v>1410.75</v>
      </c>
      <c r="J559" s="2">
        <v>1094.75</v>
      </c>
      <c r="K559">
        <v>316</v>
      </c>
    </row>
    <row r="560" spans="1:12" x14ac:dyDescent="0.3">
      <c r="A560" t="s">
        <v>520</v>
      </c>
      <c r="C560" t="s">
        <v>2066</v>
      </c>
      <c r="D560" t="s">
        <v>1119</v>
      </c>
      <c r="E560" t="s">
        <v>1178</v>
      </c>
      <c r="F560">
        <v>5</v>
      </c>
      <c r="G560">
        <f t="shared" si="8"/>
        <v>5</v>
      </c>
      <c r="I560" s="2">
        <v>1268.75</v>
      </c>
      <c r="J560">
        <v>300.75</v>
      </c>
      <c r="K560">
        <v>869</v>
      </c>
      <c r="L560">
        <v>99</v>
      </c>
    </row>
    <row r="561" spans="1:12" x14ac:dyDescent="0.3">
      <c r="A561" t="s">
        <v>2067</v>
      </c>
      <c r="C561" t="s">
        <v>2068</v>
      </c>
      <c r="D561" t="s">
        <v>1119</v>
      </c>
      <c r="G561">
        <f t="shared" si="8"/>
        <v>0</v>
      </c>
      <c r="I561">
        <v>124</v>
      </c>
      <c r="J561">
        <v>124</v>
      </c>
    </row>
    <row r="562" spans="1:12" x14ac:dyDescent="0.3">
      <c r="A562" t="s">
        <v>595</v>
      </c>
      <c r="C562" t="s">
        <v>2069</v>
      </c>
      <c r="D562" t="s">
        <v>1119</v>
      </c>
      <c r="E562" t="s">
        <v>1229</v>
      </c>
      <c r="F562">
        <v>3</v>
      </c>
      <c r="G562">
        <f t="shared" si="8"/>
        <v>3</v>
      </c>
      <c r="I562">
        <v>619.75</v>
      </c>
      <c r="J562">
        <v>283.75</v>
      </c>
      <c r="K562">
        <v>237</v>
      </c>
      <c r="L562">
        <v>99</v>
      </c>
    </row>
    <row r="563" spans="1:12" x14ac:dyDescent="0.3">
      <c r="A563" t="s">
        <v>596</v>
      </c>
      <c r="C563" t="s">
        <v>2070</v>
      </c>
      <c r="D563" t="s">
        <v>1119</v>
      </c>
      <c r="E563" t="s">
        <v>1229</v>
      </c>
      <c r="F563">
        <v>3</v>
      </c>
      <c r="G563">
        <f t="shared" si="8"/>
        <v>3</v>
      </c>
      <c r="I563">
        <v>659.75</v>
      </c>
      <c r="J563">
        <v>323.75</v>
      </c>
      <c r="K563">
        <v>237</v>
      </c>
      <c r="L563">
        <v>99</v>
      </c>
    </row>
    <row r="564" spans="1:12" x14ac:dyDescent="0.3">
      <c r="A564" t="s">
        <v>597</v>
      </c>
      <c r="C564" t="s">
        <v>2071</v>
      </c>
      <c r="D564" t="s">
        <v>1119</v>
      </c>
      <c r="E564" t="s">
        <v>1178</v>
      </c>
      <c r="F564">
        <v>5</v>
      </c>
      <c r="G564">
        <f t="shared" si="8"/>
        <v>5</v>
      </c>
      <c r="I564" s="2">
        <v>1301.55</v>
      </c>
      <c r="J564">
        <v>807.55</v>
      </c>
      <c r="K564">
        <v>395</v>
      </c>
      <c r="L564">
        <v>99</v>
      </c>
    </row>
    <row r="565" spans="1:12" x14ac:dyDescent="0.3">
      <c r="A565" t="s">
        <v>429</v>
      </c>
      <c r="C565" t="s">
        <v>2072</v>
      </c>
      <c r="D565" t="s">
        <v>1119</v>
      </c>
      <c r="E565" t="s">
        <v>1224</v>
      </c>
      <c r="F565">
        <v>1.3</v>
      </c>
      <c r="G565">
        <f t="shared" si="8"/>
        <v>1.5</v>
      </c>
      <c r="I565">
        <v>191.8</v>
      </c>
      <c r="J565">
        <v>53.55</v>
      </c>
      <c r="K565">
        <v>138.25</v>
      </c>
    </row>
    <row r="566" spans="1:12" x14ac:dyDescent="0.3">
      <c r="A566" t="s">
        <v>2073</v>
      </c>
      <c r="C566" t="s">
        <v>2074</v>
      </c>
      <c r="D566" t="s">
        <v>1119</v>
      </c>
      <c r="E566" t="s">
        <v>1229</v>
      </c>
      <c r="F566">
        <v>3</v>
      </c>
      <c r="G566">
        <f t="shared" si="8"/>
        <v>3</v>
      </c>
      <c r="I566">
        <v>197.85</v>
      </c>
      <c r="J566">
        <v>39.85</v>
      </c>
      <c r="K566">
        <v>158</v>
      </c>
    </row>
    <row r="567" spans="1:12" x14ac:dyDescent="0.3">
      <c r="A567" t="s">
        <v>521</v>
      </c>
      <c r="C567" t="s">
        <v>2075</v>
      </c>
      <c r="D567" t="s">
        <v>1119</v>
      </c>
      <c r="E567" t="s">
        <v>1224</v>
      </c>
      <c r="F567">
        <v>1.3</v>
      </c>
      <c r="G567">
        <f t="shared" si="8"/>
        <v>1.5</v>
      </c>
      <c r="I567">
        <v>241.85</v>
      </c>
      <c r="J567">
        <v>24.35</v>
      </c>
      <c r="K567">
        <v>118.5</v>
      </c>
      <c r="L567">
        <v>99</v>
      </c>
    </row>
    <row r="568" spans="1:12" x14ac:dyDescent="0.3">
      <c r="A568" t="s">
        <v>522</v>
      </c>
      <c r="C568" t="s">
        <v>2076</v>
      </c>
      <c r="D568" t="s">
        <v>1119</v>
      </c>
      <c r="E568" t="s">
        <v>1229</v>
      </c>
      <c r="F568">
        <v>3</v>
      </c>
      <c r="G568">
        <f t="shared" si="8"/>
        <v>3</v>
      </c>
      <c r="I568">
        <v>639.4</v>
      </c>
      <c r="J568">
        <v>303.39999999999998</v>
      </c>
      <c r="K568">
        <v>237</v>
      </c>
      <c r="L568">
        <v>99</v>
      </c>
    </row>
    <row r="569" spans="1:12" x14ac:dyDescent="0.3">
      <c r="A569" t="s">
        <v>551</v>
      </c>
      <c r="C569" t="s">
        <v>2077</v>
      </c>
      <c r="D569" t="s">
        <v>1119</v>
      </c>
      <c r="E569" t="s">
        <v>1136</v>
      </c>
      <c r="F569">
        <v>4</v>
      </c>
      <c r="G569">
        <f t="shared" si="8"/>
        <v>4</v>
      </c>
      <c r="I569">
        <v>794.33</v>
      </c>
      <c r="J569">
        <v>313.5</v>
      </c>
      <c r="K569">
        <v>381.83</v>
      </c>
      <c r="L569">
        <v>99</v>
      </c>
    </row>
    <row r="570" spans="1:12" x14ac:dyDescent="0.3">
      <c r="A570" t="s">
        <v>2078</v>
      </c>
      <c r="C570" t="s">
        <v>2079</v>
      </c>
      <c r="D570" t="s">
        <v>1119</v>
      </c>
      <c r="E570" t="s">
        <v>1224</v>
      </c>
      <c r="F570">
        <v>1.3</v>
      </c>
      <c r="G570">
        <f t="shared" si="8"/>
        <v>1.5</v>
      </c>
      <c r="I570">
        <v>191.85</v>
      </c>
      <c r="J570">
        <v>73.349999999999994</v>
      </c>
      <c r="K570">
        <v>118.5</v>
      </c>
    </row>
    <row r="571" spans="1:12" x14ac:dyDescent="0.3">
      <c r="A571" t="s">
        <v>2080</v>
      </c>
      <c r="C571" t="s">
        <v>2081</v>
      </c>
      <c r="D571" t="s">
        <v>1119</v>
      </c>
      <c r="E571" t="s">
        <v>1224</v>
      </c>
      <c r="F571">
        <v>1.3</v>
      </c>
      <c r="G571">
        <f t="shared" si="8"/>
        <v>1.5</v>
      </c>
      <c r="I571">
        <v>158.35</v>
      </c>
      <c r="J571">
        <v>39.85</v>
      </c>
      <c r="K571">
        <v>118.5</v>
      </c>
    </row>
    <row r="572" spans="1:12" x14ac:dyDescent="0.3">
      <c r="A572" t="s">
        <v>549</v>
      </c>
      <c r="C572" t="s">
        <v>2082</v>
      </c>
      <c r="D572" t="s">
        <v>1119</v>
      </c>
      <c r="E572" t="s">
        <v>1229</v>
      </c>
      <c r="F572">
        <v>3</v>
      </c>
      <c r="G572">
        <f t="shared" si="8"/>
        <v>3</v>
      </c>
      <c r="I572">
        <v>634.9</v>
      </c>
      <c r="J572">
        <v>298.89999999999998</v>
      </c>
      <c r="K572">
        <v>237</v>
      </c>
      <c r="L572">
        <v>99</v>
      </c>
    </row>
    <row r="573" spans="1:12" x14ac:dyDescent="0.3">
      <c r="A573" t="s">
        <v>550</v>
      </c>
      <c r="C573" t="s">
        <v>2083</v>
      </c>
      <c r="D573" t="s">
        <v>1119</v>
      </c>
      <c r="E573" t="s">
        <v>1136</v>
      </c>
      <c r="F573">
        <v>4</v>
      </c>
      <c r="G573">
        <f t="shared" si="8"/>
        <v>4</v>
      </c>
      <c r="I573">
        <v>713.9</v>
      </c>
      <c r="J573">
        <v>298.89999999999998</v>
      </c>
      <c r="K573">
        <v>316</v>
      </c>
      <c r="L573">
        <v>99</v>
      </c>
    </row>
    <row r="574" spans="1:12" x14ac:dyDescent="0.3">
      <c r="A574" t="s">
        <v>2084</v>
      </c>
      <c r="C574" t="s">
        <v>2085</v>
      </c>
      <c r="D574" t="s">
        <v>1119</v>
      </c>
      <c r="E574" t="s">
        <v>1133</v>
      </c>
      <c r="F574">
        <v>2</v>
      </c>
      <c r="G574">
        <f t="shared" si="8"/>
        <v>2</v>
      </c>
      <c r="I574">
        <v>323.3</v>
      </c>
      <c r="J574">
        <v>145.55000000000001</v>
      </c>
      <c r="K574">
        <v>177.75</v>
      </c>
    </row>
    <row r="575" spans="1:12" x14ac:dyDescent="0.3">
      <c r="A575" t="s">
        <v>914</v>
      </c>
      <c r="B575" t="s">
        <v>577</v>
      </c>
      <c r="C575" t="s">
        <v>2086</v>
      </c>
      <c r="D575" t="s">
        <v>1119</v>
      </c>
      <c r="E575" t="s">
        <v>1133</v>
      </c>
      <c r="F575">
        <v>2</v>
      </c>
      <c r="G575">
        <f t="shared" si="8"/>
        <v>2</v>
      </c>
      <c r="I575">
        <v>676.5</v>
      </c>
      <c r="J575">
        <v>419.5</v>
      </c>
      <c r="K575">
        <v>158</v>
      </c>
      <c r="L575">
        <v>99</v>
      </c>
    </row>
    <row r="576" spans="1:12" x14ac:dyDescent="0.3">
      <c r="A576" t="s">
        <v>932</v>
      </c>
      <c r="B576" t="s">
        <v>576</v>
      </c>
      <c r="C576" t="s">
        <v>2087</v>
      </c>
      <c r="D576" t="s">
        <v>1119</v>
      </c>
      <c r="E576" t="s">
        <v>1224</v>
      </c>
      <c r="F576">
        <v>1.3</v>
      </c>
      <c r="G576">
        <f t="shared" si="8"/>
        <v>1.5</v>
      </c>
      <c r="I576">
        <v>512.75</v>
      </c>
      <c r="J576">
        <v>255.75</v>
      </c>
      <c r="K576">
        <v>158</v>
      </c>
      <c r="L576">
        <v>99</v>
      </c>
    </row>
    <row r="577" spans="1:12" x14ac:dyDescent="0.3">
      <c r="A577" t="s">
        <v>933</v>
      </c>
      <c r="B577" t="s">
        <v>577</v>
      </c>
      <c r="C577" t="s">
        <v>2088</v>
      </c>
      <c r="D577" t="s">
        <v>1119</v>
      </c>
      <c r="E577" t="s">
        <v>1133</v>
      </c>
      <c r="F577">
        <v>2</v>
      </c>
      <c r="G577">
        <f t="shared" si="8"/>
        <v>2</v>
      </c>
      <c r="I577">
        <v>665.35</v>
      </c>
      <c r="J577">
        <v>368.85</v>
      </c>
      <c r="K577">
        <v>197.5</v>
      </c>
      <c r="L577">
        <v>99</v>
      </c>
    </row>
    <row r="578" spans="1:12" x14ac:dyDescent="0.3">
      <c r="A578" t="s">
        <v>2089</v>
      </c>
      <c r="C578" t="s">
        <v>2090</v>
      </c>
      <c r="D578" t="s">
        <v>1119</v>
      </c>
      <c r="E578" t="s">
        <v>1229</v>
      </c>
      <c r="F578">
        <v>3</v>
      </c>
      <c r="G578">
        <f t="shared" si="8"/>
        <v>3</v>
      </c>
      <c r="I578">
        <v>373.5</v>
      </c>
      <c r="J578">
        <v>136.5</v>
      </c>
      <c r="K578">
        <v>237</v>
      </c>
    </row>
    <row r="579" spans="1:12" x14ac:dyDescent="0.3">
      <c r="A579" t="s">
        <v>2091</v>
      </c>
      <c r="C579" t="s">
        <v>2092</v>
      </c>
      <c r="D579" t="s">
        <v>1119</v>
      </c>
      <c r="E579" t="s">
        <v>1120</v>
      </c>
      <c r="F579">
        <v>7</v>
      </c>
      <c r="G579">
        <f t="shared" ref="G579:G642" si="9">(F579-INT(F579))*5/3+INT(F579)</f>
        <v>7</v>
      </c>
      <c r="I579" s="2">
        <v>1064.7</v>
      </c>
      <c r="J579">
        <v>472.2</v>
      </c>
      <c r="K579">
        <v>592.5</v>
      </c>
    </row>
    <row r="580" spans="1:12" x14ac:dyDescent="0.3">
      <c r="A580" t="s">
        <v>872</v>
      </c>
      <c r="B580" t="s">
        <v>2093</v>
      </c>
      <c r="C580" t="s">
        <v>2094</v>
      </c>
      <c r="D580" t="s">
        <v>1119</v>
      </c>
      <c r="E580" t="s">
        <v>1224</v>
      </c>
      <c r="F580">
        <v>1.3</v>
      </c>
      <c r="G580">
        <f t="shared" si="9"/>
        <v>1.5</v>
      </c>
      <c r="I580">
        <v>506.5</v>
      </c>
      <c r="J580">
        <v>289</v>
      </c>
      <c r="K580">
        <v>118.5</v>
      </c>
      <c r="L580">
        <v>99</v>
      </c>
    </row>
    <row r="581" spans="1:12" x14ac:dyDescent="0.3">
      <c r="A581" t="s">
        <v>873</v>
      </c>
      <c r="B581" t="s">
        <v>577</v>
      </c>
      <c r="C581" t="s">
        <v>2095</v>
      </c>
      <c r="D581" t="s">
        <v>1119</v>
      </c>
      <c r="E581" t="s">
        <v>1133</v>
      </c>
      <c r="F581">
        <v>2</v>
      </c>
      <c r="G581">
        <f t="shared" si="9"/>
        <v>2</v>
      </c>
      <c r="I581">
        <v>633</v>
      </c>
      <c r="J581">
        <v>376</v>
      </c>
      <c r="K581">
        <v>158</v>
      </c>
      <c r="L581">
        <v>99</v>
      </c>
    </row>
    <row r="582" spans="1:12" x14ac:dyDescent="0.3">
      <c r="A582" t="s">
        <v>874</v>
      </c>
      <c r="B582" t="s">
        <v>2093</v>
      </c>
      <c r="C582" t="s">
        <v>2096</v>
      </c>
      <c r="D582" t="s">
        <v>1119</v>
      </c>
      <c r="E582" t="s">
        <v>1224</v>
      </c>
      <c r="F582">
        <v>1.3</v>
      </c>
      <c r="G582">
        <f t="shared" si="9"/>
        <v>1.5</v>
      </c>
      <c r="I582">
        <v>391.25</v>
      </c>
      <c r="J582">
        <v>173.75</v>
      </c>
      <c r="K582">
        <v>118.5</v>
      </c>
      <c r="L582">
        <v>99</v>
      </c>
    </row>
    <row r="583" spans="1:12" x14ac:dyDescent="0.3">
      <c r="A583" t="s">
        <v>875</v>
      </c>
      <c r="B583" t="s">
        <v>577</v>
      </c>
      <c r="C583" t="s">
        <v>2097</v>
      </c>
      <c r="D583" t="s">
        <v>1119</v>
      </c>
      <c r="E583" t="s">
        <v>1133</v>
      </c>
      <c r="F583">
        <v>2</v>
      </c>
      <c r="G583">
        <f t="shared" si="9"/>
        <v>2</v>
      </c>
      <c r="I583">
        <v>598.85</v>
      </c>
      <c r="J583">
        <v>302.35000000000002</v>
      </c>
      <c r="K583">
        <v>197.5</v>
      </c>
      <c r="L583">
        <v>99</v>
      </c>
    </row>
    <row r="584" spans="1:12" x14ac:dyDescent="0.3">
      <c r="A584" t="s">
        <v>911</v>
      </c>
      <c r="B584" t="s">
        <v>2093</v>
      </c>
      <c r="C584" t="s">
        <v>2098</v>
      </c>
      <c r="D584" t="s">
        <v>1119</v>
      </c>
      <c r="E584" t="s">
        <v>1224</v>
      </c>
      <c r="F584">
        <v>1.3</v>
      </c>
      <c r="G584">
        <f t="shared" si="9"/>
        <v>1.5</v>
      </c>
      <c r="I584">
        <v>320.5</v>
      </c>
      <c r="J584">
        <v>103</v>
      </c>
      <c r="K584">
        <v>118.5</v>
      </c>
      <c r="L584">
        <v>99</v>
      </c>
    </row>
    <row r="585" spans="1:12" x14ac:dyDescent="0.3">
      <c r="A585" t="s">
        <v>912</v>
      </c>
      <c r="B585" t="s">
        <v>577</v>
      </c>
      <c r="C585" t="s">
        <v>2099</v>
      </c>
      <c r="D585" t="s">
        <v>1119</v>
      </c>
      <c r="E585" t="s">
        <v>1133</v>
      </c>
      <c r="F585">
        <v>2</v>
      </c>
      <c r="G585">
        <f t="shared" si="9"/>
        <v>2</v>
      </c>
      <c r="I585">
        <v>455.7</v>
      </c>
      <c r="J585">
        <v>198.7</v>
      </c>
      <c r="K585">
        <v>158</v>
      </c>
      <c r="L585">
        <v>99</v>
      </c>
    </row>
    <row r="586" spans="1:12" x14ac:dyDescent="0.3">
      <c r="A586" t="s">
        <v>913</v>
      </c>
      <c r="B586" t="s">
        <v>2093</v>
      </c>
      <c r="C586" t="s">
        <v>2100</v>
      </c>
      <c r="D586" t="s">
        <v>1119</v>
      </c>
      <c r="E586" t="s">
        <v>1224</v>
      </c>
      <c r="F586">
        <v>1.3</v>
      </c>
      <c r="G586">
        <f t="shared" si="9"/>
        <v>1.5</v>
      </c>
      <c r="I586">
        <v>506.5</v>
      </c>
      <c r="J586">
        <v>289</v>
      </c>
      <c r="K586">
        <v>118.5</v>
      </c>
      <c r="L586">
        <v>99</v>
      </c>
    </row>
    <row r="587" spans="1:12" x14ac:dyDescent="0.3">
      <c r="A587" t="s">
        <v>516</v>
      </c>
      <c r="B587">
        <v>500</v>
      </c>
      <c r="C587" t="s">
        <v>2101</v>
      </c>
      <c r="D587" t="s">
        <v>1119</v>
      </c>
      <c r="E587" t="s">
        <v>1127</v>
      </c>
      <c r="F587">
        <v>2.2999999999999998</v>
      </c>
      <c r="G587">
        <f t="shared" si="9"/>
        <v>2.4999999999999996</v>
      </c>
      <c r="I587">
        <v>668.96</v>
      </c>
      <c r="J587">
        <v>240.8</v>
      </c>
      <c r="K587">
        <v>329.16</v>
      </c>
      <c r="L587">
        <v>99</v>
      </c>
    </row>
    <row r="588" spans="1:12" x14ac:dyDescent="0.3">
      <c r="A588" t="s">
        <v>517</v>
      </c>
      <c r="B588">
        <v>1000</v>
      </c>
      <c r="C588" t="s">
        <v>2103</v>
      </c>
      <c r="D588" t="s">
        <v>1119</v>
      </c>
      <c r="E588" t="s">
        <v>1136</v>
      </c>
      <c r="F588">
        <v>4</v>
      </c>
      <c r="G588">
        <f t="shared" si="9"/>
        <v>4</v>
      </c>
      <c r="I588" s="2">
        <v>1159.81</v>
      </c>
      <c r="J588">
        <v>613.15</v>
      </c>
      <c r="K588">
        <v>447.66</v>
      </c>
      <c r="L588">
        <v>99</v>
      </c>
    </row>
    <row r="589" spans="1:12" x14ac:dyDescent="0.3">
      <c r="A589" t="s">
        <v>518</v>
      </c>
      <c r="B589">
        <v>2000</v>
      </c>
      <c r="C589" t="s">
        <v>2104</v>
      </c>
      <c r="D589" t="s">
        <v>1119</v>
      </c>
      <c r="E589" t="s">
        <v>1144</v>
      </c>
      <c r="F589">
        <v>6</v>
      </c>
      <c r="G589">
        <f t="shared" si="9"/>
        <v>6</v>
      </c>
      <c r="I589" s="2">
        <v>1347.81</v>
      </c>
      <c r="J589">
        <v>643.15</v>
      </c>
      <c r="K589">
        <v>605.66</v>
      </c>
      <c r="L589">
        <v>99</v>
      </c>
    </row>
    <row r="590" spans="1:12" x14ac:dyDescent="0.3">
      <c r="A590" t="s">
        <v>2105</v>
      </c>
      <c r="C590" t="s">
        <v>2106</v>
      </c>
      <c r="D590" t="s">
        <v>1119</v>
      </c>
      <c r="E590" t="s">
        <v>1133</v>
      </c>
      <c r="F590">
        <v>2</v>
      </c>
      <c r="G590">
        <f t="shared" si="9"/>
        <v>2</v>
      </c>
      <c r="I590">
        <v>497.6</v>
      </c>
      <c r="J590">
        <v>339.6</v>
      </c>
      <c r="K590">
        <v>158</v>
      </c>
    </row>
    <row r="591" spans="1:12" x14ac:dyDescent="0.3">
      <c r="A591" t="s">
        <v>2107</v>
      </c>
      <c r="C591" t="s">
        <v>2108</v>
      </c>
      <c r="D591" t="s">
        <v>1119</v>
      </c>
      <c r="E591" t="s">
        <v>1136</v>
      </c>
      <c r="F591">
        <v>4</v>
      </c>
      <c r="G591">
        <f t="shared" si="9"/>
        <v>4</v>
      </c>
      <c r="I591">
        <v>791.13</v>
      </c>
      <c r="J591">
        <v>409.3</v>
      </c>
      <c r="K591">
        <v>381.83</v>
      </c>
    </row>
    <row r="592" spans="1:12" x14ac:dyDescent="0.3">
      <c r="A592" t="s">
        <v>997</v>
      </c>
      <c r="C592" t="s">
        <v>2109</v>
      </c>
      <c r="D592" t="s">
        <v>1119</v>
      </c>
      <c r="E592" t="s">
        <v>1229</v>
      </c>
      <c r="F592">
        <v>3</v>
      </c>
      <c r="G592">
        <f t="shared" si="9"/>
        <v>3</v>
      </c>
      <c r="I592">
        <v>514.29999999999995</v>
      </c>
      <c r="J592">
        <v>178.3</v>
      </c>
      <c r="K592">
        <v>237</v>
      </c>
      <c r="L592">
        <v>99</v>
      </c>
    </row>
    <row r="593" spans="1:12" x14ac:dyDescent="0.3">
      <c r="A593" t="s">
        <v>998</v>
      </c>
      <c r="C593" t="s">
        <v>2110</v>
      </c>
      <c r="D593" t="s">
        <v>1119</v>
      </c>
      <c r="E593" t="s">
        <v>1136</v>
      </c>
      <c r="F593">
        <v>4</v>
      </c>
      <c r="G593">
        <f t="shared" si="9"/>
        <v>4</v>
      </c>
      <c r="I593" s="2">
        <v>1043.1300000000001</v>
      </c>
      <c r="J593">
        <v>562.29999999999995</v>
      </c>
      <c r="K593">
        <v>381.83</v>
      </c>
      <c r="L593">
        <v>99</v>
      </c>
    </row>
    <row r="594" spans="1:12" x14ac:dyDescent="0.3">
      <c r="A594" t="s">
        <v>999</v>
      </c>
      <c r="C594" t="s">
        <v>2111</v>
      </c>
      <c r="D594" t="s">
        <v>1119</v>
      </c>
      <c r="E594" t="s">
        <v>3054</v>
      </c>
      <c r="F594">
        <v>4.3</v>
      </c>
      <c r="G594">
        <f t="shared" si="9"/>
        <v>4.5</v>
      </c>
      <c r="I594" s="2">
        <v>1124.33</v>
      </c>
      <c r="J594">
        <v>604</v>
      </c>
      <c r="K594">
        <v>421.33</v>
      </c>
      <c r="L594">
        <v>99</v>
      </c>
    </row>
    <row r="595" spans="1:12" x14ac:dyDescent="0.3">
      <c r="A595" t="s">
        <v>430</v>
      </c>
      <c r="C595" t="s">
        <v>2112</v>
      </c>
      <c r="D595" t="s">
        <v>1119</v>
      </c>
      <c r="E595" t="s">
        <v>1229</v>
      </c>
      <c r="F595">
        <v>3</v>
      </c>
      <c r="G595">
        <f t="shared" si="9"/>
        <v>3</v>
      </c>
      <c r="I595">
        <v>541.85</v>
      </c>
      <c r="J595">
        <v>304.85000000000002</v>
      </c>
      <c r="K595">
        <v>237</v>
      </c>
    </row>
    <row r="596" spans="1:12" x14ac:dyDescent="0.3">
      <c r="A596" t="s">
        <v>2113</v>
      </c>
      <c r="C596" t="s">
        <v>2114</v>
      </c>
      <c r="D596" t="s">
        <v>1119</v>
      </c>
      <c r="E596" t="s">
        <v>1229</v>
      </c>
      <c r="F596">
        <v>3</v>
      </c>
      <c r="G596">
        <f t="shared" si="9"/>
        <v>3</v>
      </c>
      <c r="I596">
        <v>445.6</v>
      </c>
      <c r="J596">
        <v>188.85</v>
      </c>
      <c r="K596">
        <v>256.75</v>
      </c>
    </row>
    <row r="597" spans="1:12" x14ac:dyDescent="0.3">
      <c r="A597" t="s">
        <v>935</v>
      </c>
      <c r="C597" t="s">
        <v>2115</v>
      </c>
      <c r="D597" t="s">
        <v>1119</v>
      </c>
      <c r="E597" t="s">
        <v>1133</v>
      </c>
      <c r="F597">
        <v>2</v>
      </c>
      <c r="G597">
        <f t="shared" si="9"/>
        <v>2</v>
      </c>
      <c r="I597">
        <v>432.1</v>
      </c>
      <c r="J597">
        <v>155.35</v>
      </c>
      <c r="K597">
        <v>177.75</v>
      </c>
      <c r="L597">
        <v>99</v>
      </c>
    </row>
    <row r="598" spans="1:12" x14ac:dyDescent="0.3">
      <c r="A598" t="s">
        <v>936</v>
      </c>
      <c r="C598" t="s">
        <v>2116</v>
      </c>
      <c r="D598" t="s">
        <v>1119</v>
      </c>
      <c r="E598" t="s">
        <v>1136</v>
      </c>
      <c r="F598">
        <v>4</v>
      </c>
      <c r="G598">
        <f t="shared" si="9"/>
        <v>4</v>
      </c>
      <c r="I598" s="2">
        <v>1139.2</v>
      </c>
      <c r="J598">
        <v>704.45</v>
      </c>
      <c r="K598">
        <v>335.75</v>
      </c>
      <c r="L598">
        <v>99</v>
      </c>
    </row>
    <row r="599" spans="1:12" x14ac:dyDescent="0.3">
      <c r="A599" t="s">
        <v>937</v>
      </c>
      <c r="C599" t="s">
        <v>2117</v>
      </c>
      <c r="D599" t="s">
        <v>1119</v>
      </c>
      <c r="E599" t="s">
        <v>1178</v>
      </c>
      <c r="F599">
        <v>5</v>
      </c>
      <c r="G599">
        <f t="shared" si="9"/>
        <v>5</v>
      </c>
      <c r="I599" s="2">
        <v>1438.25</v>
      </c>
      <c r="J599">
        <v>904.75</v>
      </c>
      <c r="K599">
        <v>434.5</v>
      </c>
      <c r="L599">
        <v>99</v>
      </c>
    </row>
    <row r="600" spans="1:12" x14ac:dyDescent="0.3">
      <c r="A600" t="s">
        <v>538</v>
      </c>
      <c r="C600" t="s">
        <v>2118</v>
      </c>
      <c r="D600" t="s">
        <v>1119</v>
      </c>
      <c r="E600" t="s">
        <v>1136</v>
      </c>
      <c r="F600">
        <v>4</v>
      </c>
      <c r="G600">
        <f t="shared" si="9"/>
        <v>4</v>
      </c>
      <c r="I600" s="2">
        <v>1266.8499999999999</v>
      </c>
      <c r="J600">
        <v>851.85</v>
      </c>
      <c r="K600">
        <v>316</v>
      </c>
      <c r="L600">
        <v>99</v>
      </c>
    </row>
    <row r="601" spans="1:12" x14ac:dyDescent="0.3">
      <c r="A601" t="s">
        <v>539</v>
      </c>
      <c r="C601" t="s">
        <v>2119</v>
      </c>
      <c r="D601" t="s">
        <v>1119</v>
      </c>
      <c r="E601" t="s">
        <v>1178</v>
      </c>
      <c r="F601">
        <v>5</v>
      </c>
      <c r="G601">
        <f t="shared" si="9"/>
        <v>5</v>
      </c>
      <c r="I601" s="2">
        <v>1460.8</v>
      </c>
      <c r="J601">
        <v>966.8</v>
      </c>
      <c r="K601">
        <v>395</v>
      </c>
      <c r="L601">
        <v>99</v>
      </c>
    </row>
    <row r="602" spans="1:12" x14ac:dyDescent="0.3">
      <c r="A602" t="s">
        <v>2120</v>
      </c>
      <c r="C602" t="s">
        <v>2121</v>
      </c>
      <c r="D602" t="s">
        <v>1119</v>
      </c>
      <c r="E602" t="s">
        <v>1224</v>
      </c>
      <c r="F602">
        <v>1.3</v>
      </c>
      <c r="G602">
        <f t="shared" si="9"/>
        <v>1.5</v>
      </c>
      <c r="I602">
        <v>175.9</v>
      </c>
      <c r="J602">
        <v>57.4</v>
      </c>
      <c r="K602">
        <v>118.5</v>
      </c>
    </row>
    <row r="603" spans="1:12" x14ac:dyDescent="0.3">
      <c r="A603" t="s">
        <v>2122</v>
      </c>
      <c r="C603" t="s">
        <v>2123</v>
      </c>
      <c r="D603" t="s">
        <v>1119</v>
      </c>
      <c r="E603" t="s">
        <v>1229</v>
      </c>
      <c r="F603">
        <v>3</v>
      </c>
      <c r="G603">
        <f t="shared" si="9"/>
        <v>3</v>
      </c>
      <c r="I603">
        <v>360.75</v>
      </c>
      <c r="J603">
        <v>123.75</v>
      </c>
      <c r="K603">
        <v>237</v>
      </c>
    </row>
    <row r="604" spans="1:12" x14ac:dyDescent="0.3">
      <c r="A604" t="s">
        <v>2124</v>
      </c>
      <c r="C604" t="s">
        <v>2125</v>
      </c>
      <c r="D604" t="s">
        <v>1119</v>
      </c>
      <c r="E604" t="s">
        <v>1229</v>
      </c>
      <c r="F604">
        <v>3</v>
      </c>
      <c r="G604">
        <f t="shared" si="9"/>
        <v>3</v>
      </c>
      <c r="I604">
        <v>712.4</v>
      </c>
      <c r="J604">
        <v>455.65</v>
      </c>
      <c r="K604">
        <v>256.75</v>
      </c>
    </row>
    <row r="605" spans="1:12" x14ac:dyDescent="0.3">
      <c r="A605" t="s">
        <v>2126</v>
      </c>
      <c r="C605" t="s">
        <v>2127</v>
      </c>
      <c r="D605" t="s">
        <v>1119</v>
      </c>
      <c r="E605" t="s">
        <v>1120</v>
      </c>
      <c r="F605">
        <v>7</v>
      </c>
      <c r="G605">
        <f t="shared" si="9"/>
        <v>7</v>
      </c>
      <c r="I605" s="2">
        <v>1341.38</v>
      </c>
      <c r="J605">
        <v>702.8</v>
      </c>
      <c r="K605">
        <v>638.58000000000004</v>
      </c>
    </row>
    <row r="606" spans="1:12" x14ac:dyDescent="0.3">
      <c r="A606" t="s">
        <v>2128</v>
      </c>
      <c r="C606" t="s">
        <v>2129</v>
      </c>
      <c r="D606" t="s">
        <v>1119</v>
      </c>
      <c r="E606" t="s">
        <v>1120</v>
      </c>
      <c r="F606">
        <v>7</v>
      </c>
      <c r="G606">
        <f t="shared" si="9"/>
        <v>7</v>
      </c>
      <c r="I606">
        <v>752.38</v>
      </c>
      <c r="J606">
        <v>666.8</v>
      </c>
      <c r="K606">
        <v>85.58</v>
      </c>
    </row>
    <row r="607" spans="1:12" x14ac:dyDescent="0.3">
      <c r="A607" t="s">
        <v>2130</v>
      </c>
      <c r="C607" t="s">
        <v>2131</v>
      </c>
      <c r="D607" t="s">
        <v>1119</v>
      </c>
      <c r="E607" t="s">
        <v>1120</v>
      </c>
      <c r="F607">
        <v>7</v>
      </c>
      <c r="G607">
        <f t="shared" si="9"/>
        <v>7</v>
      </c>
      <c r="I607" s="2">
        <v>1923.35</v>
      </c>
      <c r="J607" s="2">
        <v>1370.35</v>
      </c>
      <c r="K607">
        <v>553</v>
      </c>
    </row>
    <row r="608" spans="1:12" x14ac:dyDescent="0.3">
      <c r="A608" t="s">
        <v>2132</v>
      </c>
      <c r="C608" t="s">
        <v>2133</v>
      </c>
      <c r="D608" t="s">
        <v>1119</v>
      </c>
      <c r="E608" t="s">
        <v>1229</v>
      </c>
      <c r="F608">
        <v>3</v>
      </c>
      <c r="G608">
        <f t="shared" si="9"/>
        <v>3</v>
      </c>
      <c r="I608">
        <v>587.29999999999995</v>
      </c>
      <c r="J608">
        <v>350.3</v>
      </c>
      <c r="K608">
        <v>237</v>
      </c>
    </row>
    <row r="609" spans="1:12" x14ac:dyDescent="0.3">
      <c r="A609" t="s">
        <v>2134</v>
      </c>
      <c r="C609" t="s">
        <v>2135</v>
      </c>
      <c r="D609" t="s">
        <v>1119</v>
      </c>
      <c r="E609" t="s">
        <v>1120</v>
      </c>
      <c r="F609">
        <v>7</v>
      </c>
      <c r="G609">
        <f t="shared" si="9"/>
        <v>7</v>
      </c>
      <c r="I609" s="2">
        <v>1356.55</v>
      </c>
      <c r="J609">
        <v>803.55</v>
      </c>
      <c r="K609">
        <v>553</v>
      </c>
    </row>
    <row r="610" spans="1:12" x14ac:dyDescent="0.3">
      <c r="A610" t="s">
        <v>927</v>
      </c>
      <c r="B610" t="s">
        <v>927</v>
      </c>
      <c r="C610" t="s">
        <v>2136</v>
      </c>
      <c r="D610" t="s">
        <v>1119</v>
      </c>
      <c r="E610" t="s">
        <v>1136</v>
      </c>
      <c r="F610">
        <v>4</v>
      </c>
      <c r="G610">
        <f t="shared" si="9"/>
        <v>4</v>
      </c>
      <c r="I610">
        <v>640.97</v>
      </c>
      <c r="J610">
        <v>118.55</v>
      </c>
      <c r="K610">
        <v>388.42</v>
      </c>
      <c r="L610">
        <v>134</v>
      </c>
    </row>
    <row r="611" spans="1:12" x14ac:dyDescent="0.3">
      <c r="A611" t="s">
        <v>2137</v>
      </c>
      <c r="B611" t="s">
        <v>576</v>
      </c>
      <c r="C611" t="s">
        <v>3177</v>
      </c>
      <c r="D611" t="s">
        <v>1119</v>
      </c>
      <c r="E611" t="s">
        <v>1136</v>
      </c>
      <c r="F611">
        <v>4</v>
      </c>
      <c r="G611">
        <f t="shared" si="9"/>
        <v>4</v>
      </c>
      <c r="I611">
        <v>998.8</v>
      </c>
      <c r="J611">
        <v>469.8</v>
      </c>
      <c r="K611">
        <v>395</v>
      </c>
      <c r="L611">
        <v>134</v>
      </c>
    </row>
    <row r="612" spans="1:12" x14ac:dyDescent="0.3">
      <c r="A612" t="s">
        <v>2139</v>
      </c>
      <c r="B612" t="s">
        <v>577</v>
      </c>
      <c r="C612" t="s">
        <v>3178</v>
      </c>
      <c r="D612" t="s">
        <v>1119</v>
      </c>
      <c r="E612" t="s">
        <v>1148</v>
      </c>
      <c r="F612">
        <v>8</v>
      </c>
      <c r="G612">
        <f t="shared" si="9"/>
        <v>8</v>
      </c>
      <c r="I612" s="2">
        <v>1849.25</v>
      </c>
      <c r="J612" s="2">
        <v>1004.25</v>
      </c>
      <c r="K612">
        <v>711</v>
      </c>
      <c r="L612">
        <v>134</v>
      </c>
    </row>
    <row r="613" spans="1:12" x14ac:dyDescent="0.3">
      <c r="A613" t="s">
        <v>928</v>
      </c>
      <c r="B613" t="s">
        <v>928</v>
      </c>
      <c r="C613" t="s">
        <v>2141</v>
      </c>
      <c r="D613" t="s">
        <v>1119</v>
      </c>
      <c r="E613" t="s">
        <v>1136</v>
      </c>
      <c r="F613">
        <v>4</v>
      </c>
      <c r="G613">
        <f t="shared" si="9"/>
        <v>4</v>
      </c>
      <c r="I613">
        <v>739.65</v>
      </c>
      <c r="J613">
        <v>230.4</v>
      </c>
      <c r="K613">
        <v>375.25</v>
      </c>
      <c r="L613">
        <v>134</v>
      </c>
    </row>
    <row r="614" spans="1:12" x14ac:dyDescent="0.3">
      <c r="A614" t="s">
        <v>929</v>
      </c>
      <c r="B614" t="s">
        <v>929</v>
      </c>
      <c r="C614" t="s">
        <v>2142</v>
      </c>
      <c r="D614" t="s">
        <v>1119</v>
      </c>
      <c r="E614" t="s">
        <v>1148</v>
      </c>
      <c r="F614">
        <v>8</v>
      </c>
      <c r="G614">
        <f t="shared" si="9"/>
        <v>8</v>
      </c>
      <c r="I614" s="2">
        <v>1338.35</v>
      </c>
      <c r="J614">
        <v>513.1</v>
      </c>
      <c r="K614">
        <v>691.25</v>
      </c>
      <c r="L614">
        <v>134</v>
      </c>
    </row>
    <row r="615" spans="1:12" x14ac:dyDescent="0.3">
      <c r="A615" t="s">
        <v>2143</v>
      </c>
      <c r="B615" t="s">
        <v>2144</v>
      </c>
      <c r="C615" t="s">
        <v>2145</v>
      </c>
      <c r="D615" t="s">
        <v>1119</v>
      </c>
      <c r="E615" t="s">
        <v>1148</v>
      </c>
      <c r="F615">
        <v>8</v>
      </c>
      <c r="G615">
        <f t="shared" si="9"/>
        <v>8</v>
      </c>
      <c r="I615">
        <v>821.85</v>
      </c>
      <c r="J615">
        <v>782.35</v>
      </c>
      <c r="K615">
        <v>39.5</v>
      </c>
    </row>
    <row r="616" spans="1:12" x14ac:dyDescent="0.3">
      <c r="A616" t="s">
        <v>960</v>
      </c>
      <c r="B616" t="s">
        <v>576</v>
      </c>
      <c r="C616" t="s">
        <v>2146</v>
      </c>
      <c r="D616" t="s">
        <v>1119</v>
      </c>
      <c r="E616" t="s">
        <v>1136</v>
      </c>
      <c r="F616">
        <v>4</v>
      </c>
      <c r="G616">
        <f t="shared" si="9"/>
        <v>4</v>
      </c>
      <c r="I616" s="2">
        <v>1018.95</v>
      </c>
      <c r="J616">
        <v>529.45000000000005</v>
      </c>
      <c r="K616">
        <v>355.5</v>
      </c>
      <c r="L616">
        <v>134</v>
      </c>
    </row>
    <row r="617" spans="1:12" x14ac:dyDescent="0.3">
      <c r="A617" t="s">
        <v>961</v>
      </c>
      <c r="B617" t="s">
        <v>577</v>
      </c>
      <c r="C617" t="s">
        <v>2147</v>
      </c>
      <c r="D617" t="s">
        <v>1119</v>
      </c>
      <c r="E617" t="s">
        <v>1148</v>
      </c>
      <c r="F617">
        <v>8</v>
      </c>
      <c r="G617">
        <f t="shared" si="9"/>
        <v>8</v>
      </c>
      <c r="I617" s="2">
        <v>1376.75</v>
      </c>
      <c r="J617">
        <v>571.25</v>
      </c>
      <c r="K617">
        <v>671.5</v>
      </c>
      <c r="L617">
        <v>134</v>
      </c>
    </row>
    <row r="618" spans="1:12" x14ac:dyDescent="0.3">
      <c r="A618" t="s">
        <v>962</v>
      </c>
      <c r="B618" t="s">
        <v>2144</v>
      </c>
      <c r="C618" t="s">
        <v>2148</v>
      </c>
      <c r="D618" t="s">
        <v>1119</v>
      </c>
      <c r="E618" t="s">
        <v>1148</v>
      </c>
      <c r="F618">
        <v>8</v>
      </c>
      <c r="G618">
        <f t="shared" si="9"/>
        <v>8</v>
      </c>
      <c r="I618" s="2">
        <v>1793.65</v>
      </c>
      <c r="J618">
        <v>988.15</v>
      </c>
      <c r="K618">
        <v>671.5</v>
      </c>
      <c r="L618">
        <v>134</v>
      </c>
    </row>
    <row r="619" spans="1:12" x14ac:dyDescent="0.3">
      <c r="A619" t="s">
        <v>743</v>
      </c>
      <c r="B619" t="s">
        <v>743</v>
      </c>
      <c r="C619" t="s">
        <v>2149</v>
      </c>
      <c r="D619" t="s">
        <v>1119</v>
      </c>
      <c r="E619" t="s">
        <v>1136</v>
      </c>
      <c r="F619">
        <v>4</v>
      </c>
      <c r="G619">
        <f t="shared" si="9"/>
        <v>4</v>
      </c>
      <c r="I619">
        <v>903.5</v>
      </c>
      <c r="J619">
        <v>453.5</v>
      </c>
      <c r="K619">
        <v>316</v>
      </c>
      <c r="L619">
        <v>134</v>
      </c>
    </row>
    <row r="620" spans="1:12" x14ac:dyDescent="0.3">
      <c r="A620" t="s">
        <v>744</v>
      </c>
      <c r="B620" t="s">
        <v>744</v>
      </c>
      <c r="C620" t="s">
        <v>2150</v>
      </c>
      <c r="D620" t="s">
        <v>1119</v>
      </c>
      <c r="E620" t="s">
        <v>1148</v>
      </c>
      <c r="F620">
        <v>8</v>
      </c>
      <c r="G620">
        <f t="shared" si="9"/>
        <v>8</v>
      </c>
      <c r="I620" s="2">
        <v>2145.0500000000002</v>
      </c>
      <c r="J620" s="2">
        <v>1339.55</v>
      </c>
      <c r="K620">
        <v>671.5</v>
      </c>
      <c r="L620">
        <v>134</v>
      </c>
    </row>
    <row r="621" spans="1:12" x14ac:dyDescent="0.3">
      <c r="A621" t="s">
        <v>745</v>
      </c>
      <c r="B621" t="s">
        <v>745</v>
      </c>
      <c r="C621" t="s">
        <v>2151</v>
      </c>
      <c r="D621" t="s">
        <v>1119</v>
      </c>
      <c r="E621" t="s">
        <v>1148</v>
      </c>
      <c r="F621">
        <v>8</v>
      </c>
      <c r="G621">
        <f t="shared" si="9"/>
        <v>8</v>
      </c>
      <c r="I621" s="2">
        <v>2856.05</v>
      </c>
      <c r="J621" s="2">
        <v>2050.5500000000002</v>
      </c>
      <c r="K621">
        <v>671.5</v>
      </c>
      <c r="L621">
        <v>134</v>
      </c>
    </row>
    <row r="622" spans="1:12" x14ac:dyDescent="0.3">
      <c r="A622" t="s">
        <v>2152</v>
      </c>
      <c r="C622" t="s">
        <v>2153</v>
      </c>
      <c r="D622" t="s">
        <v>1119</v>
      </c>
      <c r="E622" t="s">
        <v>1136</v>
      </c>
      <c r="F622">
        <v>4</v>
      </c>
      <c r="G622">
        <f t="shared" si="9"/>
        <v>4</v>
      </c>
      <c r="I622">
        <v>695.15</v>
      </c>
      <c r="J622">
        <v>379.15</v>
      </c>
      <c r="K622">
        <v>316</v>
      </c>
    </row>
    <row r="623" spans="1:12" x14ac:dyDescent="0.3">
      <c r="A623" t="s">
        <v>2154</v>
      </c>
      <c r="C623" t="s">
        <v>2155</v>
      </c>
      <c r="D623" t="s">
        <v>1119</v>
      </c>
      <c r="E623" t="s">
        <v>1136</v>
      </c>
      <c r="F623">
        <v>4</v>
      </c>
      <c r="G623">
        <f t="shared" si="9"/>
        <v>4</v>
      </c>
      <c r="I623">
        <v>695.15</v>
      </c>
      <c r="J623">
        <v>379.15</v>
      </c>
      <c r="K623">
        <v>316</v>
      </c>
    </row>
    <row r="624" spans="1:12" x14ac:dyDescent="0.3">
      <c r="A624" t="s">
        <v>2156</v>
      </c>
      <c r="C624" t="s">
        <v>2157</v>
      </c>
      <c r="D624" t="s">
        <v>1119</v>
      </c>
      <c r="E624" t="s">
        <v>1136</v>
      </c>
      <c r="F624">
        <v>4</v>
      </c>
      <c r="G624">
        <f t="shared" si="9"/>
        <v>4</v>
      </c>
      <c r="I624">
        <v>695.15</v>
      </c>
      <c r="J624">
        <v>379.15</v>
      </c>
      <c r="K624">
        <v>316</v>
      </c>
    </row>
    <row r="625" spans="1:12" x14ac:dyDescent="0.3">
      <c r="A625" t="s">
        <v>2158</v>
      </c>
      <c r="C625" t="s">
        <v>2159</v>
      </c>
      <c r="D625" t="s">
        <v>1119</v>
      </c>
      <c r="E625" t="s">
        <v>1136</v>
      </c>
      <c r="F625">
        <v>4</v>
      </c>
      <c r="G625">
        <f t="shared" si="9"/>
        <v>4</v>
      </c>
      <c r="I625">
        <v>695.15</v>
      </c>
      <c r="J625">
        <v>379.15</v>
      </c>
      <c r="K625">
        <v>316</v>
      </c>
    </row>
    <row r="626" spans="1:12" x14ac:dyDescent="0.3">
      <c r="A626" t="s">
        <v>2160</v>
      </c>
      <c r="C626" t="s">
        <v>2161</v>
      </c>
      <c r="D626" t="s">
        <v>1119</v>
      </c>
      <c r="E626" t="s">
        <v>1136</v>
      </c>
      <c r="F626">
        <v>4</v>
      </c>
      <c r="G626">
        <f t="shared" si="9"/>
        <v>4</v>
      </c>
      <c r="I626">
        <v>695.15</v>
      </c>
      <c r="J626">
        <v>379.15</v>
      </c>
      <c r="K626">
        <v>316</v>
      </c>
    </row>
    <row r="627" spans="1:12" x14ac:dyDescent="0.3">
      <c r="A627" t="s">
        <v>2162</v>
      </c>
      <c r="C627" t="s">
        <v>2163</v>
      </c>
      <c r="D627" t="s">
        <v>1119</v>
      </c>
      <c r="E627" t="s">
        <v>1136</v>
      </c>
      <c r="F627">
        <v>4</v>
      </c>
      <c r="G627">
        <f t="shared" si="9"/>
        <v>4</v>
      </c>
      <c r="I627">
        <v>695.15</v>
      </c>
      <c r="J627">
        <v>379.15</v>
      </c>
      <c r="K627">
        <v>316</v>
      </c>
    </row>
    <row r="628" spans="1:12" x14ac:dyDescent="0.3">
      <c r="A628" t="s">
        <v>2164</v>
      </c>
      <c r="C628" t="s">
        <v>2165</v>
      </c>
      <c r="D628" t="s">
        <v>1119</v>
      </c>
      <c r="E628" t="s">
        <v>1136</v>
      </c>
      <c r="F628">
        <v>4</v>
      </c>
      <c r="G628">
        <f t="shared" si="9"/>
        <v>4</v>
      </c>
      <c r="I628">
        <v>695.15</v>
      </c>
      <c r="J628">
        <v>379.15</v>
      </c>
      <c r="K628">
        <v>316</v>
      </c>
    </row>
    <row r="629" spans="1:12" x14ac:dyDescent="0.3">
      <c r="A629" t="s">
        <v>2166</v>
      </c>
      <c r="C629" t="s">
        <v>2167</v>
      </c>
      <c r="D629" t="s">
        <v>1119</v>
      </c>
      <c r="E629" t="s">
        <v>1136</v>
      </c>
      <c r="F629">
        <v>4</v>
      </c>
      <c r="G629">
        <f t="shared" si="9"/>
        <v>4</v>
      </c>
      <c r="I629">
        <v>695.15</v>
      </c>
      <c r="J629">
        <v>379.15</v>
      </c>
      <c r="K629">
        <v>316</v>
      </c>
    </row>
    <row r="630" spans="1:12" x14ac:dyDescent="0.3">
      <c r="A630" t="s">
        <v>2168</v>
      </c>
      <c r="C630" t="s">
        <v>2169</v>
      </c>
      <c r="D630" t="s">
        <v>1119</v>
      </c>
      <c r="E630" t="s">
        <v>1120</v>
      </c>
      <c r="F630">
        <v>7</v>
      </c>
      <c r="G630">
        <f t="shared" si="9"/>
        <v>7</v>
      </c>
      <c r="I630" s="2">
        <v>1377.95</v>
      </c>
      <c r="J630">
        <v>785.45</v>
      </c>
      <c r="K630">
        <v>592.5</v>
      </c>
    </row>
    <row r="631" spans="1:12" x14ac:dyDescent="0.3">
      <c r="A631" t="s">
        <v>2170</v>
      </c>
      <c r="C631" t="s">
        <v>2171</v>
      </c>
      <c r="D631" t="s">
        <v>1119</v>
      </c>
      <c r="E631" t="s">
        <v>1120</v>
      </c>
      <c r="F631">
        <v>7</v>
      </c>
      <c r="G631">
        <f t="shared" si="9"/>
        <v>7</v>
      </c>
      <c r="I631" s="2">
        <v>1377.95</v>
      </c>
      <c r="J631">
        <v>785.45</v>
      </c>
      <c r="K631">
        <v>592.5</v>
      </c>
    </row>
    <row r="632" spans="1:12" x14ac:dyDescent="0.3">
      <c r="A632" t="s">
        <v>2172</v>
      </c>
      <c r="B632" t="s">
        <v>2172</v>
      </c>
      <c r="C632" t="s">
        <v>2173</v>
      </c>
      <c r="D632" t="s">
        <v>1126</v>
      </c>
      <c r="E632" t="s">
        <v>1133</v>
      </c>
      <c r="F632">
        <v>2</v>
      </c>
      <c r="G632">
        <f t="shared" si="9"/>
        <v>2</v>
      </c>
      <c r="I632" s="2">
        <v>1328</v>
      </c>
      <c r="J632" s="2">
        <v>1196</v>
      </c>
      <c r="K632">
        <v>132</v>
      </c>
    </row>
    <row r="633" spans="1:12" x14ac:dyDescent="0.3">
      <c r="A633" t="s">
        <v>2174</v>
      </c>
      <c r="C633" t="s">
        <v>2175</v>
      </c>
      <c r="D633" t="s">
        <v>1119</v>
      </c>
      <c r="E633" t="s">
        <v>1136</v>
      </c>
      <c r="F633">
        <v>4</v>
      </c>
      <c r="G633">
        <f t="shared" si="9"/>
        <v>4</v>
      </c>
      <c r="I633">
        <v>890.5</v>
      </c>
      <c r="J633">
        <v>574.5</v>
      </c>
      <c r="K633">
        <v>316</v>
      </c>
    </row>
    <row r="634" spans="1:12" x14ac:dyDescent="0.3">
      <c r="A634" t="s">
        <v>2176</v>
      </c>
      <c r="C634" t="s">
        <v>2177</v>
      </c>
      <c r="D634" t="s">
        <v>1119</v>
      </c>
      <c r="E634" t="s">
        <v>1136</v>
      </c>
      <c r="F634">
        <v>4</v>
      </c>
      <c r="G634">
        <f t="shared" si="9"/>
        <v>4</v>
      </c>
      <c r="I634">
        <v>650.54999999999995</v>
      </c>
      <c r="J634">
        <v>314.8</v>
      </c>
      <c r="K634">
        <v>335.75</v>
      </c>
    </row>
    <row r="635" spans="1:12" x14ac:dyDescent="0.3">
      <c r="A635" t="s">
        <v>2178</v>
      </c>
      <c r="C635" t="s">
        <v>2179</v>
      </c>
      <c r="D635" t="s">
        <v>1119</v>
      </c>
      <c r="E635" t="s">
        <v>1120</v>
      </c>
      <c r="F635">
        <v>7</v>
      </c>
      <c r="G635">
        <f t="shared" si="9"/>
        <v>7</v>
      </c>
      <c r="I635" s="2">
        <v>1717.25</v>
      </c>
      <c r="J635" s="2">
        <v>1065.5</v>
      </c>
      <c r="K635">
        <v>651.75</v>
      </c>
    </row>
    <row r="636" spans="1:12" x14ac:dyDescent="0.3">
      <c r="A636" t="s">
        <v>2180</v>
      </c>
      <c r="C636" t="s">
        <v>2181</v>
      </c>
      <c r="D636" t="s">
        <v>1119</v>
      </c>
      <c r="E636" t="s">
        <v>1148</v>
      </c>
      <c r="F636">
        <v>8</v>
      </c>
      <c r="G636">
        <f t="shared" si="9"/>
        <v>8</v>
      </c>
      <c r="I636" s="2">
        <v>2023.1</v>
      </c>
      <c r="J636" s="2">
        <v>1391.1</v>
      </c>
      <c r="K636">
        <v>632</v>
      </c>
    </row>
    <row r="637" spans="1:12" x14ac:dyDescent="0.3">
      <c r="A637" t="s">
        <v>2182</v>
      </c>
      <c r="C637" t="s">
        <v>2183</v>
      </c>
      <c r="D637" t="s">
        <v>1119</v>
      </c>
      <c r="E637" t="s">
        <v>1148</v>
      </c>
      <c r="F637">
        <v>8</v>
      </c>
      <c r="G637">
        <f t="shared" si="9"/>
        <v>8</v>
      </c>
      <c r="I637" s="2">
        <v>2077.8000000000002</v>
      </c>
      <c r="J637" s="2">
        <v>1445.8</v>
      </c>
      <c r="K637">
        <v>632</v>
      </c>
    </row>
    <row r="638" spans="1:12" x14ac:dyDescent="0.3">
      <c r="A638" t="s">
        <v>2184</v>
      </c>
      <c r="C638" t="s">
        <v>2185</v>
      </c>
      <c r="D638" t="s">
        <v>1119</v>
      </c>
      <c r="E638" t="s">
        <v>1136</v>
      </c>
      <c r="F638">
        <v>4</v>
      </c>
      <c r="G638">
        <f t="shared" si="9"/>
        <v>4</v>
      </c>
      <c r="I638" s="2">
        <v>1144.4000000000001</v>
      </c>
      <c r="J638">
        <v>729.4</v>
      </c>
      <c r="K638">
        <v>316</v>
      </c>
      <c r="L638">
        <v>99</v>
      </c>
    </row>
    <row r="639" spans="1:12" x14ac:dyDescent="0.3">
      <c r="A639" t="s">
        <v>2186</v>
      </c>
      <c r="C639" t="s">
        <v>2187</v>
      </c>
      <c r="D639" t="s">
        <v>1119</v>
      </c>
      <c r="E639" t="s">
        <v>1148</v>
      </c>
      <c r="F639">
        <v>8</v>
      </c>
      <c r="G639">
        <f t="shared" si="9"/>
        <v>8</v>
      </c>
      <c r="I639" s="2">
        <v>2872.05</v>
      </c>
      <c r="J639" s="2">
        <v>2106.0500000000002</v>
      </c>
      <c r="K639">
        <v>632</v>
      </c>
      <c r="L639">
        <v>134</v>
      </c>
    </row>
    <row r="640" spans="1:12" x14ac:dyDescent="0.3">
      <c r="A640" t="s">
        <v>2188</v>
      </c>
      <c r="C640" t="s">
        <v>2189</v>
      </c>
      <c r="D640" t="s">
        <v>1119</v>
      </c>
      <c r="E640" t="s">
        <v>1148</v>
      </c>
      <c r="F640">
        <v>8</v>
      </c>
      <c r="G640">
        <f t="shared" si="9"/>
        <v>8</v>
      </c>
      <c r="I640" s="2">
        <v>2837.05</v>
      </c>
      <c r="J640" s="2">
        <v>2106.0500000000002</v>
      </c>
      <c r="K640">
        <v>632</v>
      </c>
      <c r="L640">
        <v>99</v>
      </c>
    </row>
    <row r="641" spans="1:12" x14ac:dyDescent="0.3">
      <c r="A641" t="s">
        <v>2190</v>
      </c>
      <c r="C641" t="s">
        <v>2191</v>
      </c>
      <c r="D641" t="s">
        <v>1119</v>
      </c>
      <c r="E641" t="s">
        <v>1136</v>
      </c>
      <c r="F641">
        <v>4</v>
      </c>
      <c r="G641">
        <f t="shared" si="9"/>
        <v>4</v>
      </c>
      <c r="I641">
        <v>890.5</v>
      </c>
      <c r="J641">
        <v>574.5</v>
      </c>
      <c r="K641">
        <v>316</v>
      </c>
    </row>
    <row r="642" spans="1:12" x14ac:dyDescent="0.3">
      <c r="A642" t="s">
        <v>2192</v>
      </c>
      <c r="C642" t="s">
        <v>2193</v>
      </c>
      <c r="D642" t="s">
        <v>1119</v>
      </c>
      <c r="E642" t="s">
        <v>1148</v>
      </c>
      <c r="F642">
        <v>8</v>
      </c>
      <c r="G642">
        <f t="shared" si="9"/>
        <v>8</v>
      </c>
      <c r="I642" s="2">
        <v>2023.1</v>
      </c>
      <c r="J642" s="2">
        <v>1391.1</v>
      </c>
      <c r="K642">
        <v>632</v>
      </c>
    </row>
    <row r="643" spans="1:12" x14ac:dyDescent="0.3">
      <c r="A643" t="s">
        <v>2194</v>
      </c>
      <c r="C643" t="s">
        <v>2195</v>
      </c>
      <c r="D643" t="s">
        <v>1119</v>
      </c>
      <c r="E643" t="s">
        <v>1148</v>
      </c>
      <c r="F643">
        <v>8</v>
      </c>
      <c r="G643">
        <f t="shared" ref="G643:G706" si="10">(F643-INT(F643))*5/3+INT(F643)</f>
        <v>8</v>
      </c>
      <c r="I643" s="2">
        <v>2083.1</v>
      </c>
      <c r="J643" s="2">
        <v>1451.1</v>
      </c>
      <c r="K643">
        <v>632</v>
      </c>
    </row>
    <row r="644" spans="1:12" x14ac:dyDescent="0.3">
      <c r="A644" t="s">
        <v>2196</v>
      </c>
      <c r="C644" t="s">
        <v>2197</v>
      </c>
      <c r="D644" t="s">
        <v>1119</v>
      </c>
      <c r="E644" t="s">
        <v>1136</v>
      </c>
      <c r="F644">
        <v>4</v>
      </c>
      <c r="G644">
        <f t="shared" si="10"/>
        <v>4</v>
      </c>
      <c r="I644">
        <v>890.5</v>
      </c>
      <c r="J644">
        <v>574.5</v>
      </c>
      <c r="K644">
        <v>316</v>
      </c>
    </row>
    <row r="645" spans="1:12" x14ac:dyDescent="0.3">
      <c r="A645" t="s">
        <v>2198</v>
      </c>
      <c r="C645" t="s">
        <v>2199</v>
      </c>
      <c r="D645" t="s">
        <v>1119</v>
      </c>
      <c r="E645" t="s">
        <v>1136</v>
      </c>
      <c r="F645">
        <v>4</v>
      </c>
      <c r="G645">
        <f t="shared" si="10"/>
        <v>4</v>
      </c>
      <c r="I645">
        <v>641.4</v>
      </c>
      <c r="J645">
        <v>325.39999999999998</v>
      </c>
      <c r="K645">
        <v>316</v>
      </c>
    </row>
    <row r="646" spans="1:12" x14ac:dyDescent="0.3">
      <c r="A646" t="s">
        <v>2200</v>
      </c>
      <c r="C646" t="s">
        <v>2201</v>
      </c>
      <c r="D646" t="s">
        <v>1119</v>
      </c>
      <c r="E646" t="s">
        <v>1136</v>
      </c>
      <c r="F646">
        <v>4</v>
      </c>
      <c r="G646">
        <f t="shared" si="10"/>
        <v>4</v>
      </c>
      <c r="I646" s="2">
        <v>1406.9</v>
      </c>
      <c r="J646">
        <v>956.9</v>
      </c>
      <c r="K646">
        <v>316</v>
      </c>
      <c r="L646">
        <v>134</v>
      </c>
    </row>
    <row r="647" spans="1:12" x14ac:dyDescent="0.3">
      <c r="A647" t="s">
        <v>2202</v>
      </c>
      <c r="C647" t="s">
        <v>2203</v>
      </c>
      <c r="D647" t="s">
        <v>1119</v>
      </c>
      <c r="E647" t="s">
        <v>1148</v>
      </c>
      <c r="F647">
        <v>8</v>
      </c>
      <c r="G647">
        <f t="shared" si="10"/>
        <v>8</v>
      </c>
      <c r="I647" s="2">
        <v>2122.1</v>
      </c>
      <c r="J647" s="2">
        <v>1391.1</v>
      </c>
      <c r="K647">
        <v>632</v>
      </c>
      <c r="L647">
        <v>99</v>
      </c>
    </row>
    <row r="648" spans="1:12" x14ac:dyDescent="0.3">
      <c r="A648" t="s">
        <v>2204</v>
      </c>
      <c r="C648" t="s">
        <v>2205</v>
      </c>
      <c r="D648" t="s">
        <v>1119</v>
      </c>
      <c r="E648" t="s">
        <v>1148</v>
      </c>
      <c r="F648">
        <v>8</v>
      </c>
      <c r="G648">
        <f t="shared" si="10"/>
        <v>8</v>
      </c>
      <c r="I648" s="2">
        <v>2083.1</v>
      </c>
      <c r="J648" s="2">
        <v>1451.1</v>
      </c>
      <c r="K648">
        <v>632</v>
      </c>
    </row>
    <row r="649" spans="1:12" x14ac:dyDescent="0.3">
      <c r="A649" t="s">
        <v>2206</v>
      </c>
      <c r="C649" t="s">
        <v>2207</v>
      </c>
      <c r="D649" t="s">
        <v>1119</v>
      </c>
      <c r="E649" t="s">
        <v>1136</v>
      </c>
      <c r="F649">
        <v>4</v>
      </c>
      <c r="G649">
        <f t="shared" si="10"/>
        <v>4</v>
      </c>
      <c r="I649" s="2">
        <v>1040.5999999999999</v>
      </c>
      <c r="J649">
        <v>724.6</v>
      </c>
      <c r="K649">
        <v>316</v>
      </c>
    </row>
    <row r="650" spans="1:12" x14ac:dyDescent="0.3">
      <c r="A650" t="s">
        <v>2208</v>
      </c>
      <c r="C650" t="s">
        <v>2209</v>
      </c>
      <c r="D650" t="s">
        <v>1119</v>
      </c>
      <c r="E650" t="s">
        <v>1148</v>
      </c>
      <c r="F650">
        <v>8</v>
      </c>
      <c r="G650">
        <f t="shared" si="10"/>
        <v>8</v>
      </c>
      <c r="I650" s="2">
        <v>2253.6</v>
      </c>
      <c r="J650" s="2">
        <v>1522.6</v>
      </c>
      <c r="K650">
        <v>632</v>
      </c>
      <c r="L650">
        <v>99</v>
      </c>
    </row>
    <row r="651" spans="1:12" x14ac:dyDescent="0.3">
      <c r="A651" t="s">
        <v>2210</v>
      </c>
      <c r="C651" t="s">
        <v>2211</v>
      </c>
      <c r="D651" t="s">
        <v>1119</v>
      </c>
      <c r="E651" t="s">
        <v>1148</v>
      </c>
      <c r="F651">
        <v>8</v>
      </c>
      <c r="G651">
        <f t="shared" si="10"/>
        <v>8</v>
      </c>
      <c r="I651" s="2">
        <v>2374.6</v>
      </c>
      <c r="J651" s="2">
        <v>1742.6</v>
      </c>
      <c r="K651">
        <v>632</v>
      </c>
    </row>
    <row r="652" spans="1:12" x14ac:dyDescent="0.3">
      <c r="A652" t="s">
        <v>2212</v>
      </c>
      <c r="C652" t="s">
        <v>2213</v>
      </c>
      <c r="D652" t="s">
        <v>1119</v>
      </c>
      <c r="E652" t="s">
        <v>1144</v>
      </c>
      <c r="F652">
        <v>6</v>
      </c>
      <c r="G652">
        <f t="shared" si="10"/>
        <v>6</v>
      </c>
      <c r="I652" s="2">
        <v>1094.5</v>
      </c>
      <c r="J652">
        <v>620.5</v>
      </c>
      <c r="K652">
        <v>474</v>
      </c>
    </row>
    <row r="653" spans="1:12" x14ac:dyDescent="0.3">
      <c r="A653" t="s">
        <v>2214</v>
      </c>
      <c r="B653" t="s">
        <v>2215</v>
      </c>
      <c r="C653" t="s">
        <v>2216</v>
      </c>
      <c r="D653" t="s">
        <v>1119</v>
      </c>
      <c r="E653" t="s">
        <v>1178</v>
      </c>
      <c r="F653">
        <v>5</v>
      </c>
      <c r="G653">
        <f t="shared" si="10"/>
        <v>5</v>
      </c>
      <c r="I653">
        <v>976.1</v>
      </c>
      <c r="J653">
        <v>719.1</v>
      </c>
      <c r="K653">
        <v>158</v>
      </c>
      <c r="L653">
        <v>99</v>
      </c>
    </row>
    <row r="654" spans="1:12" x14ac:dyDescent="0.3">
      <c r="A654" t="s">
        <v>741</v>
      </c>
      <c r="B654" t="s">
        <v>741</v>
      </c>
      <c r="C654" t="s">
        <v>2217</v>
      </c>
      <c r="D654" t="s">
        <v>1119</v>
      </c>
      <c r="E654" t="s">
        <v>1133</v>
      </c>
      <c r="F654">
        <v>2</v>
      </c>
      <c r="G654">
        <f t="shared" si="10"/>
        <v>2</v>
      </c>
      <c r="I654">
        <v>378</v>
      </c>
      <c r="J654">
        <v>121</v>
      </c>
      <c r="K654">
        <v>158</v>
      </c>
      <c r="L654">
        <v>99</v>
      </c>
    </row>
    <row r="655" spans="1:12" x14ac:dyDescent="0.3">
      <c r="A655" t="s">
        <v>742</v>
      </c>
      <c r="B655" t="s">
        <v>742</v>
      </c>
      <c r="C655" t="s">
        <v>2218</v>
      </c>
      <c r="D655" t="s">
        <v>1119</v>
      </c>
      <c r="E655" t="s">
        <v>1136</v>
      </c>
      <c r="F655">
        <v>4</v>
      </c>
      <c r="G655">
        <f t="shared" si="10"/>
        <v>4</v>
      </c>
      <c r="I655">
        <v>755.7</v>
      </c>
      <c r="J655">
        <v>340.7</v>
      </c>
      <c r="K655">
        <v>316</v>
      </c>
      <c r="L655">
        <v>99</v>
      </c>
    </row>
    <row r="656" spans="1:12" x14ac:dyDescent="0.3">
      <c r="A656" t="s">
        <v>431</v>
      </c>
      <c r="C656" t="s">
        <v>2219</v>
      </c>
      <c r="D656" t="s">
        <v>1119</v>
      </c>
      <c r="E656" t="s">
        <v>1136</v>
      </c>
      <c r="F656">
        <v>4</v>
      </c>
      <c r="G656">
        <f t="shared" si="10"/>
        <v>4</v>
      </c>
      <c r="I656">
        <v>783.95</v>
      </c>
      <c r="J656">
        <v>448.2</v>
      </c>
      <c r="K656">
        <v>335.75</v>
      </c>
    </row>
    <row r="657" spans="1:11" x14ac:dyDescent="0.3">
      <c r="A657" t="s">
        <v>533</v>
      </c>
      <c r="C657" t="s">
        <v>2220</v>
      </c>
      <c r="D657" t="s">
        <v>1119</v>
      </c>
      <c r="E657" t="s">
        <v>1178</v>
      </c>
      <c r="F657">
        <v>5</v>
      </c>
      <c r="G657">
        <f t="shared" si="10"/>
        <v>5</v>
      </c>
      <c r="I657" s="2">
        <v>1685.2</v>
      </c>
      <c r="J657" s="2">
        <v>1290.2</v>
      </c>
      <c r="K657">
        <v>395</v>
      </c>
    </row>
    <row r="658" spans="1:11" x14ac:dyDescent="0.3">
      <c r="A658" t="s">
        <v>2221</v>
      </c>
      <c r="C658" t="s">
        <v>2222</v>
      </c>
      <c r="D658" t="s">
        <v>1119</v>
      </c>
      <c r="E658" t="s">
        <v>1229</v>
      </c>
      <c r="F658">
        <v>3</v>
      </c>
      <c r="G658">
        <f t="shared" si="10"/>
        <v>3</v>
      </c>
      <c r="I658">
        <v>848.95</v>
      </c>
      <c r="J658">
        <v>513.20000000000005</v>
      </c>
      <c r="K658">
        <v>335.75</v>
      </c>
    </row>
    <row r="659" spans="1:11" x14ac:dyDescent="0.3">
      <c r="A659" t="s">
        <v>534</v>
      </c>
      <c r="C659" t="s">
        <v>2223</v>
      </c>
      <c r="D659" t="s">
        <v>1119</v>
      </c>
      <c r="E659" t="s">
        <v>1178</v>
      </c>
      <c r="F659">
        <v>5</v>
      </c>
      <c r="G659">
        <f t="shared" si="10"/>
        <v>5</v>
      </c>
      <c r="I659" s="2">
        <v>1842.4</v>
      </c>
      <c r="J659" s="2">
        <v>1368.4</v>
      </c>
      <c r="K659">
        <v>474</v>
      </c>
    </row>
    <row r="660" spans="1:11" x14ac:dyDescent="0.3">
      <c r="A660" t="s">
        <v>532</v>
      </c>
      <c r="C660" t="s">
        <v>2224</v>
      </c>
      <c r="D660" t="s">
        <v>1119</v>
      </c>
      <c r="E660" t="s">
        <v>1229</v>
      </c>
      <c r="F660">
        <v>3</v>
      </c>
      <c r="G660">
        <f t="shared" si="10"/>
        <v>3</v>
      </c>
      <c r="I660">
        <v>738.95</v>
      </c>
      <c r="J660">
        <v>482.2</v>
      </c>
      <c r="K660">
        <v>256.75</v>
      </c>
    </row>
    <row r="661" spans="1:11" x14ac:dyDescent="0.3">
      <c r="A661" t="s">
        <v>2225</v>
      </c>
      <c r="B661" t="s">
        <v>2225</v>
      </c>
      <c r="C661" t="s">
        <v>2226</v>
      </c>
      <c r="D661" t="s">
        <v>1119</v>
      </c>
      <c r="G661">
        <f t="shared" si="10"/>
        <v>0</v>
      </c>
      <c r="I661">
        <v>149.5</v>
      </c>
      <c r="J661">
        <v>149.5</v>
      </c>
    </row>
    <row r="662" spans="1:11" x14ac:dyDescent="0.3">
      <c r="A662" t="s">
        <v>2227</v>
      </c>
      <c r="B662" t="s">
        <v>2227</v>
      </c>
      <c r="C662" t="s">
        <v>2228</v>
      </c>
      <c r="D662" t="s">
        <v>1119</v>
      </c>
      <c r="G662">
        <f t="shared" si="10"/>
        <v>0</v>
      </c>
      <c r="I662">
        <v>419</v>
      </c>
      <c r="J662">
        <v>419</v>
      </c>
    </row>
    <row r="663" spans="1:11" x14ac:dyDescent="0.3">
      <c r="A663" t="s">
        <v>2229</v>
      </c>
      <c r="B663" t="s">
        <v>2229</v>
      </c>
      <c r="C663" t="s">
        <v>2230</v>
      </c>
      <c r="D663" t="s">
        <v>1119</v>
      </c>
      <c r="G663">
        <f t="shared" si="10"/>
        <v>0</v>
      </c>
      <c r="I663">
        <v>657</v>
      </c>
      <c r="J663">
        <v>657</v>
      </c>
    </row>
    <row r="664" spans="1:11" x14ac:dyDescent="0.3">
      <c r="A664" t="s">
        <v>2231</v>
      </c>
      <c r="B664" t="s">
        <v>2231</v>
      </c>
      <c r="C664" t="s">
        <v>2232</v>
      </c>
      <c r="D664" t="s">
        <v>1119</v>
      </c>
      <c r="G664">
        <f t="shared" si="10"/>
        <v>0</v>
      </c>
      <c r="I664">
        <v>684.8</v>
      </c>
      <c r="J664">
        <v>684.8</v>
      </c>
    </row>
    <row r="665" spans="1:11" x14ac:dyDescent="0.3">
      <c r="A665" t="s">
        <v>2233</v>
      </c>
      <c r="B665">
        <v>250</v>
      </c>
      <c r="C665" t="s">
        <v>2234</v>
      </c>
      <c r="D665" t="s">
        <v>1119</v>
      </c>
      <c r="G665">
        <f t="shared" si="10"/>
        <v>0</v>
      </c>
      <c r="I665">
        <v>331.2</v>
      </c>
      <c r="J665">
        <v>94.2</v>
      </c>
      <c r="K665">
        <v>237</v>
      </c>
    </row>
    <row r="666" spans="1:11" x14ac:dyDescent="0.3">
      <c r="A666" t="s">
        <v>2235</v>
      </c>
      <c r="C666" t="s">
        <v>2236</v>
      </c>
      <c r="D666" t="s">
        <v>1119</v>
      </c>
      <c r="E666" t="s">
        <v>1178</v>
      </c>
      <c r="F666">
        <v>5</v>
      </c>
      <c r="G666">
        <f t="shared" si="10"/>
        <v>5</v>
      </c>
      <c r="I666">
        <v>825.55</v>
      </c>
      <c r="J666">
        <v>391.05</v>
      </c>
      <c r="K666">
        <v>434.5</v>
      </c>
    </row>
    <row r="667" spans="1:11" x14ac:dyDescent="0.3">
      <c r="A667" t="s">
        <v>2237</v>
      </c>
      <c r="C667" t="s">
        <v>2238</v>
      </c>
      <c r="D667" t="s">
        <v>1119</v>
      </c>
      <c r="E667" t="s">
        <v>1229</v>
      </c>
      <c r="F667">
        <v>3</v>
      </c>
      <c r="G667">
        <f t="shared" si="10"/>
        <v>3</v>
      </c>
      <c r="I667">
        <v>473.7</v>
      </c>
      <c r="J667">
        <v>236.7</v>
      </c>
      <c r="K667">
        <v>237</v>
      </c>
    </row>
    <row r="668" spans="1:11" x14ac:dyDescent="0.3">
      <c r="A668" t="s">
        <v>2239</v>
      </c>
      <c r="C668" t="s">
        <v>2240</v>
      </c>
      <c r="D668" t="s">
        <v>1119</v>
      </c>
      <c r="E668" t="s">
        <v>1229</v>
      </c>
      <c r="F668">
        <v>3</v>
      </c>
      <c r="G668">
        <f t="shared" si="10"/>
        <v>3</v>
      </c>
      <c r="I668" s="2">
        <v>1526.4</v>
      </c>
      <c r="J668">
        <v>854.9</v>
      </c>
      <c r="K668">
        <v>671.5</v>
      </c>
    </row>
    <row r="669" spans="1:11" x14ac:dyDescent="0.3">
      <c r="A669" t="s">
        <v>2241</v>
      </c>
      <c r="C669" t="s">
        <v>2242</v>
      </c>
      <c r="D669" t="s">
        <v>1119</v>
      </c>
      <c r="E669" t="s">
        <v>1144</v>
      </c>
      <c r="F669">
        <v>6</v>
      </c>
      <c r="G669">
        <f t="shared" si="10"/>
        <v>6</v>
      </c>
      <c r="I669">
        <v>972.83</v>
      </c>
      <c r="J669">
        <v>433</v>
      </c>
      <c r="K669">
        <v>539.83000000000004</v>
      </c>
    </row>
    <row r="670" spans="1:11" x14ac:dyDescent="0.3">
      <c r="A670" t="s">
        <v>2243</v>
      </c>
      <c r="C670" t="s">
        <v>2244</v>
      </c>
      <c r="D670" t="s">
        <v>1119</v>
      </c>
      <c r="E670" t="s">
        <v>1229</v>
      </c>
      <c r="F670">
        <v>3</v>
      </c>
      <c r="G670">
        <f t="shared" si="10"/>
        <v>3</v>
      </c>
      <c r="I670">
        <v>517.75</v>
      </c>
      <c r="J670">
        <v>280.75</v>
      </c>
      <c r="K670">
        <v>237</v>
      </c>
    </row>
    <row r="671" spans="1:11" x14ac:dyDescent="0.3">
      <c r="A671" t="s">
        <v>2245</v>
      </c>
      <c r="C671" t="s">
        <v>2246</v>
      </c>
      <c r="D671" t="s">
        <v>1119</v>
      </c>
      <c r="E671" t="s">
        <v>1120</v>
      </c>
      <c r="F671">
        <v>7</v>
      </c>
      <c r="G671">
        <f t="shared" si="10"/>
        <v>7</v>
      </c>
      <c r="I671" s="2">
        <v>1194.05</v>
      </c>
      <c r="J671">
        <v>601.54999999999995</v>
      </c>
      <c r="K671">
        <v>592.5</v>
      </c>
    </row>
    <row r="672" spans="1:11" x14ac:dyDescent="0.3">
      <c r="A672" t="s">
        <v>2247</v>
      </c>
      <c r="C672" t="s">
        <v>2248</v>
      </c>
      <c r="D672" t="s">
        <v>1119</v>
      </c>
      <c r="E672" t="s">
        <v>1229</v>
      </c>
      <c r="F672">
        <v>3</v>
      </c>
      <c r="G672">
        <f t="shared" si="10"/>
        <v>3</v>
      </c>
      <c r="I672">
        <v>521.75</v>
      </c>
      <c r="J672">
        <v>284.75</v>
      </c>
      <c r="K672">
        <v>237</v>
      </c>
    </row>
    <row r="673" spans="1:12" x14ac:dyDescent="0.3">
      <c r="A673" t="s">
        <v>2249</v>
      </c>
      <c r="C673" t="s">
        <v>2250</v>
      </c>
      <c r="D673" t="s">
        <v>1119</v>
      </c>
      <c r="E673" t="s">
        <v>1229</v>
      </c>
      <c r="F673">
        <v>3</v>
      </c>
      <c r="G673">
        <f t="shared" si="10"/>
        <v>3</v>
      </c>
      <c r="I673">
        <v>459.25</v>
      </c>
      <c r="J673">
        <v>222.25</v>
      </c>
      <c r="K673">
        <v>237</v>
      </c>
    </row>
    <row r="674" spans="1:12" x14ac:dyDescent="0.3">
      <c r="A674" t="s">
        <v>2251</v>
      </c>
      <c r="C674" t="s">
        <v>2252</v>
      </c>
      <c r="D674" t="s">
        <v>1119</v>
      </c>
      <c r="E674" t="s">
        <v>1120</v>
      </c>
      <c r="F674">
        <v>7</v>
      </c>
      <c r="G674">
        <f t="shared" si="10"/>
        <v>7</v>
      </c>
      <c r="I674" s="2">
        <v>1055.58</v>
      </c>
      <c r="J674">
        <v>397.25</v>
      </c>
      <c r="K674">
        <v>658.33</v>
      </c>
    </row>
    <row r="675" spans="1:12" x14ac:dyDescent="0.3">
      <c r="A675" t="s">
        <v>2253</v>
      </c>
      <c r="C675" t="s">
        <v>2254</v>
      </c>
      <c r="D675" t="s">
        <v>1119</v>
      </c>
      <c r="E675" t="s">
        <v>1120</v>
      </c>
      <c r="F675">
        <v>7</v>
      </c>
      <c r="G675">
        <f t="shared" si="10"/>
        <v>7</v>
      </c>
      <c r="I675" s="2">
        <v>1279.28</v>
      </c>
      <c r="J675">
        <v>620.95000000000005</v>
      </c>
      <c r="K675">
        <v>658.33</v>
      </c>
    </row>
    <row r="676" spans="1:12" x14ac:dyDescent="0.3">
      <c r="A676" t="s">
        <v>2255</v>
      </c>
      <c r="C676" t="s">
        <v>2256</v>
      </c>
      <c r="D676" t="s">
        <v>1119</v>
      </c>
      <c r="E676" t="s">
        <v>1120</v>
      </c>
      <c r="F676">
        <v>7</v>
      </c>
      <c r="G676">
        <f t="shared" si="10"/>
        <v>7</v>
      </c>
      <c r="I676" s="2">
        <v>1285.08</v>
      </c>
      <c r="J676">
        <v>626.75</v>
      </c>
      <c r="K676">
        <v>658.33</v>
      </c>
    </row>
    <row r="677" spans="1:12" x14ac:dyDescent="0.3">
      <c r="A677" t="s">
        <v>2257</v>
      </c>
      <c r="C677" t="s">
        <v>2258</v>
      </c>
      <c r="D677" t="s">
        <v>1119</v>
      </c>
      <c r="E677" t="s">
        <v>1120</v>
      </c>
      <c r="F677">
        <v>7</v>
      </c>
      <c r="G677">
        <f t="shared" si="10"/>
        <v>7</v>
      </c>
      <c r="I677" s="2">
        <v>1733.48</v>
      </c>
      <c r="J677" s="2">
        <v>1075.1500000000001</v>
      </c>
      <c r="K677">
        <v>658.33</v>
      </c>
    </row>
    <row r="678" spans="1:12" x14ac:dyDescent="0.3">
      <c r="A678" t="s">
        <v>2259</v>
      </c>
      <c r="C678" t="s">
        <v>2260</v>
      </c>
      <c r="D678" t="s">
        <v>1119</v>
      </c>
      <c r="E678" t="s">
        <v>1229</v>
      </c>
      <c r="F678">
        <v>3</v>
      </c>
      <c r="G678">
        <f t="shared" si="10"/>
        <v>3</v>
      </c>
      <c r="I678">
        <v>590.65</v>
      </c>
      <c r="J678">
        <v>274.64999999999998</v>
      </c>
      <c r="K678">
        <v>316</v>
      </c>
    </row>
    <row r="679" spans="1:12" x14ac:dyDescent="0.3">
      <c r="A679" t="s">
        <v>2261</v>
      </c>
      <c r="C679" t="s">
        <v>2262</v>
      </c>
      <c r="D679" t="s">
        <v>1119</v>
      </c>
      <c r="E679" t="s">
        <v>1229</v>
      </c>
      <c r="F679">
        <v>3</v>
      </c>
      <c r="G679">
        <f t="shared" si="10"/>
        <v>3</v>
      </c>
      <c r="I679">
        <v>934.15</v>
      </c>
      <c r="J679">
        <v>341.65</v>
      </c>
      <c r="K679">
        <v>592.5</v>
      </c>
    </row>
    <row r="680" spans="1:12" x14ac:dyDescent="0.3">
      <c r="A680" t="s">
        <v>975</v>
      </c>
      <c r="B680" t="s">
        <v>576</v>
      </c>
      <c r="C680" t="s">
        <v>2263</v>
      </c>
      <c r="D680" t="s">
        <v>1119</v>
      </c>
      <c r="E680" t="s">
        <v>1133</v>
      </c>
      <c r="F680">
        <v>2</v>
      </c>
      <c r="G680">
        <f t="shared" si="10"/>
        <v>2</v>
      </c>
      <c r="I680">
        <v>552</v>
      </c>
      <c r="J680">
        <v>295</v>
      </c>
      <c r="K680">
        <v>158</v>
      </c>
      <c r="L680">
        <v>99</v>
      </c>
    </row>
    <row r="681" spans="1:12" x14ac:dyDescent="0.3">
      <c r="A681" t="s">
        <v>976</v>
      </c>
      <c r="B681" t="s">
        <v>577</v>
      </c>
      <c r="C681" t="s">
        <v>2264</v>
      </c>
      <c r="D681" t="s">
        <v>1119</v>
      </c>
      <c r="E681" t="s">
        <v>1136</v>
      </c>
      <c r="F681">
        <v>4</v>
      </c>
      <c r="G681">
        <f t="shared" si="10"/>
        <v>4</v>
      </c>
      <c r="I681">
        <v>892.65</v>
      </c>
      <c r="J681">
        <v>477.65</v>
      </c>
      <c r="K681">
        <v>316</v>
      </c>
      <c r="L681">
        <v>99</v>
      </c>
    </row>
    <row r="682" spans="1:12" x14ac:dyDescent="0.3">
      <c r="A682" t="s">
        <v>972</v>
      </c>
      <c r="B682">
        <v>500</v>
      </c>
      <c r="C682" t="s">
        <v>2265</v>
      </c>
      <c r="D682" t="s">
        <v>1119</v>
      </c>
      <c r="E682" t="s">
        <v>1133</v>
      </c>
      <c r="F682">
        <v>2</v>
      </c>
      <c r="G682">
        <f t="shared" si="10"/>
        <v>2</v>
      </c>
      <c r="I682">
        <v>611</v>
      </c>
      <c r="J682">
        <v>275</v>
      </c>
      <c r="K682">
        <v>237</v>
      </c>
      <c r="L682">
        <v>99</v>
      </c>
    </row>
    <row r="683" spans="1:12" x14ac:dyDescent="0.3">
      <c r="A683" t="s">
        <v>973</v>
      </c>
      <c r="B683">
        <v>1000</v>
      </c>
      <c r="C683" t="s">
        <v>2266</v>
      </c>
      <c r="D683" t="s">
        <v>1119</v>
      </c>
      <c r="E683" t="s">
        <v>1136</v>
      </c>
      <c r="F683">
        <v>4</v>
      </c>
      <c r="G683">
        <f t="shared" si="10"/>
        <v>4</v>
      </c>
      <c r="I683" s="2">
        <v>1175.55</v>
      </c>
      <c r="J683">
        <v>681.55</v>
      </c>
      <c r="K683">
        <v>395</v>
      </c>
      <c r="L683">
        <v>99</v>
      </c>
    </row>
    <row r="684" spans="1:12" x14ac:dyDescent="0.3">
      <c r="A684" t="s">
        <v>2267</v>
      </c>
      <c r="C684" t="s">
        <v>2268</v>
      </c>
      <c r="D684" t="s">
        <v>1119</v>
      </c>
      <c r="E684" t="s">
        <v>1150</v>
      </c>
      <c r="F684">
        <v>1</v>
      </c>
      <c r="G684">
        <f t="shared" si="10"/>
        <v>1</v>
      </c>
      <c r="I684">
        <v>104.1</v>
      </c>
      <c r="J684">
        <v>5.35</v>
      </c>
      <c r="K684">
        <v>98.75</v>
      </c>
    </row>
    <row r="685" spans="1:12" x14ac:dyDescent="0.3">
      <c r="A685" t="s">
        <v>2269</v>
      </c>
      <c r="C685" t="s">
        <v>2270</v>
      </c>
      <c r="D685" t="s">
        <v>1119</v>
      </c>
      <c r="E685" t="s">
        <v>1224</v>
      </c>
      <c r="F685">
        <v>1.3</v>
      </c>
      <c r="G685">
        <f t="shared" si="10"/>
        <v>1.5</v>
      </c>
      <c r="I685">
        <v>216.2</v>
      </c>
      <c r="J685">
        <v>77.95</v>
      </c>
      <c r="K685">
        <v>138.25</v>
      </c>
    </row>
    <row r="686" spans="1:12" x14ac:dyDescent="0.3">
      <c r="A686" t="s">
        <v>2271</v>
      </c>
      <c r="C686" t="s">
        <v>2272</v>
      </c>
      <c r="D686" t="s">
        <v>1119</v>
      </c>
      <c r="E686" t="s">
        <v>1229</v>
      </c>
      <c r="F686">
        <v>3</v>
      </c>
      <c r="G686">
        <f t="shared" si="10"/>
        <v>3</v>
      </c>
      <c r="I686">
        <v>419.45</v>
      </c>
      <c r="J686">
        <v>162.69999999999999</v>
      </c>
      <c r="K686">
        <v>256.75</v>
      </c>
    </row>
    <row r="687" spans="1:12" x14ac:dyDescent="0.3">
      <c r="A687" t="s">
        <v>2273</v>
      </c>
      <c r="C687" t="s">
        <v>2274</v>
      </c>
      <c r="D687" t="s">
        <v>1119</v>
      </c>
      <c r="E687" t="s">
        <v>1136</v>
      </c>
      <c r="F687">
        <v>4</v>
      </c>
      <c r="G687">
        <f t="shared" si="10"/>
        <v>4</v>
      </c>
      <c r="I687">
        <v>626.78</v>
      </c>
      <c r="J687">
        <v>225.2</v>
      </c>
      <c r="K687">
        <v>401.58</v>
      </c>
    </row>
    <row r="688" spans="1:12" x14ac:dyDescent="0.3">
      <c r="A688" t="s">
        <v>2275</v>
      </c>
      <c r="C688" t="s">
        <v>2276</v>
      </c>
      <c r="D688" t="s">
        <v>1119</v>
      </c>
      <c r="E688" t="s">
        <v>1224</v>
      </c>
      <c r="F688">
        <v>1.3</v>
      </c>
      <c r="G688">
        <f t="shared" si="10"/>
        <v>1.5</v>
      </c>
      <c r="I688">
        <v>216.2</v>
      </c>
      <c r="J688">
        <v>77.95</v>
      </c>
      <c r="K688">
        <v>138.25</v>
      </c>
    </row>
    <row r="689" spans="1:12" x14ac:dyDescent="0.3">
      <c r="A689" t="s">
        <v>2277</v>
      </c>
      <c r="C689" t="s">
        <v>2278</v>
      </c>
      <c r="D689" t="s">
        <v>1119</v>
      </c>
      <c r="E689" t="s">
        <v>1229</v>
      </c>
      <c r="F689">
        <v>3</v>
      </c>
      <c r="G689">
        <f t="shared" si="10"/>
        <v>3</v>
      </c>
      <c r="I689">
        <v>500.15</v>
      </c>
      <c r="J689">
        <v>243.4</v>
      </c>
      <c r="K689">
        <v>256.75</v>
      </c>
    </row>
    <row r="690" spans="1:12" x14ac:dyDescent="0.3">
      <c r="A690" t="s">
        <v>2279</v>
      </c>
      <c r="C690" t="s">
        <v>2280</v>
      </c>
      <c r="D690" t="s">
        <v>1119</v>
      </c>
      <c r="E690" t="s">
        <v>1136</v>
      </c>
      <c r="F690">
        <v>4</v>
      </c>
      <c r="G690">
        <f t="shared" si="10"/>
        <v>4</v>
      </c>
      <c r="I690">
        <v>672.48</v>
      </c>
      <c r="J690">
        <v>270.89999999999998</v>
      </c>
      <c r="K690">
        <v>401.58</v>
      </c>
    </row>
    <row r="691" spans="1:12" x14ac:dyDescent="0.3">
      <c r="A691" t="s">
        <v>2281</v>
      </c>
      <c r="C691" t="s">
        <v>2282</v>
      </c>
      <c r="D691" t="s">
        <v>1119</v>
      </c>
      <c r="E691" t="s">
        <v>1133</v>
      </c>
      <c r="F691">
        <v>2</v>
      </c>
      <c r="G691">
        <f t="shared" si="10"/>
        <v>2</v>
      </c>
      <c r="I691">
        <v>304.85000000000002</v>
      </c>
      <c r="J691">
        <v>146.85</v>
      </c>
      <c r="K691">
        <v>158</v>
      </c>
    </row>
    <row r="692" spans="1:12" x14ac:dyDescent="0.3">
      <c r="A692" t="s">
        <v>2283</v>
      </c>
      <c r="C692" t="s">
        <v>2284</v>
      </c>
      <c r="D692" t="s">
        <v>1119</v>
      </c>
      <c r="E692" t="s">
        <v>1136</v>
      </c>
      <c r="F692">
        <v>4</v>
      </c>
      <c r="G692">
        <f t="shared" si="10"/>
        <v>4</v>
      </c>
      <c r="I692">
        <v>714.35</v>
      </c>
      <c r="J692">
        <v>319.35000000000002</v>
      </c>
      <c r="K692">
        <v>395</v>
      </c>
    </row>
    <row r="693" spans="1:12" x14ac:dyDescent="0.3">
      <c r="A693" t="s">
        <v>2285</v>
      </c>
      <c r="C693" t="s">
        <v>2286</v>
      </c>
      <c r="D693" t="s">
        <v>1119</v>
      </c>
      <c r="E693" t="s">
        <v>1178</v>
      </c>
      <c r="F693">
        <v>5</v>
      </c>
      <c r="G693">
        <f t="shared" si="10"/>
        <v>5</v>
      </c>
      <c r="I693" s="2">
        <v>1063.1500000000001</v>
      </c>
      <c r="J693">
        <v>589.15</v>
      </c>
      <c r="K693">
        <v>474</v>
      </c>
    </row>
    <row r="694" spans="1:12" x14ac:dyDescent="0.3">
      <c r="A694" t="s">
        <v>2287</v>
      </c>
      <c r="C694" t="s">
        <v>2288</v>
      </c>
      <c r="D694" t="s">
        <v>1119</v>
      </c>
      <c r="E694" t="s">
        <v>1144</v>
      </c>
      <c r="F694">
        <v>6</v>
      </c>
      <c r="G694">
        <f t="shared" si="10"/>
        <v>6</v>
      </c>
      <c r="I694" s="2">
        <v>1081.1500000000001</v>
      </c>
      <c r="J694">
        <v>607.15</v>
      </c>
      <c r="K694">
        <v>474</v>
      </c>
    </row>
    <row r="695" spans="1:12" x14ac:dyDescent="0.3">
      <c r="A695" t="s">
        <v>2289</v>
      </c>
      <c r="C695" t="s">
        <v>2290</v>
      </c>
      <c r="D695" t="s">
        <v>1119</v>
      </c>
      <c r="E695" t="s">
        <v>1133</v>
      </c>
      <c r="F695">
        <v>2</v>
      </c>
      <c r="G695">
        <f t="shared" si="10"/>
        <v>2</v>
      </c>
      <c r="I695">
        <v>304.85000000000002</v>
      </c>
      <c r="J695">
        <v>146.85</v>
      </c>
      <c r="K695">
        <v>158</v>
      </c>
    </row>
    <row r="696" spans="1:12" x14ac:dyDescent="0.3">
      <c r="A696" t="s">
        <v>600</v>
      </c>
      <c r="C696" t="s">
        <v>2291</v>
      </c>
      <c r="D696" t="s">
        <v>1119</v>
      </c>
      <c r="E696" t="s">
        <v>1136</v>
      </c>
      <c r="F696">
        <v>4</v>
      </c>
      <c r="G696">
        <f t="shared" si="10"/>
        <v>4</v>
      </c>
      <c r="I696">
        <v>990.6</v>
      </c>
      <c r="J696">
        <v>461.6</v>
      </c>
      <c r="K696">
        <v>395</v>
      </c>
      <c r="L696">
        <v>134</v>
      </c>
    </row>
    <row r="697" spans="1:12" x14ac:dyDescent="0.3">
      <c r="A697" t="s">
        <v>599</v>
      </c>
      <c r="C697" t="s">
        <v>2292</v>
      </c>
      <c r="D697" t="s">
        <v>1119</v>
      </c>
      <c r="E697" t="s">
        <v>1148</v>
      </c>
      <c r="F697">
        <v>8</v>
      </c>
      <c r="G697">
        <f t="shared" si="10"/>
        <v>8</v>
      </c>
      <c r="I697" s="2">
        <v>1581.9</v>
      </c>
      <c r="J697">
        <v>736.9</v>
      </c>
      <c r="K697">
        <v>711</v>
      </c>
      <c r="L697">
        <v>134</v>
      </c>
    </row>
    <row r="698" spans="1:12" x14ac:dyDescent="0.3">
      <c r="A698" t="s">
        <v>2293</v>
      </c>
      <c r="C698" t="s">
        <v>2294</v>
      </c>
      <c r="D698" t="s">
        <v>1119</v>
      </c>
      <c r="E698" t="s">
        <v>1144</v>
      </c>
      <c r="F698">
        <v>6</v>
      </c>
      <c r="G698">
        <f t="shared" si="10"/>
        <v>6</v>
      </c>
      <c r="I698" s="2">
        <v>1121.1500000000001</v>
      </c>
      <c r="J698">
        <v>647.15</v>
      </c>
      <c r="K698">
        <v>474</v>
      </c>
    </row>
    <row r="699" spans="1:12" x14ac:dyDescent="0.3">
      <c r="A699" t="s">
        <v>2295</v>
      </c>
      <c r="C699" t="s">
        <v>2296</v>
      </c>
      <c r="D699" t="s">
        <v>1119</v>
      </c>
      <c r="E699" t="s">
        <v>1133</v>
      </c>
      <c r="F699">
        <v>2</v>
      </c>
      <c r="G699">
        <f t="shared" si="10"/>
        <v>2</v>
      </c>
      <c r="I699">
        <v>304.85000000000002</v>
      </c>
      <c r="J699">
        <v>146.85</v>
      </c>
      <c r="K699">
        <v>158</v>
      </c>
    </row>
    <row r="700" spans="1:12" x14ac:dyDescent="0.3">
      <c r="A700" t="s">
        <v>2297</v>
      </c>
      <c r="C700" t="s">
        <v>2298</v>
      </c>
      <c r="D700" t="s">
        <v>1119</v>
      </c>
      <c r="E700" t="s">
        <v>1136</v>
      </c>
      <c r="F700">
        <v>4</v>
      </c>
      <c r="G700">
        <f t="shared" si="10"/>
        <v>4</v>
      </c>
      <c r="I700">
        <v>714.35</v>
      </c>
      <c r="J700">
        <v>319.35000000000002</v>
      </c>
      <c r="K700">
        <v>395</v>
      </c>
    </row>
    <row r="701" spans="1:12" x14ac:dyDescent="0.3">
      <c r="A701" t="s">
        <v>2299</v>
      </c>
      <c r="C701" t="s">
        <v>2300</v>
      </c>
      <c r="D701" t="s">
        <v>1119</v>
      </c>
      <c r="E701" t="s">
        <v>1224</v>
      </c>
      <c r="F701">
        <v>1.3</v>
      </c>
      <c r="G701">
        <f t="shared" si="10"/>
        <v>1.5</v>
      </c>
      <c r="I701">
        <v>221.85</v>
      </c>
      <c r="J701">
        <v>24.35</v>
      </c>
      <c r="K701">
        <v>197.5</v>
      </c>
    </row>
    <row r="702" spans="1:12" x14ac:dyDescent="0.3">
      <c r="A702" t="s">
        <v>2301</v>
      </c>
      <c r="C702" t="s">
        <v>2302</v>
      </c>
      <c r="D702" t="s">
        <v>1119</v>
      </c>
      <c r="E702" t="s">
        <v>1224</v>
      </c>
      <c r="F702">
        <v>1.3</v>
      </c>
      <c r="G702">
        <f t="shared" si="10"/>
        <v>1.5</v>
      </c>
      <c r="I702">
        <v>296.55</v>
      </c>
      <c r="J702">
        <v>99.05</v>
      </c>
      <c r="K702">
        <v>197.5</v>
      </c>
    </row>
    <row r="703" spans="1:12" x14ac:dyDescent="0.3">
      <c r="A703" t="s">
        <v>540</v>
      </c>
      <c r="C703" t="s">
        <v>2303</v>
      </c>
      <c r="D703" t="s">
        <v>1119</v>
      </c>
      <c r="E703" t="s">
        <v>1224</v>
      </c>
      <c r="F703">
        <v>1.3</v>
      </c>
      <c r="G703">
        <f t="shared" si="10"/>
        <v>1.5</v>
      </c>
      <c r="I703">
        <v>320.85000000000002</v>
      </c>
      <c r="J703">
        <v>24.35</v>
      </c>
      <c r="K703">
        <v>197.5</v>
      </c>
      <c r="L703">
        <v>99</v>
      </c>
    </row>
    <row r="704" spans="1:12" x14ac:dyDescent="0.3">
      <c r="A704" t="s">
        <v>541</v>
      </c>
      <c r="C704" t="s">
        <v>2304</v>
      </c>
      <c r="D704" t="s">
        <v>1119</v>
      </c>
      <c r="E704" t="s">
        <v>1133</v>
      </c>
      <c r="F704">
        <v>2</v>
      </c>
      <c r="G704">
        <f t="shared" si="10"/>
        <v>2</v>
      </c>
      <c r="I704">
        <v>475.85</v>
      </c>
      <c r="J704">
        <v>139.85</v>
      </c>
      <c r="K704">
        <v>237</v>
      </c>
      <c r="L704">
        <v>99</v>
      </c>
    </row>
    <row r="705" spans="1:12" x14ac:dyDescent="0.3">
      <c r="A705" t="s">
        <v>603</v>
      </c>
      <c r="C705" t="s">
        <v>2305</v>
      </c>
      <c r="D705" t="s">
        <v>1119</v>
      </c>
      <c r="E705" t="s">
        <v>1224</v>
      </c>
      <c r="F705">
        <v>1.3</v>
      </c>
      <c r="G705">
        <f t="shared" si="10"/>
        <v>1.5</v>
      </c>
      <c r="I705">
        <v>320.85000000000002</v>
      </c>
      <c r="J705">
        <v>24.35</v>
      </c>
      <c r="K705">
        <v>197.5</v>
      </c>
      <c r="L705">
        <v>99</v>
      </c>
    </row>
    <row r="706" spans="1:12" x14ac:dyDescent="0.3">
      <c r="A706" t="s">
        <v>604</v>
      </c>
      <c r="C706" t="s">
        <v>2306</v>
      </c>
      <c r="D706" t="s">
        <v>1119</v>
      </c>
      <c r="E706" t="s">
        <v>1127</v>
      </c>
      <c r="F706">
        <v>2.2999999999999998</v>
      </c>
      <c r="G706">
        <f t="shared" si="10"/>
        <v>2.4999999999999996</v>
      </c>
      <c r="I706">
        <v>475.05</v>
      </c>
      <c r="J706">
        <v>99.55</v>
      </c>
      <c r="K706">
        <v>276.5</v>
      </c>
      <c r="L706">
        <v>99</v>
      </c>
    </row>
    <row r="707" spans="1:12" x14ac:dyDescent="0.3">
      <c r="A707" t="s">
        <v>544</v>
      </c>
      <c r="C707" t="s">
        <v>2307</v>
      </c>
      <c r="D707" t="s">
        <v>1119</v>
      </c>
      <c r="E707" t="s">
        <v>1136</v>
      </c>
      <c r="F707">
        <v>4</v>
      </c>
      <c r="G707">
        <f t="shared" ref="G707:G770" si="11">(F707-INT(F707))*5/3+INT(F707)</f>
        <v>4</v>
      </c>
      <c r="I707">
        <v>994.55</v>
      </c>
      <c r="J707">
        <v>500.55</v>
      </c>
      <c r="K707">
        <v>395</v>
      </c>
      <c r="L707">
        <v>99</v>
      </c>
    </row>
    <row r="708" spans="1:12" x14ac:dyDescent="0.3">
      <c r="A708" t="s">
        <v>2308</v>
      </c>
      <c r="C708" t="s">
        <v>2309</v>
      </c>
      <c r="D708" t="s">
        <v>1119</v>
      </c>
      <c r="E708" t="s">
        <v>1178</v>
      </c>
      <c r="F708">
        <v>5</v>
      </c>
      <c r="G708">
        <f t="shared" si="11"/>
        <v>5</v>
      </c>
      <c r="I708" s="2">
        <v>1063.1500000000001</v>
      </c>
      <c r="J708">
        <v>589.15</v>
      </c>
      <c r="K708">
        <v>474</v>
      </c>
    </row>
    <row r="709" spans="1:12" x14ac:dyDescent="0.3">
      <c r="A709" t="s">
        <v>542</v>
      </c>
      <c r="C709" t="s">
        <v>2310</v>
      </c>
      <c r="D709" t="s">
        <v>1119</v>
      </c>
      <c r="E709" t="s">
        <v>1127</v>
      </c>
      <c r="F709">
        <v>2.2999999999999998</v>
      </c>
      <c r="G709">
        <f t="shared" si="11"/>
        <v>2.4999999999999996</v>
      </c>
      <c r="I709">
        <v>522.04999999999995</v>
      </c>
      <c r="J709">
        <v>146.55000000000001</v>
      </c>
      <c r="K709">
        <v>276.5</v>
      </c>
      <c r="L709">
        <v>99</v>
      </c>
    </row>
    <row r="710" spans="1:12" x14ac:dyDescent="0.3">
      <c r="A710" t="s">
        <v>543</v>
      </c>
      <c r="C710" t="s">
        <v>2311</v>
      </c>
      <c r="D710" t="s">
        <v>1119</v>
      </c>
      <c r="E710" t="s">
        <v>1229</v>
      </c>
      <c r="F710">
        <v>3</v>
      </c>
      <c r="G710">
        <f t="shared" si="11"/>
        <v>3</v>
      </c>
      <c r="I710">
        <v>608.04999999999995</v>
      </c>
      <c r="J710">
        <v>193.05</v>
      </c>
      <c r="K710">
        <v>316</v>
      </c>
      <c r="L710">
        <v>99</v>
      </c>
    </row>
    <row r="711" spans="1:12" x14ac:dyDescent="0.3">
      <c r="A711" t="s">
        <v>2312</v>
      </c>
      <c r="C711" t="s">
        <v>2313</v>
      </c>
      <c r="D711" t="s">
        <v>1119</v>
      </c>
      <c r="E711" t="s">
        <v>1229</v>
      </c>
      <c r="F711">
        <v>3</v>
      </c>
      <c r="G711">
        <f t="shared" si="11"/>
        <v>3</v>
      </c>
      <c r="I711">
        <v>498.8</v>
      </c>
      <c r="J711">
        <v>182.8</v>
      </c>
      <c r="K711">
        <v>316</v>
      </c>
    </row>
    <row r="712" spans="1:12" x14ac:dyDescent="0.3">
      <c r="A712" t="s">
        <v>2314</v>
      </c>
      <c r="C712" t="s">
        <v>2315</v>
      </c>
      <c r="D712" t="s">
        <v>1119</v>
      </c>
      <c r="E712" t="s">
        <v>1136</v>
      </c>
      <c r="F712">
        <v>4</v>
      </c>
      <c r="G712">
        <f t="shared" si="11"/>
        <v>4</v>
      </c>
      <c r="I712">
        <v>449.3</v>
      </c>
      <c r="J712">
        <v>212.3</v>
      </c>
      <c r="K712">
        <v>237</v>
      </c>
    </row>
    <row r="713" spans="1:12" x14ac:dyDescent="0.3">
      <c r="A713" t="s">
        <v>2316</v>
      </c>
      <c r="C713" t="s">
        <v>2317</v>
      </c>
      <c r="D713" t="s">
        <v>1119</v>
      </c>
      <c r="E713" t="s">
        <v>1229</v>
      </c>
      <c r="F713">
        <v>3</v>
      </c>
      <c r="G713">
        <f t="shared" si="11"/>
        <v>3</v>
      </c>
      <c r="I713">
        <v>546.79999999999995</v>
      </c>
      <c r="J713">
        <v>230.8</v>
      </c>
      <c r="K713">
        <v>316</v>
      </c>
    </row>
    <row r="714" spans="1:12" x14ac:dyDescent="0.3">
      <c r="A714" t="s">
        <v>2318</v>
      </c>
      <c r="C714" t="s">
        <v>2319</v>
      </c>
      <c r="D714" t="s">
        <v>1119</v>
      </c>
      <c r="E714" t="s">
        <v>1136</v>
      </c>
      <c r="F714">
        <v>4</v>
      </c>
      <c r="G714">
        <f t="shared" si="11"/>
        <v>4</v>
      </c>
      <c r="I714">
        <v>563.79999999999995</v>
      </c>
      <c r="J714">
        <v>326.8</v>
      </c>
      <c r="K714">
        <v>237</v>
      </c>
    </row>
    <row r="715" spans="1:12" x14ac:dyDescent="0.3">
      <c r="A715" t="s">
        <v>2320</v>
      </c>
      <c r="C715" t="s">
        <v>2321</v>
      </c>
      <c r="D715" t="s">
        <v>1119</v>
      </c>
      <c r="E715" t="s">
        <v>1229</v>
      </c>
      <c r="F715">
        <v>3</v>
      </c>
      <c r="G715">
        <f t="shared" si="11"/>
        <v>3</v>
      </c>
      <c r="I715">
        <v>541.9</v>
      </c>
      <c r="J715">
        <v>225.9</v>
      </c>
      <c r="K715">
        <v>316</v>
      </c>
    </row>
    <row r="716" spans="1:12" x14ac:dyDescent="0.3">
      <c r="A716" t="s">
        <v>2322</v>
      </c>
      <c r="C716" t="s">
        <v>2323</v>
      </c>
      <c r="D716" t="s">
        <v>1119</v>
      </c>
      <c r="E716" t="s">
        <v>1136</v>
      </c>
      <c r="F716">
        <v>4</v>
      </c>
      <c r="G716">
        <f t="shared" si="11"/>
        <v>4</v>
      </c>
      <c r="I716">
        <v>607.9</v>
      </c>
      <c r="J716">
        <v>370.9</v>
      </c>
      <c r="K716">
        <v>237</v>
      </c>
    </row>
    <row r="717" spans="1:12" x14ac:dyDescent="0.3">
      <c r="A717" t="s">
        <v>605</v>
      </c>
      <c r="C717" t="s">
        <v>2324</v>
      </c>
      <c r="D717" t="s">
        <v>1119</v>
      </c>
      <c r="E717" t="s">
        <v>1229</v>
      </c>
      <c r="F717">
        <v>3</v>
      </c>
      <c r="G717">
        <f t="shared" si="11"/>
        <v>3</v>
      </c>
      <c r="I717">
        <v>580.35</v>
      </c>
      <c r="J717">
        <v>165.35</v>
      </c>
      <c r="K717">
        <v>316</v>
      </c>
      <c r="L717">
        <v>99</v>
      </c>
    </row>
    <row r="718" spans="1:12" x14ac:dyDescent="0.3">
      <c r="A718" t="s">
        <v>1089</v>
      </c>
      <c r="C718" t="s">
        <v>2325</v>
      </c>
      <c r="D718" t="s">
        <v>1119</v>
      </c>
      <c r="E718" t="s">
        <v>1136</v>
      </c>
      <c r="F718">
        <v>4</v>
      </c>
      <c r="G718">
        <f t="shared" si="11"/>
        <v>4</v>
      </c>
      <c r="I718" s="2">
        <v>1070.0999999999999</v>
      </c>
      <c r="J718">
        <v>521.35</v>
      </c>
      <c r="K718">
        <v>414.75</v>
      </c>
      <c r="L718">
        <v>134</v>
      </c>
    </row>
    <row r="719" spans="1:12" x14ac:dyDescent="0.3">
      <c r="A719" t="s">
        <v>2326</v>
      </c>
      <c r="C719" t="s">
        <v>2327</v>
      </c>
      <c r="D719" t="s">
        <v>1119</v>
      </c>
      <c r="E719" t="s">
        <v>1144</v>
      </c>
      <c r="F719">
        <v>6</v>
      </c>
      <c r="G719">
        <f t="shared" si="11"/>
        <v>6</v>
      </c>
      <c r="I719" s="2">
        <v>1081.1500000000001</v>
      </c>
      <c r="J719">
        <v>607.15</v>
      </c>
      <c r="K719">
        <v>474</v>
      </c>
    </row>
    <row r="720" spans="1:12" x14ac:dyDescent="0.3">
      <c r="A720" t="s">
        <v>1091</v>
      </c>
      <c r="C720" t="s">
        <v>2328</v>
      </c>
      <c r="D720" t="s">
        <v>1119</v>
      </c>
      <c r="E720" t="s">
        <v>1148</v>
      </c>
      <c r="F720">
        <v>8</v>
      </c>
      <c r="G720">
        <f t="shared" si="11"/>
        <v>8</v>
      </c>
      <c r="I720" s="2">
        <v>1649.6</v>
      </c>
      <c r="J720">
        <v>745.35</v>
      </c>
      <c r="K720">
        <v>770.25</v>
      </c>
      <c r="L720">
        <v>134</v>
      </c>
    </row>
    <row r="721" spans="1:12" x14ac:dyDescent="0.3">
      <c r="A721" t="s">
        <v>1092</v>
      </c>
      <c r="C721" t="s">
        <v>2330</v>
      </c>
      <c r="D721" t="s">
        <v>1119</v>
      </c>
      <c r="E721" t="s">
        <v>1148</v>
      </c>
      <c r="F721">
        <v>8</v>
      </c>
      <c r="G721">
        <f t="shared" si="11"/>
        <v>8</v>
      </c>
      <c r="I721" s="2">
        <v>1649.6</v>
      </c>
      <c r="J721">
        <v>745.35</v>
      </c>
      <c r="K721">
        <v>770.25</v>
      </c>
      <c r="L721">
        <v>134</v>
      </c>
    </row>
    <row r="722" spans="1:12" x14ac:dyDescent="0.3">
      <c r="A722" t="s">
        <v>2331</v>
      </c>
      <c r="C722" t="s">
        <v>2332</v>
      </c>
      <c r="D722" t="s">
        <v>1119</v>
      </c>
      <c r="E722" t="s">
        <v>1133</v>
      </c>
      <c r="F722">
        <v>2</v>
      </c>
      <c r="G722">
        <f t="shared" si="11"/>
        <v>2</v>
      </c>
      <c r="I722">
        <v>304.85000000000002</v>
      </c>
      <c r="J722">
        <v>146.85</v>
      </c>
      <c r="K722">
        <v>158</v>
      </c>
    </row>
    <row r="723" spans="1:12" x14ac:dyDescent="0.3">
      <c r="A723" t="s">
        <v>2333</v>
      </c>
      <c r="C723" t="s">
        <v>2334</v>
      </c>
      <c r="D723" t="s">
        <v>1119</v>
      </c>
      <c r="E723" t="s">
        <v>1136</v>
      </c>
      <c r="F723">
        <v>4</v>
      </c>
      <c r="G723">
        <f t="shared" si="11"/>
        <v>4</v>
      </c>
      <c r="I723">
        <v>714.35</v>
      </c>
      <c r="J723">
        <v>319.35000000000002</v>
      </c>
      <c r="K723">
        <v>395</v>
      </c>
    </row>
    <row r="724" spans="1:12" x14ac:dyDescent="0.3">
      <c r="A724" t="s">
        <v>2335</v>
      </c>
      <c r="C724" t="s">
        <v>2336</v>
      </c>
      <c r="D724" t="s">
        <v>1119</v>
      </c>
      <c r="E724" t="s">
        <v>1178</v>
      </c>
      <c r="F724">
        <v>5</v>
      </c>
      <c r="G724">
        <f t="shared" si="11"/>
        <v>5</v>
      </c>
      <c r="I724" s="2">
        <v>1063.1500000000001</v>
      </c>
      <c r="J724">
        <v>589.15</v>
      </c>
      <c r="K724">
        <v>474</v>
      </c>
    </row>
    <row r="725" spans="1:12" x14ac:dyDescent="0.3">
      <c r="A725" t="s">
        <v>2337</v>
      </c>
      <c r="C725" t="s">
        <v>2338</v>
      </c>
      <c r="D725" t="s">
        <v>1119</v>
      </c>
      <c r="E725" t="s">
        <v>1144</v>
      </c>
      <c r="F725">
        <v>6</v>
      </c>
      <c r="G725">
        <f t="shared" si="11"/>
        <v>6</v>
      </c>
      <c r="I725" s="2">
        <v>1081.1500000000001</v>
      </c>
      <c r="J725">
        <v>607.15</v>
      </c>
      <c r="K725">
        <v>474</v>
      </c>
    </row>
    <row r="726" spans="1:12" x14ac:dyDescent="0.3">
      <c r="A726" t="s">
        <v>2339</v>
      </c>
      <c r="C726" t="s">
        <v>2340</v>
      </c>
      <c r="D726" t="s">
        <v>1119</v>
      </c>
      <c r="E726" t="s">
        <v>1133</v>
      </c>
      <c r="F726">
        <v>2</v>
      </c>
      <c r="G726">
        <f t="shared" si="11"/>
        <v>2</v>
      </c>
      <c r="I726">
        <v>304.85000000000002</v>
      </c>
      <c r="J726">
        <v>146.85</v>
      </c>
      <c r="K726">
        <v>158</v>
      </c>
    </row>
    <row r="727" spans="1:12" x14ac:dyDescent="0.3">
      <c r="A727" t="s">
        <v>2341</v>
      </c>
      <c r="C727" t="s">
        <v>2342</v>
      </c>
      <c r="D727" t="s">
        <v>1119</v>
      </c>
      <c r="E727" t="s">
        <v>1136</v>
      </c>
      <c r="F727">
        <v>4</v>
      </c>
      <c r="G727">
        <f t="shared" si="11"/>
        <v>4</v>
      </c>
      <c r="I727">
        <v>714.35</v>
      </c>
      <c r="J727">
        <v>319.35000000000002</v>
      </c>
      <c r="K727">
        <v>395</v>
      </c>
    </row>
    <row r="728" spans="1:12" x14ac:dyDescent="0.3">
      <c r="A728" t="s">
        <v>2343</v>
      </c>
      <c r="C728" t="s">
        <v>2344</v>
      </c>
      <c r="D728" t="s">
        <v>1119</v>
      </c>
      <c r="E728" t="s">
        <v>1178</v>
      </c>
      <c r="F728">
        <v>5</v>
      </c>
      <c r="G728">
        <f t="shared" si="11"/>
        <v>5</v>
      </c>
      <c r="I728" s="2">
        <v>1063.1500000000001</v>
      </c>
      <c r="J728">
        <v>589.15</v>
      </c>
      <c r="K728">
        <v>474</v>
      </c>
    </row>
    <row r="729" spans="1:12" x14ac:dyDescent="0.3">
      <c r="A729" t="s">
        <v>2345</v>
      </c>
      <c r="C729" t="s">
        <v>2346</v>
      </c>
      <c r="D729" t="s">
        <v>1119</v>
      </c>
      <c r="E729" t="s">
        <v>1144</v>
      </c>
      <c r="F729">
        <v>6</v>
      </c>
      <c r="G729">
        <f t="shared" si="11"/>
        <v>6</v>
      </c>
      <c r="I729" s="2">
        <v>1081.1500000000001</v>
      </c>
      <c r="J729">
        <v>607.15</v>
      </c>
      <c r="K729">
        <v>474</v>
      </c>
    </row>
    <row r="730" spans="1:12" x14ac:dyDescent="0.3">
      <c r="A730" t="s">
        <v>785</v>
      </c>
      <c r="C730" t="s">
        <v>2347</v>
      </c>
      <c r="D730" t="s">
        <v>1119</v>
      </c>
      <c r="E730" t="s">
        <v>1133</v>
      </c>
      <c r="F730">
        <v>2</v>
      </c>
      <c r="G730">
        <f t="shared" si="11"/>
        <v>2</v>
      </c>
      <c r="I730">
        <v>312.35000000000002</v>
      </c>
      <c r="J730">
        <v>55.35</v>
      </c>
      <c r="K730">
        <v>158</v>
      </c>
      <c r="L730">
        <v>99</v>
      </c>
    </row>
    <row r="731" spans="1:12" x14ac:dyDescent="0.3">
      <c r="A731" t="s">
        <v>786</v>
      </c>
      <c r="C731" t="s">
        <v>2348</v>
      </c>
      <c r="D731" t="s">
        <v>1119</v>
      </c>
      <c r="E731" t="s">
        <v>1229</v>
      </c>
      <c r="F731">
        <v>3</v>
      </c>
      <c r="G731">
        <f t="shared" si="11"/>
        <v>3</v>
      </c>
      <c r="I731">
        <v>514.15</v>
      </c>
      <c r="J731">
        <v>158.4</v>
      </c>
      <c r="K731">
        <v>256.75</v>
      </c>
      <c r="L731">
        <v>99</v>
      </c>
    </row>
    <row r="732" spans="1:12" x14ac:dyDescent="0.3">
      <c r="A732" t="s">
        <v>787</v>
      </c>
      <c r="C732" t="s">
        <v>2349</v>
      </c>
      <c r="D732" t="s">
        <v>1119</v>
      </c>
      <c r="E732" t="s">
        <v>1229</v>
      </c>
      <c r="F732">
        <v>3</v>
      </c>
      <c r="G732">
        <f t="shared" si="11"/>
        <v>3</v>
      </c>
      <c r="I732">
        <v>634.65</v>
      </c>
      <c r="J732">
        <v>278.89999999999998</v>
      </c>
      <c r="K732">
        <v>256.75</v>
      </c>
      <c r="L732">
        <v>99</v>
      </c>
    </row>
    <row r="733" spans="1:12" x14ac:dyDescent="0.3">
      <c r="A733" t="s">
        <v>881</v>
      </c>
      <c r="C733" t="s">
        <v>2350</v>
      </c>
      <c r="D733" t="s">
        <v>1119</v>
      </c>
      <c r="E733" t="s">
        <v>1224</v>
      </c>
      <c r="F733">
        <v>1.3</v>
      </c>
      <c r="G733">
        <f t="shared" si="11"/>
        <v>1.5</v>
      </c>
      <c r="I733">
        <v>246.58</v>
      </c>
      <c r="J733">
        <v>29.08</v>
      </c>
      <c r="K733">
        <v>118.5</v>
      </c>
      <c r="L733">
        <v>99</v>
      </c>
    </row>
    <row r="734" spans="1:12" x14ac:dyDescent="0.3">
      <c r="A734" t="s">
        <v>883</v>
      </c>
      <c r="C734" t="s">
        <v>2351</v>
      </c>
      <c r="D734" t="s">
        <v>1119</v>
      </c>
      <c r="E734" t="s">
        <v>1133</v>
      </c>
      <c r="F734">
        <v>2</v>
      </c>
      <c r="G734">
        <f t="shared" si="11"/>
        <v>2</v>
      </c>
      <c r="I734">
        <v>344.03</v>
      </c>
      <c r="J734">
        <v>67.28</v>
      </c>
      <c r="K734">
        <v>177.75</v>
      </c>
      <c r="L734">
        <v>99</v>
      </c>
    </row>
    <row r="735" spans="1:12" x14ac:dyDescent="0.3">
      <c r="A735" t="s">
        <v>882</v>
      </c>
      <c r="C735" t="s">
        <v>2352</v>
      </c>
      <c r="D735" t="s">
        <v>1119</v>
      </c>
      <c r="E735" t="s">
        <v>1133</v>
      </c>
      <c r="F735">
        <v>2</v>
      </c>
      <c r="G735">
        <f t="shared" si="11"/>
        <v>2</v>
      </c>
      <c r="I735">
        <v>388.6</v>
      </c>
      <c r="J735">
        <v>111.85</v>
      </c>
      <c r="K735">
        <v>177.75</v>
      </c>
      <c r="L735">
        <v>99</v>
      </c>
    </row>
    <row r="736" spans="1:12" x14ac:dyDescent="0.3">
      <c r="A736" t="s">
        <v>885</v>
      </c>
      <c r="C736" t="s">
        <v>2353</v>
      </c>
      <c r="D736" t="s">
        <v>1119</v>
      </c>
      <c r="E736" t="s">
        <v>1229</v>
      </c>
      <c r="F736">
        <v>3</v>
      </c>
      <c r="G736">
        <f t="shared" si="11"/>
        <v>3</v>
      </c>
      <c r="I736">
        <v>613.03</v>
      </c>
      <c r="J736">
        <v>257.27999999999997</v>
      </c>
      <c r="K736">
        <v>256.75</v>
      </c>
      <c r="L736">
        <v>99</v>
      </c>
    </row>
    <row r="737" spans="1:12" x14ac:dyDescent="0.3">
      <c r="A737" t="s">
        <v>2354</v>
      </c>
      <c r="C737" t="s">
        <v>2355</v>
      </c>
      <c r="D737" t="s">
        <v>1119</v>
      </c>
      <c r="E737" t="s">
        <v>1133</v>
      </c>
      <c r="F737">
        <v>2</v>
      </c>
      <c r="G737">
        <f t="shared" si="11"/>
        <v>2</v>
      </c>
      <c r="I737">
        <v>312.79000000000002</v>
      </c>
      <c r="J737">
        <v>75.8</v>
      </c>
      <c r="K737">
        <v>236.99</v>
      </c>
    </row>
    <row r="738" spans="1:12" x14ac:dyDescent="0.3">
      <c r="A738" t="s">
        <v>584</v>
      </c>
      <c r="C738" t="s">
        <v>2356</v>
      </c>
      <c r="D738" t="s">
        <v>1119</v>
      </c>
      <c r="E738" t="s">
        <v>1133</v>
      </c>
      <c r="F738">
        <v>2</v>
      </c>
      <c r="G738">
        <f t="shared" si="11"/>
        <v>2</v>
      </c>
      <c r="I738">
        <v>374.22</v>
      </c>
      <c r="J738">
        <v>5.3</v>
      </c>
      <c r="K738">
        <v>269.92</v>
      </c>
      <c r="L738">
        <v>99</v>
      </c>
    </row>
    <row r="739" spans="1:12" x14ac:dyDescent="0.3">
      <c r="A739" t="s">
        <v>585</v>
      </c>
      <c r="C739" t="s">
        <v>2357</v>
      </c>
      <c r="D739" t="s">
        <v>1119</v>
      </c>
      <c r="E739" t="s">
        <v>1229</v>
      </c>
      <c r="F739">
        <v>3</v>
      </c>
      <c r="G739">
        <f t="shared" si="11"/>
        <v>3</v>
      </c>
      <c r="I739">
        <v>729.7</v>
      </c>
      <c r="J739">
        <v>57.95</v>
      </c>
      <c r="K739">
        <v>572.75</v>
      </c>
      <c r="L739">
        <v>99</v>
      </c>
    </row>
    <row r="740" spans="1:12" x14ac:dyDescent="0.3">
      <c r="A740" t="s">
        <v>2359</v>
      </c>
      <c r="C740" t="s">
        <v>2360</v>
      </c>
      <c r="D740" t="s">
        <v>1119</v>
      </c>
      <c r="E740" t="s">
        <v>1229</v>
      </c>
      <c r="F740">
        <v>3</v>
      </c>
      <c r="G740">
        <f t="shared" si="11"/>
        <v>3</v>
      </c>
      <c r="I740">
        <v>876.05</v>
      </c>
      <c r="J740">
        <v>105.8</v>
      </c>
      <c r="K740">
        <v>770.25</v>
      </c>
    </row>
    <row r="741" spans="1:12" x14ac:dyDescent="0.3">
      <c r="A741" t="s">
        <v>536</v>
      </c>
      <c r="C741" t="s">
        <v>2361</v>
      </c>
      <c r="D741" t="s">
        <v>1119</v>
      </c>
      <c r="E741" t="s">
        <v>1224</v>
      </c>
      <c r="F741">
        <v>1.3</v>
      </c>
      <c r="G741">
        <f t="shared" si="11"/>
        <v>1.5</v>
      </c>
      <c r="I741">
        <v>341.3</v>
      </c>
      <c r="J741">
        <v>5.3</v>
      </c>
      <c r="K741">
        <v>237</v>
      </c>
      <c r="L741">
        <v>99</v>
      </c>
    </row>
    <row r="742" spans="1:12" x14ac:dyDescent="0.3">
      <c r="A742" t="s">
        <v>537</v>
      </c>
      <c r="C742" t="s">
        <v>2362</v>
      </c>
      <c r="D742" t="s">
        <v>1119</v>
      </c>
      <c r="E742" t="s">
        <v>1127</v>
      </c>
      <c r="F742">
        <v>2.2999999999999998</v>
      </c>
      <c r="G742">
        <f t="shared" si="11"/>
        <v>2.4999999999999996</v>
      </c>
      <c r="I742">
        <v>743.05</v>
      </c>
      <c r="J742">
        <v>229.3</v>
      </c>
      <c r="K742">
        <v>414.75</v>
      </c>
      <c r="L742">
        <v>99</v>
      </c>
    </row>
    <row r="743" spans="1:12" x14ac:dyDescent="0.3">
      <c r="A743" t="s">
        <v>2363</v>
      </c>
      <c r="C743" t="s">
        <v>2364</v>
      </c>
      <c r="D743" t="s">
        <v>1119</v>
      </c>
      <c r="E743" t="s">
        <v>1136</v>
      </c>
      <c r="F743">
        <v>4</v>
      </c>
      <c r="G743">
        <f t="shared" si="11"/>
        <v>4</v>
      </c>
      <c r="I743">
        <v>158.81</v>
      </c>
      <c r="J743">
        <v>27.15</v>
      </c>
      <c r="K743">
        <v>131.66</v>
      </c>
    </row>
    <row r="744" spans="1:12" x14ac:dyDescent="0.3">
      <c r="A744" t="s">
        <v>2365</v>
      </c>
      <c r="C744" t="s">
        <v>2366</v>
      </c>
      <c r="D744" t="s">
        <v>1119</v>
      </c>
      <c r="E744" t="s">
        <v>1144</v>
      </c>
      <c r="F744">
        <v>6</v>
      </c>
      <c r="G744">
        <f t="shared" si="11"/>
        <v>6</v>
      </c>
      <c r="I744">
        <v>693.11</v>
      </c>
      <c r="J744">
        <v>47.95</v>
      </c>
      <c r="K744">
        <v>645.16</v>
      </c>
    </row>
    <row r="745" spans="1:12" x14ac:dyDescent="0.3">
      <c r="A745" t="s">
        <v>2367</v>
      </c>
      <c r="C745" t="s">
        <v>2368</v>
      </c>
      <c r="D745" t="s">
        <v>1119</v>
      </c>
      <c r="E745" t="s">
        <v>1229</v>
      </c>
      <c r="F745">
        <v>3</v>
      </c>
      <c r="G745">
        <f t="shared" si="11"/>
        <v>3</v>
      </c>
      <c r="I745">
        <v>400.8</v>
      </c>
      <c r="J745">
        <v>5.8</v>
      </c>
      <c r="K745">
        <v>395</v>
      </c>
    </row>
    <row r="746" spans="1:12" x14ac:dyDescent="0.3">
      <c r="A746" t="s">
        <v>2369</v>
      </c>
      <c r="C746" t="s">
        <v>2370</v>
      </c>
      <c r="D746" t="s">
        <v>1119</v>
      </c>
      <c r="E746" t="s">
        <v>1178</v>
      </c>
      <c r="F746">
        <v>5</v>
      </c>
      <c r="G746">
        <f t="shared" si="11"/>
        <v>5</v>
      </c>
      <c r="I746">
        <v>848.05</v>
      </c>
      <c r="J746">
        <v>156.80000000000001</v>
      </c>
      <c r="K746">
        <v>691.25</v>
      </c>
    </row>
    <row r="747" spans="1:12" x14ac:dyDescent="0.3">
      <c r="A747" t="s">
        <v>2371</v>
      </c>
      <c r="C747" t="s">
        <v>2372</v>
      </c>
      <c r="D747" t="s">
        <v>1119</v>
      </c>
      <c r="E747" t="s">
        <v>1136</v>
      </c>
      <c r="F747">
        <v>4</v>
      </c>
      <c r="G747">
        <f t="shared" si="11"/>
        <v>4</v>
      </c>
      <c r="I747">
        <v>659.6</v>
      </c>
      <c r="J747">
        <v>264.60000000000002</v>
      </c>
      <c r="K747">
        <v>395</v>
      </c>
    </row>
    <row r="748" spans="1:12" x14ac:dyDescent="0.3">
      <c r="A748" t="s">
        <v>2373</v>
      </c>
      <c r="C748" t="s">
        <v>2374</v>
      </c>
      <c r="D748" t="s">
        <v>1119</v>
      </c>
      <c r="E748" t="s">
        <v>1178</v>
      </c>
      <c r="F748">
        <v>5</v>
      </c>
      <c r="G748">
        <f t="shared" si="11"/>
        <v>5</v>
      </c>
      <c r="I748">
        <v>996.4</v>
      </c>
      <c r="J748">
        <v>522.4</v>
      </c>
      <c r="K748">
        <v>474</v>
      </c>
    </row>
    <row r="749" spans="1:12" x14ac:dyDescent="0.3">
      <c r="A749" t="s">
        <v>2375</v>
      </c>
      <c r="C749" t="s">
        <v>2376</v>
      </c>
      <c r="D749" t="s">
        <v>1119</v>
      </c>
      <c r="E749" t="s">
        <v>1224</v>
      </c>
      <c r="F749">
        <v>1.3</v>
      </c>
      <c r="G749">
        <f t="shared" si="11"/>
        <v>1.5</v>
      </c>
      <c r="I749">
        <v>192.7</v>
      </c>
      <c r="J749">
        <v>74.2</v>
      </c>
      <c r="K749">
        <v>118.5</v>
      </c>
    </row>
    <row r="750" spans="1:12" x14ac:dyDescent="0.3">
      <c r="A750" t="s">
        <v>2377</v>
      </c>
      <c r="C750" t="s">
        <v>2378</v>
      </c>
      <c r="D750" t="s">
        <v>1119</v>
      </c>
      <c r="E750" t="s">
        <v>1144</v>
      </c>
      <c r="F750">
        <v>6</v>
      </c>
      <c r="G750">
        <f t="shared" si="11"/>
        <v>6</v>
      </c>
      <c r="I750" s="2">
        <v>1023.4</v>
      </c>
      <c r="J750">
        <v>549.4</v>
      </c>
      <c r="K750">
        <v>474</v>
      </c>
    </row>
    <row r="751" spans="1:12" x14ac:dyDescent="0.3">
      <c r="A751" t="s">
        <v>441</v>
      </c>
      <c r="B751">
        <v>250</v>
      </c>
      <c r="C751" t="s">
        <v>2379</v>
      </c>
      <c r="D751" t="s">
        <v>1119</v>
      </c>
      <c r="E751" t="s">
        <v>1133</v>
      </c>
      <c r="F751">
        <v>2</v>
      </c>
      <c r="G751">
        <f t="shared" si="11"/>
        <v>2</v>
      </c>
      <c r="I751">
        <v>376.35</v>
      </c>
      <c r="J751">
        <v>5.35</v>
      </c>
      <c r="K751">
        <v>237</v>
      </c>
      <c r="L751">
        <v>134</v>
      </c>
    </row>
    <row r="752" spans="1:12" x14ac:dyDescent="0.3">
      <c r="A752" t="s">
        <v>443</v>
      </c>
      <c r="B752">
        <v>500</v>
      </c>
      <c r="C752" t="s">
        <v>2380</v>
      </c>
      <c r="D752" t="s">
        <v>1119</v>
      </c>
      <c r="E752" t="s">
        <v>1148</v>
      </c>
      <c r="F752">
        <v>8</v>
      </c>
      <c r="G752">
        <f t="shared" si="11"/>
        <v>8</v>
      </c>
      <c r="I752" s="2">
        <v>1157.3</v>
      </c>
      <c r="J752">
        <v>233.3</v>
      </c>
      <c r="K752">
        <v>790</v>
      </c>
      <c r="L752">
        <v>134</v>
      </c>
    </row>
    <row r="753" spans="1:12" x14ac:dyDescent="0.3">
      <c r="A753" t="s">
        <v>444</v>
      </c>
      <c r="B753">
        <v>1000</v>
      </c>
      <c r="C753" t="s">
        <v>2381</v>
      </c>
      <c r="D753" t="s">
        <v>1119</v>
      </c>
      <c r="E753" t="s">
        <v>1148</v>
      </c>
      <c r="F753">
        <v>8</v>
      </c>
      <c r="G753">
        <f t="shared" si="11"/>
        <v>8</v>
      </c>
      <c r="I753" s="2">
        <v>1628.05</v>
      </c>
      <c r="J753">
        <v>704.05</v>
      </c>
      <c r="K753">
        <v>790</v>
      </c>
      <c r="L753">
        <v>134</v>
      </c>
    </row>
    <row r="754" spans="1:12" x14ac:dyDescent="0.3">
      <c r="A754" t="s">
        <v>445</v>
      </c>
      <c r="B754">
        <v>250</v>
      </c>
      <c r="C754" t="s">
        <v>2382</v>
      </c>
      <c r="D754" t="s">
        <v>1119</v>
      </c>
      <c r="E754" t="s">
        <v>1133</v>
      </c>
      <c r="F754">
        <v>2</v>
      </c>
      <c r="G754">
        <f t="shared" si="11"/>
        <v>2</v>
      </c>
      <c r="I754">
        <v>376.35</v>
      </c>
      <c r="J754">
        <v>5.35</v>
      </c>
      <c r="K754">
        <v>237</v>
      </c>
      <c r="L754">
        <v>134</v>
      </c>
    </row>
    <row r="755" spans="1:12" x14ac:dyDescent="0.3">
      <c r="A755" t="s">
        <v>447</v>
      </c>
      <c r="B755">
        <v>500</v>
      </c>
      <c r="C755" t="s">
        <v>2383</v>
      </c>
      <c r="D755" t="s">
        <v>1119</v>
      </c>
      <c r="E755" t="s">
        <v>1136</v>
      </c>
      <c r="F755">
        <v>4</v>
      </c>
      <c r="G755">
        <f t="shared" si="11"/>
        <v>4</v>
      </c>
      <c r="I755">
        <v>841.3</v>
      </c>
      <c r="J755">
        <v>233.3</v>
      </c>
      <c r="K755">
        <v>474</v>
      </c>
      <c r="L755">
        <v>134</v>
      </c>
    </row>
    <row r="756" spans="1:12" x14ac:dyDescent="0.3">
      <c r="A756" t="s">
        <v>448</v>
      </c>
      <c r="B756">
        <v>1000</v>
      </c>
      <c r="C756" t="s">
        <v>2384</v>
      </c>
      <c r="D756" t="s">
        <v>1119</v>
      </c>
      <c r="E756" t="s">
        <v>1148</v>
      </c>
      <c r="F756">
        <v>8</v>
      </c>
      <c r="G756">
        <f t="shared" si="11"/>
        <v>8</v>
      </c>
      <c r="I756" s="2">
        <v>1668.05</v>
      </c>
      <c r="J756">
        <v>744.05</v>
      </c>
      <c r="K756">
        <v>790</v>
      </c>
      <c r="L756">
        <v>134</v>
      </c>
    </row>
    <row r="757" spans="1:12" x14ac:dyDescent="0.3">
      <c r="A757" t="s">
        <v>451</v>
      </c>
      <c r="B757">
        <v>250</v>
      </c>
      <c r="C757" t="s">
        <v>2385</v>
      </c>
      <c r="D757" t="s">
        <v>1119</v>
      </c>
      <c r="E757" t="s">
        <v>1133</v>
      </c>
      <c r="F757">
        <v>2</v>
      </c>
      <c r="G757">
        <f t="shared" si="11"/>
        <v>2</v>
      </c>
      <c r="I757">
        <v>376.35</v>
      </c>
      <c r="J757">
        <v>5.35</v>
      </c>
      <c r="K757">
        <v>237</v>
      </c>
      <c r="L757">
        <v>134</v>
      </c>
    </row>
    <row r="758" spans="1:12" x14ac:dyDescent="0.3">
      <c r="A758" t="s">
        <v>452</v>
      </c>
      <c r="B758">
        <v>500</v>
      </c>
      <c r="C758" t="s">
        <v>2386</v>
      </c>
      <c r="D758" t="s">
        <v>1119</v>
      </c>
      <c r="E758" t="s">
        <v>1136</v>
      </c>
      <c r="F758">
        <v>4</v>
      </c>
      <c r="G758">
        <f t="shared" si="11"/>
        <v>4</v>
      </c>
      <c r="I758">
        <v>795.3</v>
      </c>
      <c r="J758">
        <v>187.3</v>
      </c>
      <c r="K758">
        <v>474</v>
      </c>
      <c r="L758">
        <v>134</v>
      </c>
    </row>
    <row r="759" spans="1:12" x14ac:dyDescent="0.3">
      <c r="A759" t="s">
        <v>453</v>
      </c>
      <c r="B759">
        <v>1000</v>
      </c>
      <c r="C759" t="s">
        <v>2387</v>
      </c>
      <c r="D759" t="s">
        <v>1119</v>
      </c>
      <c r="E759" t="s">
        <v>1148</v>
      </c>
      <c r="F759">
        <v>8</v>
      </c>
      <c r="G759">
        <f t="shared" si="11"/>
        <v>8</v>
      </c>
      <c r="I759" s="2">
        <v>1628.05</v>
      </c>
      <c r="J759">
        <v>704.05</v>
      </c>
      <c r="K759">
        <v>790</v>
      </c>
      <c r="L759">
        <v>134</v>
      </c>
    </row>
    <row r="760" spans="1:12" x14ac:dyDescent="0.3">
      <c r="A760" t="s">
        <v>454</v>
      </c>
      <c r="B760">
        <v>250</v>
      </c>
      <c r="C760" t="s">
        <v>2388</v>
      </c>
      <c r="D760" t="s">
        <v>1119</v>
      </c>
      <c r="E760" t="s">
        <v>1133</v>
      </c>
      <c r="F760">
        <v>2</v>
      </c>
      <c r="G760">
        <f t="shared" si="11"/>
        <v>2</v>
      </c>
      <c r="I760">
        <v>376.35</v>
      </c>
      <c r="J760">
        <v>5.35</v>
      </c>
      <c r="K760">
        <v>237</v>
      </c>
      <c r="L760">
        <v>134</v>
      </c>
    </row>
    <row r="761" spans="1:12" x14ac:dyDescent="0.3">
      <c r="A761" t="s">
        <v>455</v>
      </c>
      <c r="B761">
        <v>500</v>
      </c>
      <c r="C761" t="s">
        <v>2389</v>
      </c>
      <c r="D761" t="s">
        <v>1119</v>
      </c>
      <c r="E761" t="s">
        <v>1136</v>
      </c>
      <c r="F761">
        <v>4</v>
      </c>
      <c r="G761">
        <f t="shared" si="11"/>
        <v>4</v>
      </c>
      <c r="I761">
        <v>835.3</v>
      </c>
      <c r="J761">
        <v>227.3</v>
      </c>
      <c r="K761">
        <v>474</v>
      </c>
      <c r="L761">
        <v>134</v>
      </c>
    </row>
    <row r="762" spans="1:12" x14ac:dyDescent="0.3">
      <c r="A762" t="s">
        <v>456</v>
      </c>
      <c r="B762">
        <v>1000</v>
      </c>
      <c r="C762" t="s">
        <v>2390</v>
      </c>
      <c r="D762" t="s">
        <v>1119</v>
      </c>
      <c r="E762" t="s">
        <v>1148</v>
      </c>
      <c r="F762">
        <v>8</v>
      </c>
      <c r="G762">
        <f t="shared" si="11"/>
        <v>8</v>
      </c>
      <c r="I762" s="2">
        <v>1628.05</v>
      </c>
      <c r="J762">
        <v>704.05</v>
      </c>
      <c r="K762">
        <v>790</v>
      </c>
      <c r="L762">
        <v>134</v>
      </c>
    </row>
    <row r="763" spans="1:12" x14ac:dyDescent="0.3">
      <c r="A763" t="s">
        <v>545</v>
      </c>
      <c r="C763" t="s">
        <v>2391</v>
      </c>
      <c r="D763" t="s">
        <v>1119</v>
      </c>
      <c r="E763" t="s">
        <v>1127</v>
      </c>
      <c r="F763">
        <v>2.2999999999999998</v>
      </c>
      <c r="G763">
        <f t="shared" si="11"/>
        <v>2.4999999999999996</v>
      </c>
      <c r="I763">
        <v>474.05</v>
      </c>
      <c r="J763">
        <v>177.55</v>
      </c>
      <c r="K763">
        <v>197.5</v>
      </c>
      <c r="L763">
        <v>99</v>
      </c>
    </row>
    <row r="764" spans="1:12" x14ac:dyDescent="0.3">
      <c r="A764" t="s">
        <v>694</v>
      </c>
      <c r="C764" t="s">
        <v>2392</v>
      </c>
      <c r="D764" t="s">
        <v>1119</v>
      </c>
      <c r="E764" t="s">
        <v>1136</v>
      </c>
      <c r="F764">
        <v>4</v>
      </c>
      <c r="G764">
        <f t="shared" si="11"/>
        <v>4</v>
      </c>
      <c r="I764">
        <v>608.04999999999995</v>
      </c>
      <c r="J764">
        <v>193.05</v>
      </c>
      <c r="K764">
        <v>316</v>
      </c>
      <c r="L764">
        <v>99</v>
      </c>
    </row>
    <row r="765" spans="1:12" x14ac:dyDescent="0.3">
      <c r="A765" t="s">
        <v>606</v>
      </c>
      <c r="B765">
        <v>500</v>
      </c>
      <c r="C765" t="s">
        <v>2393</v>
      </c>
      <c r="D765" t="s">
        <v>1119</v>
      </c>
      <c r="E765" t="s">
        <v>1136</v>
      </c>
      <c r="F765">
        <v>4</v>
      </c>
      <c r="G765">
        <f t="shared" si="11"/>
        <v>4</v>
      </c>
      <c r="I765">
        <v>960.2</v>
      </c>
      <c r="J765">
        <v>352.2</v>
      </c>
      <c r="K765">
        <v>474</v>
      </c>
      <c r="L765">
        <v>134</v>
      </c>
    </row>
    <row r="766" spans="1:12" x14ac:dyDescent="0.3">
      <c r="A766" t="s">
        <v>607</v>
      </c>
      <c r="B766">
        <v>1000</v>
      </c>
      <c r="C766" t="s">
        <v>2394</v>
      </c>
      <c r="D766" t="s">
        <v>1119</v>
      </c>
      <c r="E766" t="s">
        <v>1144</v>
      </c>
      <c r="F766">
        <v>6</v>
      </c>
      <c r="G766">
        <f t="shared" si="11"/>
        <v>6</v>
      </c>
      <c r="I766" s="2">
        <v>1604.6</v>
      </c>
      <c r="J766">
        <v>838.6</v>
      </c>
      <c r="K766">
        <v>632</v>
      </c>
      <c r="L766">
        <v>134</v>
      </c>
    </row>
    <row r="767" spans="1:12" x14ac:dyDescent="0.3">
      <c r="A767" t="s">
        <v>608</v>
      </c>
      <c r="B767">
        <v>500</v>
      </c>
      <c r="C767" t="s">
        <v>2395</v>
      </c>
      <c r="D767" t="s">
        <v>1119</v>
      </c>
      <c r="E767" t="s">
        <v>1136</v>
      </c>
      <c r="F767">
        <v>4</v>
      </c>
      <c r="G767">
        <f t="shared" si="11"/>
        <v>4</v>
      </c>
      <c r="I767">
        <v>917.6</v>
      </c>
      <c r="J767">
        <v>309.60000000000002</v>
      </c>
      <c r="K767">
        <v>474</v>
      </c>
      <c r="L767">
        <v>134</v>
      </c>
    </row>
    <row r="768" spans="1:12" x14ac:dyDescent="0.3">
      <c r="A768" t="s">
        <v>609</v>
      </c>
      <c r="B768">
        <v>1000</v>
      </c>
      <c r="C768" t="s">
        <v>2396</v>
      </c>
      <c r="D768" t="s">
        <v>1119</v>
      </c>
      <c r="E768" t="s">
        <v>1148</v>
      </c>
      <c r="F768">
        <v>8</v>
      </c>
      <c r="G768">
        <f t="shared" si="11"/>
        <v>8</v>
      </c>
      <c r="I768" s="2">
        <v>1598.1</v>
      </c>
      <c r="J768">
        <v>674.1</v>
      </c>
      <c r="K768">
        <v>790</v>
      </c>
      <c r="L768">
        <v>134</v>
      </c>
    </row>
    <row r="769" spans="1:12" x14ac:dyDescent="0.3">
      <c r="A769" t="s">
        <v>858</v>
      </c>
      <c r="B769">
        <v>500</v>
      </c>
      <c r="C769" t="s">
        <v>2397</v>
      </c>
      <c r="D769" t="s">
        <v>1119</v>
      </c>
      <c r="E769" t="s">
        <v>1136</v>
      </c>
      <c r="F769">
        <v>4</v>
      </c>
      <c r="G769">
        <f t="shared" si="11"/>
        <v>4</v>
      </c>
      <c r="I769">
        <v>802.33</v>
      </c>
      <c r="J769">
        <v>227.25</v>
      </c>
      <c r="K769">
        <v>441.08</v>
      </c>
      <c r="L769">
        <v>134</v>
      </c>
    </row>
    <row r="770" spans="1:12" x14ac:dyDescent="0.3">
      <c r="A770" t="s">
        <v>859</v>
      </c>
      <c r="B770">
        <v>1000</v>
      </c>
      <c r="C770" t="s">
        <v>2399</v>
      </c>
      <c r="D770" t="s">
        <v>1119</v>
      </c>
      <c r="E770" t="s">
        <v>1148</v>
      </c>
      <c r="F770">
        <v>8</v>
      </c>
      <c r="G770">
        <f t="shared" si="11"/>
        <v>8</v>
      </c>
      <c r="I770" s="2">
        <v>1704.89</v>
      </c>
      <c r="J770">
        <v>761.15</v>
      </c>
      <c r="K770">
        <v>809.74</v>
      </c>
      <c r="L770">
        <v>134</v>
      </c>
    </row>
    <row r="771" spans="1:12" x14ac:dyDescent="0.3">
      <c r="A771" t="s">
        <v>921</v>
      </c>
      <c r="B771">
        <v>50</v>
      </c>
      <c r="C771" t="s">
        <v>2401</v>
      </c>
      <c r="D771" t="s">
        <v>1119</v>
      </c>
      <c r="E771" t="s">
        <v>1133</v>
      </c>
      <c r="F771">
        <v>2</v>
      </c>
      <c r="G771">
        <f t="shared" ref="G771:G834" si="12">(F771-INT(F771))*5/3+INT(F771)</f>
        <v>2</v>
      </c>
      <c r="I771">
        <v>339</v>
      </c>
      <c r="J771">
        <v>47</v>
      </c>
      <c r="K771">
        <v>158</v>
      </c>
      <c r="L771">
        <v>134</v>
      </c>
    </row>
    <row r="772" spans="1:12" x14ac:dyDescent="0.3">
      <c r="A772" t="s">
        <v>922</v>
      </c>
      <c r="B772">
        <v>250</v>
      </c>
      <c r="C772" t="s">
        <v>2402</v>
      </c>
      <c r="D772" t="s">
        <v>1119</v>
      </c>
      <c r="E772" t="s">
        <v>1133</v>
      </c>
      <c r="F772">
        <v>2</v>
      </c>
      <c r="G772">
        <f t="shared" si="12"/>
        <v>2</v>
      </c>
      <c r="I772">
        <v>297.8</v>
      </c>
      <c r="J772">
        <v>5.8</v>
      </c>
      <c r="K772">
        <v>158</v>
      </c>
      <c r="L772">
        <v>134</v>
      </c>
    </row>
    <row r="773" spans="1:12" x14ac:dyDescent="0.3">
      <c r="A773" t="s">
        <v>923</v>
      </c>
      <c r="B773" t="s">
        <v>919</v>
      </c>
      <c r="C773" t="s">
        <v>2403</v>
      </c>
      <c r="D773" t="s">
        <v>1119</v>
      </c>
      <c r="E773" t="s">
        <v>1133</v>
      </c>
      <c r="F773">
        <v>2</v>
      </c>
      <c r="G773">
        <f t="shared" si="12"/>
        <v>2</v>
      </c>
      <c r="I773">
        <v>297.8</v>
      </c>
      <c r="J773">
        <v>5.8</v>
      </c>
      <c r="K773">
        <v>158</v>
      </c>
      <c r="L773">
        <v>134</v>
      </c>
    </row>
    <row r="774" spans="1:12" x14ac:dyDescent="0.3">
      <c r="A774" t="s">
        <v>924</v>
      </c>
      <c r="B774">
        <v>500</v>
      </c>
      <c r="C774" t="s">
        <v>2404</v>
      </c>
      <c r="D774" t="s">
        <v>1119</v>
      </c>
      <c r="E774" t="s">
        <v>1136</v>
      </c>
      <c r="F774">
        <v>4</v>
      </c>
      <c r="G774">
        <f t="shared" si="12"/>
        <v>4</v>
      </c>
      <c r="I774">
        <v>670.75</v>
      </c>
      <c r="J774">
        <v>220.75</v>
      </c>
      <c r="K774">
        <v>316</v>
      </c>
      <c r="L774">
        <v>134</v>
      </c>
    </row>
    <row r="775" spans="1:12" x14ac:dyDescent="0.3">
      <c r="A775" t="s">
        <v>925</v>
      </c>
      <c r="B775">
        <v>1000</v>
      </c>
      <c r="C775" t="s">
        <v>2405</v>
      </c>
      <c r="D775" t="s">
        <v>1119</v>
      </c>
      <c r="E775" t="s">
        <v>1148</v>
      </c>
      <c r="F775">
        <v>8</v>
      </c>
      <c r="G775">
        <f t="shared" si="12"/>
        <v>8</v>
      </c>
      <c r="I775" s="2">
        <v>1573.15</v>
      </c>
      <c r="J775">
        <v>728.15</v>
      </c>
      <c r="K775">
        <v>711</v>
      </c>
      <c r="L775">
        <v>134</v>
      </c>
    </row>
    <row r="776" spans="1:12" x14ac:dyDescent="0.3">
      <c r="A776" t="s">
        <v>926</v>
      </c>
      <c r="B776">
        <v>2000</v>
      </c>
      <c r="C776" t="s">
        <v>2406</v>
      </c>
      <c r="D776" t="s">
        <v>1119</v>
      </c>
      <c r="E776" t="s">
        <v>1148</v>
      </c>
      <c r="F776">
        <v>8</v>
      </c>
      <c r="G776">
        <f t="shared" si="12"/>
        <v>8</v>
      </c>
      <c r="I776" s="2">
        <v>1602.15</v>
      </c>
      <c r="J776">
        <v>796.65</v>
      </c>
      <c r="K776">
        <v>671.5</v>
      </c>
      <c r="L776">
        <v>134</v>
      </c>
    </row>
    <row r="777" spans="1:12" x14ac:dyDescent="0.3">
      <c r="A777" t="s">
        <v>943</v>
      </c>
      <c r="B777">
        <v>50</v>
      </c>
      <c r="C777" t="s">
        <v>2407</v>
      </c>
      <c r="D777" t="s">
        <v>1119</v>
      </c>
      <c r="E777" t="s">
        <v>1133</v>
      </c>
      <c r="F777">
        <v>2</v>
      </c>
      <c r="G777">
        <f t="shared" si="12"/>
        <v>2</v>
      </c>
      <c r="I777">
        <v>292</v>
      </c>
      <c r="K777">
        <v>158</v>
      </c>
      <c r="L777">
        <v>134</v>
      </c>
    </row>
    <row r="778" spans="1:12" x14ac:dyDescent="0.3">
      <c r="A778" t="s">
        <v>944</v>
      </c>
      <c r="B778">
        <v>250</v>
      </c>
      <c r="C778" t="s">
        <v>2408</v>
      </c>
      <c r="D778" t="s">
        <v>1119</v>
      </c>
      <c r="E778" t="s">
        <v>1133</v>
      </c>
      <c r="F778">
        <v>2</v>
      </c>
      <c r="G778">
        <f t="shared" si="12"/>
        <v>2</v>
      </c>
      <c r="I778">
        <v>297.8</v>
      </c>
      <c r="J778">
        <v>5.8</v>
      </c>
      <c r="K778">
        <v>158</v>
      </c>
      <c r="L778">
        <v>134</v>
      </c>
    </row>
    <row r="779" spans="1:12" x14ac:dyDescent="0.3">
      <c r="A779" t="s">
        <v>945</v>
      </c>
      <c r="B779" t="s">
        <v>919</v>
      </c>
      <c r="C779" t="s">
        <v>2409</v>
      </c>
      <c r="D779" t="s">
        <v>1119</v>
      </c>
      <c r="E779" t="s">
        <v>1133</v>
      </c>
      <c r="F779">
        <v>2</v>
      </c>
      <c r="G779">
        <f t="shared" si="12"/>
        <v>2</v>
      </c>
      <c r="I779">
        <v>297.8</v>
      </c>
      <c r="J779">
        <v>5.8</v>
      </c>
      <c r="K779">
        <v>158</v>
      </c>
      <c r="L779">
        <v>134</v>
      </c>
    </row>
    <row r="780" spans="1:12" x14ac:dyDescent="0.3">
      <c r="A780" t="s">
        <v>946</v>
      </c>
      <c r="B780">
        <v>500</v>
      </c>
      <c r="C780" t="s">
        <v>2410</v>
      </c>
      <c r="D780" t="s">
        <v>1119</v>
      </c>
      <c r="E780" t="s">
        <v>1136</v>
      </c>
      <c r="F780">
        <v>4</v>
      </c>
      <c r="G780">
        <f t="shared" si="12"/>
        <v>4</v>
      </c>
      <c r="I780">
        <v>797.5</v>
      </c>
      <c r="J780">
        <v>347.5</v>
      </c>
      <c r="K780">
        <v>316</v>
      </c>
      <c r="L780">
        <v>134</v>
      </c>
    </row>
    <row r="781" spans="1:12" x14ac:dyDescent="0.3">
      <c r="A781" t="s">
        <v>947</v>
      </c>
      <c r="B781">
        <v>1000</v>
      </c>
      <c r="C781" t="s">
        <v>2411</v>
      </c>
      <c r="D781" t="s">
        <v>1119</v>
      </c>
      <c r="E781" t="s">
        <v>1148</v>
      </c>
      <c r="F781">
        <v>8</v>
      </c>
      <c r="G781">
        <f t="shared" si="12"/>
        <v>8</v>
      </c>
      <c r="I781" s="2">
        <v>1624.9</v>
      </c>
      <c r="J781">
        <v>858.9</v>
      </c>
      <c r="K781">
        <v>632</v>
      </c>
      <c r="L781">
        <v>134</v>
      </c>
    </row>
    <row r="782" spans="1:12" x14ac:dyDescent="0.3">
      <c r="A782" t="s">
        <v>948</v>
      </c>
      <c r="B782">
        <v>2000</v>
      </c>
      <c r="C782" t="s">
        <v>2412</v>
      </c>
      <c r="D782" t="s">
        <v>1119</v>
      </c>
      <c r="E782" t="s">
        <v>1148</v>
      </c>
      <c r="F782">
        <v>8</v>
      </c>
      <c r="G782">
        <f t="shared" si="12"/>
        <v>8</v>
      </c>
      <c r="I782" s="2">
        <v>1678.3</v>
      </c>
      <c r="J782">
        <v>872.8</v>
      </c>
      <c r="K782">
        <v>671.5</v>
      </c>
      <c r="L782">
        <v>134</v>
      </c>
    </row>
    <row r="783" spans="1:12" x14ac:dyDescent="0.3">
      <c r="A783" t="s">
        <v>2413</v>
      </c>
      <c r="C783" t="s">
        <v>2414</v>
      </c>
      <c r="D783" t="s">
        <v>1119</v>
      </c>
      <c r="E783" t="s">
        <v>1224</v>
      </c>
      <c r="F783">
        <v>1.3</v>
      </c>
      <c r="G783">
        <f t="shared" si="12"/>
        <v>1.5</v>
      </c>
      <c r="I783">
        <v>227.45</v>
      </c>
      <c r="J783">
        <v>108.95</v>
      </c>
      <c r="K783">
        <v>118.5</v>
      </c>
    </row>
    <row r="784" spans="1:12" x14ac:dyDescent="0.3">
      <c r="A784" t="s">
        <v>2415</v>
      </c>
      <c r="C784" t="s">
        <v>2416</v>
      </c>
      <c r="D784" t="s">
        <v>1119</v>
      </c>
      <c r="E784" t="s">
        <v>1229</v>
      </c>
      <c r="F784">
        <v>3</v>
      </c>
      <c r="G784">
        <f t="shared" si="12"/>
        <v>3</v>
      </c>
      <c r="I784">
        <v>539.76</v>
      </c>
      <c r="J784">
        <v>401.51</v>
      </c>
      <c r="K784">
        <v>138.25</v>
      </c>
    </row>
    <row r="785" spans="1:12" x14ac:dyDescent="0.3">
      <c r="A785" t="s">
        <v>1014</v>
      </c>
      <c r="C785" t="s">
        <v>2417</v>
      </c>
      <c r="D785" t="s">
        <v>1119</v>
      </c>
      <c r="E785" t="s">
        <v>1224</v>
      </c>
      <c r="F785">
        <v>1.3</v>
      </c>
      <c r="G785">
        <f t="shared" si="12"/>
        <v>1.5</v>
      </c>
      <c r="I785">
        <v>241.85</v>
      </c>
      <c r="J785">
        <v>24.35</v>
      </c>
      <c r="K785">
        <v>118.5</v>
      </c>
      <c r="L785">
        <v>99</v>
      </c>
    </row>
    <row r="786" spans="1:12" x14ac:dyDescent="0.3">
      <c r="A786" t="s">
        <v>1015</v>
      </c>
      <c r="C786" t="s">
        <v>2418</v>
      </c>
      <c r="D786" t="s">
        <v>1119</v>
      </c>
      <c r="E786" t="s">
        <v>1164</v>
      </c>
      <c r="F786">
        <v>3.3</v>
      </c>
      <c r="G786">
        <f t="shared" si="12"/>
        <v>3.4999999999999996</v>
      </c>
      <c r="I786">
        <v>625.35</v>
      </c>
      <c r="J786">
        <v>249.85</v>
      </c>
      <c r="K786">
        <v>276.5</v>
      </c>
      <c r="L786">
        <v>99</v>
      </c>
    </row>
    <row r="787" spans="1:12" x14ac:dyDescent="0.3">
      <c r="A787" t="s">
        <v>2419</v>
      </c>
      <c r="C787" t="s">
        <v>2420</v>
      </c>
      <c r="D787" t="s">
        <v>1119</v>
      </c>
      <c r="E787" t="s">
        <v>1150</v>
      </c>
      <c r="F787">
        <v>1</v>
      </c>
      <c r="G787">
        <f t="shared" si="12"/>
        <v>1</v>
      </c>
      <c r="I787">
        <v>103.35</v>
      </c>
      <c r="J787">
        <v>24.35</v>
      </c>
      <c r="K787">
        <v>79</v>
      </c>
    </row>
    <row r="788" spans="1:12" x14ac:dyDescent="0.3">
      <c r="A788" t="s">
        <v>2421</v>
      </c>
      <c r="C788" t="s">
        <v>2422</v>
      </c>
      <c r="D788" t="s">
        <v>1119</v>
      </c>
      <c r="E788" t="s">
        <v>1224</v>
      </c>
      <c r="F788">
        <v>1.3</v>
      </c>
      <c r="G788">
        <f t="shared" si="12"/>
        <v>1.5</v>
      </c>
      <c r="I788">
        <v>173.93</v>
      </c>
      <c r="J788">
        <v>29.1</v>
      </c>
      <c r="K788">
        <v>144.83000000000001</v>
      </c>
    </row>
    <row r="789" spans="1:12" x14ac:dyDescent="0.3">
      <c r="A789" t="s">
        <v>2423</v>
      </c>
      <c r="C789" t="s">
        <v>2424</v>
      </c>
      <c r="D789" t="s">
        <v>1119</v>
      </c>
      <c r="E789" t="s">
        <v>1150</v>
      </c>
      <c r="F789">
        <v>1</v>
      </c>
      <c r="G789">
        <f t="shared" si="12"/>
        <v>1</v>
      </c>
      <c r="I789">
        <v>265.35000000000002</v>
      </c>
      <c r="J789">
        <v>166.35</v>
      </c>
      <c r="L789">
        <v>99</v>
      </c>
    </row>
    <row r="790" spans="1:12" x14ac:dyDescent="0.3">
      <c r="A790" t="s">
        <v>2425</v>
      </c>
      <c r="C790" t="s">
        <v>2426</v>
      </c>
      <c r="D790" t="s">
        <v>1207</v>
      </c>
      <c r="E790" t="s">
        <v>1133</v>
      </c>
      <c r="F790">
        <v>2</v>
      </c>
      <c r="G790">
        <f t="shared" si="12"/>
        <v>2</v>
      </c>
      <c r="I790">
        <v>219</v>
      </c>
      <c r="J790">
        <v>219</v>
      </c>
    </row>
    <row r="791" spans="1:12" x14ac:dyDescent="0.3">
      <c r="A791" t="s">
        <v>2427</v>
      </c>
      <c r="C791" t="s">
        <v>2428</v>
      </c>
      <c r="D791" t="s">
        <v>1207</v>
      </c>
      <c r="E791" t="s">
        <v>1150</v>
      </c>
      <c r="F791">
        <v>1</v>
      </c>
      <c r="G791">
        <f t="shared" si="12"/>
        <v>1</v>
      </c>
    </row>
    <row r="792" spans="1:12" x14ac:dyDescent="0.3">
      <c r="A792" t="s">
        <v>339</v>
      </c>
      <c r="B792" t="s">
        <v>2429</v>
      </c>
      <c r="C792" t="s">
        <v>2430</v>
      </c>
      <c r="D792" t="s">
        <v>1119</v>
      </c>
      <c r="E792" t="s">
        <v>1133</v>
      </c>
      <c r="F792">
        <v>2</v>
      </c>
      <c r="G792">
        <f t="shared" si="12"/>
        <v>2</v>
      </c>
      <c r="I792">
        <v>498.35</v>
      </c>
      <c r="J792">
        <v>281.10000000000002</v>
      </c>
      <c r="K792">
        <v>217.25</v>
      </c>
    </row>
    <row r="793" spans="1:12" x14ac:dyDescent="0.3">
      <c r="A793" t="s">
        <v>340</v>
      </c>
      <c r="B793" t="s">
        <v>2431</v>
      </c>
      <c r="C793" t="s">
        <v>2432</v>
      </c>
      <c r="D793" t="s">
        <v>1119</v>
      </c>
      <c r="E793" t="s">
        <v>1229</v>
      </c>
      <c r="F793">
        <v>3</v>
      </c>
      <c r="G793">
        <f t="shared" si="12"/>
        <v>3</v>
      </c>
      <c r="I793">
        <v>660.75</v>
      </c>
      <c r="J793">
        <v>364.5</v>
      </c>
      <c r="K793">
        <v>296.25</v>
      </c>
    </row>
    <row r="794" spans="1:12" x14ac:dyDescent="0.3">
      <c r="A794" t="s">
        <v>342</v>
      </c>
      <c r="B794" t="s">
        <v>2429</v>
      </c>
      <c r="C794" t="s">
        <v>2433</v>
      </c>
      <c r="D794" t="s">
        <v>1119</v>
      </c>
      <c r="E794" t="s">
        <v>1133</v>
      </c>
      <c r="F794">
        <v>2</v>
      </c>
      <c r="G794">
        <f t="shared" si="12"/>
        <v>2</v>
      </c>
      <c r="I794">
        <v>466.85</v>
      </c>
      <c r="J794">
        <v>289.10000000000002</v>
      </c>
      <c r="K794">
        <v>177.75</v>
      </c>
    </row>
    <row r="795" spans="1:12" x14ac:dyDescent="0.3">
      <c r="A795" t="s">
        <v>343</v>
      </c>
      <c r="B795" t="s">
        <v>2431</v>
      </c>
      <c r="C795" t="s">
        <v>2434</v>
      </c>
      <c r="D795" t="s">
        <v>1119</v>
      </c>
      <c r="E795" t="s">
        <v>1229</v>
      </c>
      <c r="F795">
        <v>3</v>
      </c>
      <c r="G795">
        <f t="shared" si="12"/>
        <v>3</v>
      </c>
      <c r="I795">
        <v>608.85</v>
      </c>
      <c r="J795">
        <v>352.1</v>
      </c>
      <c r="K795">
        <v>256.75</v>
      </c>
    </row>
    <row r="796" spans="1:12" x14ac:dyDescent="0.3">
      <c r="A796" t="s">
        <v>856</v>
      </c>
      <c r="B796" t="s">
        <v>856</v>
      </c>
      <c r="C796" t="s">
        <v>2435</v>
      </c>
      <c r="D796" t="s">
        <v>1119</v>
      </c>
      <c r="E796" t="s">
        <v>1229</v>
      </c>
      <c r="F796">
        <v>3</v>
      </c>
      <c r="G796">
        <f t="shared" si="12"/>
        <v>3</v>
      </c>
      <c r="I796">
        <v>867.6</v>
      </c>
      <c r="J796">
        <v>472.35</v>
      </c>
      <c r="K796">
        <v>296.25</v>
      </c>
      <c r="L796">
        <v>99</v>
      </c>
    </row>
    <row r="797" spans="1:12" x14ac:dyDescent="0.3">
      <c r="A797" t="s">
        <v>857</v>
      </c>
      <c r="B797" t="s">
        <v>857</v>
      </c>
      <c r="C797" t="s">
        <v>2436</v>
      </c>
      <c r="D797" t="s">
        <v>1119</v>
      </c>
      <c r="E797" t="s">
        <v>1136</v>
      </c>
      <c r="F797">
        <v>4</v>
      </c>
      <c r="G797">
        <f t="shared" si="12"/>
        <v>4</v>
      </c>
      <c r="I797" s="2">
        <v>1526.1</v>
      </c>
      <c r="J797">
        <v>992.6</v>
      </c>
      <c r="K797">
        <v>434.5</v>
      </c>
      <c r="L797">
        <v>99</v>
      </c>
    </row>
    <row r="798" spans="1:12" x14ac:dyDescent="0.3">
      <c r="A798" t="s">
        <v>863</v>
      </c>
      <c r="B798" t="s">
        <v>2437</v>
      </c>
      <c r="C798" t="s">
        <v>2438</v>
      </c>
      <c r="D798" t="s">
        <v>1119</v>
      </c>
      <c r="E798" t="s">
        <v>1150</v>
      </c>
      <c r="F798">
        <v>1</v>
      </c>
      <c r="G798">
        <f t="shared" si="12"/>
        <v>1</v>
      </c>
      <c r="I798">
        <v>326.45</v>
      </c>
      <c r="J798">
        <v>188.2</v>
      </c>
      <c r="K798">
        <v>138.25</v>
      </c>
    </row>
    <row r="799" spans="1:12" x14ac:dyDescent="0.3">
      <c r="A799" t="s">
        <v>3158</v>
      </c>
      <c r="B799" t="s">
        <v>3179</v>
      </c>
      <c r="C799" t="s">
        <v>3180</v>
      </c>
      <c r="D799" t="s">
        <v>1119</v>
      </c>
      <c r="E799" t="s">
        <v>1224</v>
      </c>
      <c r="F799">
        <v>1.3</v>
      </c>
      <c r="G799">
        <f t="shared" si="12"/>
        <v>1.5</v>
      </c>
      <c r="I799">
        <v>384.65</v>
      </c>
      <c r="J799">
        <v>226.65</v>
      </c>
      <c r="K799">
        <v>158</v>
      </c>
    </row>
    <row r="800" spans="1:12" x14ac:dyDescent="0.3">
      <c r="A800" t="s">
        <v>3159</v>
      </c>
      <c r="B800" t="s">
        <v>3181</v>
      </c>
      <c r="C800" t="s">
        <v>3182</v>
      </c>
      <c r="D800" t="s">
        <v>1119</v>
      </c>
      <c r="E800" t="s">
        <v>1133</v>
      </c>
      <c r="F800">
        <v>2</v>
      </c>
      <c r="G800">
        <f t="shared" si="12"/>
        <v>2</v>
      </c>
      <c r="I800">
        <v>507.85</v>
      </c>
      <c r="J800">
        <v>330.1</v>
      </c>
      <c r="K800">
        <v>177.75</v>
      </c>
    </row>
    <row r="801" spans="1:12" x14ac:dyDescent="0.3">
      <c r="A801" t="s">
        <v>3160</v>
      </c>
      <c r="B801" t="s">
        <v>3183</v>
      </c>
      <c r="C801" t="s">
        <v>3184</v>
      </c>
      <c r="D801" t="s">
        <v>1119</v>
      </c>
      <c r="E801" t="s">
        <v>1229</v>
      </c>
      <c r="F801">
        <v>3</v>
      </c>
      <c r="G801">
        <f t="shared" si="12"/>
        <v>3</v>
      </c>
      <c r="I801" s="2">
        <v>1098.6500000000001</v>
      </c>
      <c r="J801">
        <v>782.65</v>
      </c>
      <c r="K801">
        <v>316</v>
      </c>
    </row>
    <row r="802" spans="1:12" x14ac:dyDescent="0.3">
      <c r="A802" t="s">
        <v>2439</v>
      </c>
      <c r="C802" t="s">
        <v>2440</v>
      </c>
      <c r="D802" t="s">
        <v>1126</v>
      </c>
      <c r="E802" t="s">
        <v>2441</v>
      </c>
      <c r="F802">
        <v>13</v>
      </c>
      <c r="G802">
        <f t="shared" si="12"/>
        <v>13</v>
      </c>
    </row>
    <row r="803" spans="1:12" x14ac:dyDescent="0.3">
      <c r="A803" t="s">
        <v>659</v>
      </c>
      <c r="B803" t="s">
        <v>576</v>
      </c>
      <c r="C803" t="s">
        <v>2442</v>
      </c>
      <c r="D803" t="s">
        <v>1119</v>
      </c>
      <c r="E803" t="s">
        <v>1136</v>
      </c>
      <c r="F803">
        <v>4</v>
      </c>
      <c r="G803">
        <f t="shared" si="12"/>
        <v>4</v>
      </c>
      <c r="I803" s="2">
        <v>1068.48</v>
      </c>
      <c r="J803">
        <v>627.15</v>
      </c>
      <c r="K803">
        <v>342.33</v>
      </c>
      <c r="L803">
        <v>99</v>
      </c>
    </row>
    <row r="804" spans="1:12" x14ac:dyDescent="0.3">
      <c r="A804" t="s">
        <v>660</v>
      </c>
      <c r="B804">
        <v>1000</v>
      </c>
      <c r="C804" t="s">
        <v>2443</v>
      </c>
      <c r="D804" t="s">
        <v>1119</v>
      </c>
      <c r="E804" t="s">
        <v>1178</v>
      </c>
      <c r="F804">
        <v>5</v>
      </c>
      <c r="G804">
        <f t="shared" si="12"/>
        <v>5</v>
      </c>
      <c r="I804" s="2">
        <v>2093.1799999999998</v>
      </c>
      <c r="J804" s="2">
        <v>1572.85</v>
      </c>
      <c r="K804">
        <v>421.33</v>
      </c>
      <c r="L804">
        <v>99</v>
      </c>
    </row>
    <row r="805" spans="1:12" x14ac:dyDescent="0.3">
      <c r="A805" t="s">
        <v>661</v>
      </c>
      <c r="B805">
        <v>2000</v>
      </c>
      <c r="C805" t="s">
        <v>2444</v>
      </c>
      <c r="D805" t="s">
        <v>1119</v>
      </c>
      <c r="E805" t="s">
        <v>1144</v>
      </c>
      <c r="F805">
        <v>6</v>
      </c>
      <c r="G805">
        <f t="shared" si="12"/>
        <v>6</v>
      </c>
      <c r="I805" s="2">
        <v>1595.58</v>
      </c>
      <c r="J805">
        <v>996.25</v>
      </c>
      <c r="K805">
        <v>500.33</v>
      </c>
      <c r="L805">
        <v>99</v>
      </c>
    </row>
    <row r="806" spans="1:12" x14ac:dyDescent="0.3">
      <c r="A806" t="s">
        <v>662</v>
      </c>
      <c r="B806" t="s">
        <v>576</v>
      </c>
      <c r="C806" t="s">
        <v>2445</v>
      </c>
      <c r="D806" t="s">
        <v>1119</v>
      </c>
      <c r="E806" t="s">
        <v>1136</v>
      </c>
      <c r="F806">
        <v>4</v>
      </c>
      <c r="G806">
        <f t="shared" si="12"/>
        <v>4</v>
      </c>
      <c r="I806" s="2">
        <v>1068.48</v>
      </c>
      <c r="J806">
        <v>627.15</v>
      </c>
      <c r="K806">
        <v>342.33</v>
      </c>
      <c r="L806">
        <v>99</v>
      </c>
    </row>
    <row r="807" spans="1:12" x14ac:dyDescent="0.3">
      <c r="A807" t="s">
        <v>663</v>
      </c>
      <c r="B807">
        <v>1000</v>
      </c>
      <c r="C807" t="s">
        <v>2446</v>
      </c>
      <c r="D807" t="s">
        <v>1119</v>
      </c>
      <c r="E807" t="s">
        <v>1178</v>
      </c>
      <c r="F807">
        <v>5</v>
      </c>
      <c r="G807">
        <f t="shared" si="12"/>
        <v>5</v>
      </c>
      <c r="I807" s="2">
        <v>1474.58</v>
      </c>
      <c r="J807">
        <v>954.25</v>
      </c>
      <c r="K807">
        <v>421.33</v>
      </c>
      <c r="L807">
        <v>99</v>
      </c>
    </row>
    <row r="808" spans="1:12" x14ac:dyDescent="0.3">
      <c r="A808" t="s">
        <v>666</v>
      </c>
      <c r="B808">
        <v>2000</v>
      </c>
      <c r="C808" t="s">
        <v>2447</v>
      </c>
      <c r="D808" t="s">
        <v>1119</v>
      </c>
      <c r="E808" t="s">
        <v>1144</v>
      </c>
      <c r="F808">
        <v>6</v>
      </c>
      <c r="G808">
        <f t="shared" si="12"/>
        <v>6</v>
      </c>
      <c r="I808" s="2">
        <v>1547.18</v>
      </c>
      <c r="J808">
        <v>947.85</v>
      </c>
      <c r="K808">
        <v>500.33</v>
      </c>
      <c r="L808">
        <v>99</v>
      </c>
    </row>
    <row r="809" spans="1:12" x14ac:dyDescent="0.3">
      <c r="A809" t="s">
        <v>667</v>
      </c>
      <c r="B809" t="s">
        <v>576</v>
      </c>
      <c r="C809" t="s">
        <v>2448</v>
      </c>
      <c r="D809" t="s">
        <v>1119</v>
      </c>
      <c r="E809" t="s">
        <v>1136</v>
      </c>
      <c r="F809">
        <v>4</v>
      </c>
      <c r="G809">
        <f t="shared" si="12"/>
        <v>4</v>
      </c>
      <c r="I809" s="2">
        <v>1068.48</v>
      </c>
      <c r="J809">
        <v>627.15</v>
      </c>
      <c r="K809">
        <v>342.33</v>
      </c>
      <c r="L809">
        <v>99</v>
      </c>
    </row>
    <row r="810" spans="1:12" x14ac:dyDescent="0.3">
      <c r="A810" t="s">
        <v>668</v>
      </c>
      <c r="B810">
        <v>1000</v>
      </c>
      <c r="C810" t="s">
        <v>2449</v>
      </c>
      <c r="D810" t="s">
        <v>1119</v>
      </c>
      <c r="E810" t="s">
        <v>1178</v>
      </c>
      <c r="F810">
        <v>5</v>
      </c>
      <c r="G810">
        <f t="shared" si="12"/>
        <v>5</v>
      </c>
      <c r="I810" s="2">
        <v>1474.58</v>
      </c>
      <c r="J810">
        <v>954.25</v>
      </c>
      <c r="K810">
        <v>421.33</v>
      </c>
      <c r="L810">
        <v>99</v>
      </c>
    </row>
    <row r="811" spans="1:12" x14ac:dyDescent="0.3">
      <c r="A811" t="s">
        <v>669</v>
      </c>
      <c r="B811">
        <v>2000</v>
      </c>
      <c r="C811" t="s">
        <v>2450</v>
      </c>
      <c r="D811" t="s">
        <v>1119</v>
      </c>
      <c r="E811" t="s">
        <v>1144</v>
      </c>
      <c r="F811">
        <v>6</v>
      </c>
      <c r="G811">
        <f t="shared" si="12"/>
        <v>6</v>
      </c>
      <c r="I811" s="2">
        <v>1595.58</v>
      </c>
      <c r="J811">
        <v>996.25</v>
      </c>
      <c r="K811">
        <v>500.33</v>
      </c>
      <c r="L811">
        <v>99</v>
      </c>
    </row>
    <row r="812" spans="1:12" x14ac:dyDescent="0.3">
      <c r="A812" t="s">
        <v>670</v>
      </c>
      <c r="B812" t="s">
        <v>576</v>
      </c>
      <c r="C812" t="s">
        <v>2451</v>
      </c>
      <c r="D812" t="s">
        <v>1119</v>
      </c>
      <c r="E812" t="s">
        <v>1136</v>
      </c>
      <c r="F812">
        <v>4</v>
      </c>
      <c r="G812">
        <f t="shared" si="12"/>
        <v>4</v>
      </c>
      <c r="I812" s="2">
        <v>1068.48</v>
      </c>
      <c r="J812">
        <v>627.15</v>
      </c>
      <c r="K812">
        <v>342.33</v>
      </c>
      <c r="L812">
        <v>99</v>
      </c>
    </row>
    <row r="813" spans="1:12" x14ac:dyDescent="0.3">
      <c r="A813" t="s">
        <v>676</v>
      </c>
      <c r="B813">
        <v>1000</v>
      </c>
      <c r="C813" t="s">
        <v>2452</v>
      </c>
      <c r="D813" t="s">
        <v>1119</v>
      </c>
      <c r="E813" t="s">
        <v>1178</v>
      </c>
      <c r="F813">
        <v>5</v>
      </c>
      <c r="G813">
        <f t="shared" si="12"/>
        <v>5</v>
      </c>
      <c r="I813" s="2">
        <v>1474.58</v>
      </c>
      <c r="J813">
        <v>954.25</v>
      </c>
      <c r="K813">
        <v>421.33</v>
      </c>
      <c r="L813">
        <v>99</v>
      </c>
    </row>
    <row r="814" spans="1:12" x14ac:dyDescent="0.3">
      <c r="A814" t="s">
        <v>677</v>
      </c>
      <c r="B814">
        <v>2000</v>
      </c>
      <c r="C814" t="s">
        <v>2453</v>
      </c>
      <c r="D814" t="s">
        <v>1119</v>
      </c>
      <c r="E814" t="s">
        <v>1144</v>
      </c>
      <c r="F814">
        <v>6</v>
      </c>
      <c r="G814">
        <f t="shared" si="12"/>
        <v>6</v>
      </c>
      <c r="I814" s="2">
        <v>1595.58</v>
      </c>
      <c r="J814">
        <v>996.25</v>
      </c>
      <c r="K814">
        <v>500.33</v>
      </c>
      <c r="L814">
        <v>99</v>
      </c>
    </row>
    <row r="815" spans="1:12" x14ac:dyDescent="0.3">
      <c r="A815" t="s">
        <v>678</v>
      </c>
      <c r="B815" t="s">
        <v>576</v>
      </c>
      <c r="C815" t="s">
        <v>2454</v>
      </c>
      <c r="D815" t="s">
        <v>1119</v>
      </c>
      <c r="E815" t="s">
        <v>1136</v>
      </c>
      <c r="F815">
        <v>4</v>
      </c>
      <c r="G815">
        <f t="shared" si="12"/>
        <v>4</v>
      </c>
      <c r="I815" s="2">
        <v>1068.48</v>
      </c>
      <c r="J815">
        <v>627.15</v>
      </c>
      <c r="K815">
        <v>342.33</v>
      </c>
      <c r="L815">
        <v>99</v>
      </c>
    </row>
    <row r="816" spans="1:12" x14ac:dyDescent="0.3">
      <c r="A816" t="s">
        <v>679</v>
      </c>
      <c r="B816">
        <v>1000</v>
      </c>
      <c r="C816" t="s">
        <v>2455</v>
      </c>
      <c r="D816" t="s">
        <v>1119</v>
      </c>
      <c r="E816" t="s">
        <v>1178</v>
      </c>
      <c r="F816">
        <v>5</v>
      </c>
      <c r="G816">
        <f t="shared" si="12"/>
        <v>5</v>
      </c>
      <c r="I816" s="2">
        <v>1474.58</v>
      </c>
      <c r="J816">
        <v>954.25</v>
      </c>
      <c r="K816">
        <v>421.33</v>
      </c>
      <c r="L816">
        <v>99</v>
      </c>
    </row>
    <row r="817" spans="1:12" x14ac:dyDescent="0.3">
      <c r="A817" t="s">
        <v>680</v>
      </c>
      <c r="B817">
        <v>2000</v>
      </c>
      <c r="C817" t="s">
        <v>2456</v>
      </c>
      <c r="D817" t="s">
        <v>1119</v>
      </c>
      <c r="E817" t="s">
        <v>1144</v>
      </c>
      <c r="F817">
        <v>6</v>
      </c>
      <c r="G817">
        <f t="shared" si="12"/>
        <v>6</v>
      </c>
      <c r="I817" s="2">
        <v>1943.58</v>
      </c>
      <c r="J817" s="2">
        <v>1344.25</v>
      </c>
      <c r="K817">
        <v>500.33</v>
      </c>
      <c r="L817">
        <v>99</v>
      </c>
    </row>
    <row r="818" spans="1:12" x14ac:dyDescent="0.3">
      <c r="A818" t="s">
        <v>681</v>
      </c>
      <c r="B818" t="s">
        <v>576</v>
      </c>
      <c r="C818" t="s">
        <v>2457</v>
      </c>
      <c r="D818" t="s">
        <v>1119</v>
      </c>
      <c r="E818" t="s">
        <v>1136</v>
      </c>
      <c r="F818">
        <v>4</v>
      </c>
      <c r="G818">
        <f t="shared" si="12"/>
        <v>4</v>
      </c>
      <c r="I818" s="2">
        <v>1068.48</v>
      </c>
      <c r="J818">
        <v>627.15</v>
      </c>
      <c r="K818">
        <v>342.33</v>
      </c>
      <c r="L818">
        <v>99</v>
      </c>
    </row>
    <row r="819" spans="1:12" x14ac:dyDescent="0.3">
      <c r="A819" t="s">
        <v>682</v>
      </c>
      <c r="B819">
        <v>1000</v>
      </c>
      <c r="C819" t="s">
        <v>2458</v>
      </c>
      <c r="D819" t="s">
        <v>1119</v>
      </c>
      <c r="E819" t="s">
        <v>1178</v>
      </c>
      <c r="F819">
        <v>5</v>
      </c>
      <c r="G819">
        <f t="shared" si="12"/>
        <v>5</v>
      </c>
      <c r="I819" s="2">
        <v>1474.58</v>
      </c>
      <c r="J819">
        <v>954.25</v>
      </c>
      <c r="K819">
        <v>421.33</v>
      </c>
      <c r="L819">
        <v>99</v>
      </c>
    </row>
    <row r="820" spans="1:12" x14ac:dyDescent="0.3">
      <c r="A820" t="s">
        <v>683</v>
      </c>
      <c r="B820">
        <v>2000</v>
      </c>
      <c r="C820" t="s">
        <v>2459</v>
      </c>
      <c r="D820" t="s">
        <v>1119</v>
      </c>
      <c r="E820" t="s">
        <v>1144</v>
      </c>
      <c r="F820">
        <v>6</v>
      </c>
      <c r="G820">
        <f t="shared" si="12"/>
        <v>6</v>
      </c>
      <c r="I820" s="2">
        <v>1595.58</v>
      </c>
      <c r="J820">
        <v>996.25</v>
      </c>
      <c r="K820">
        <v>500.33</v>
      </c>
      <c r="L820">
        <v>99</v>
      </c>
    </row>
    <row r="821" spans="1:12" x14ac:dyDescent="0.3">
      <c r="A821" t="s">
        <v>736</v>
      </c>
      <c r="C821" t="s">
        <v>2460</v>
      </c>
      <c r="D821" t="s">
        <v>1119</v>
      </c>
      <c r="E821" t="s">
        <v>1136</v>
      </c>
      <c r="F821">
        <v>4</v>
      </c>
      <c r="G821">
        <f t="shared" si="12"/>
        <v>4</v>
      </c>
      <c r="I821">
        <v>914.4</v>
      </c>
      <c r="J821">
        <v>499.4</v>
      </c>
      <c r="K821">
        <v>316</v>
      </c>
      <c r="L821">
        <v>99</v>
      </c>
    </row>
    <row r="822" spans="1:12" x14ac:dyDescent="0.3">
      <c r="A822" t="s">
        <v>737</v>
      </c>
      <c r="C822" t="s">
        <v>2461</v>
      </c>
      <c r="D822" t="s">
        <v>1119</v>
      </c>
      <c r="E822" t="s">
        <v>1178</v>
      </c>
      <c r="F822">
        <v>5</v>
      </c>
      <c r="G822">
        <f t="shared" si="12"/>
        <v>5</v>
      </c>
      <c r="I822" s="2">
        <v>1529.25</v>
      </c>
      <c r="J822" s="2">
        <v>1035.25</v>
      </c>
      <c r="K822">
        <v>395</v>
      </c>
      <c r="L822">
        <v>99</v>
      </c>
    </row>
    <row r="823" spans="1:12" x14ac:dyDescent="0.3">
      <c r="A823" t="s">
        <v>738</v>
      </c>
      <c r="C823" t="s">
        <v>2462</v>
      </c>
      <c r="D823" t="s">
        <v>1119</v>
      </c>
      <c r="E823" t="s">
        <v>1144</v>
      </c>
      <c r="F823">
        <v>6</v>
      </c>
      <c r="G823">
        <f t="shared" si="12"/>
        <v>6</v>
      </c>
      <c r="I823" s="2">
        <v>2126.25</v>
      </c>
      <c r="J823" s="2">
        <v>1553.25</v>
      </c>
      <c r="K823">
        <v>474</v>
      </c>
      <c r="L823">
        <v>99</v>
      </c>
    </row>
    <row r="824" spans="1:12" x14ac:dyDescent="0.3">
      <c r="A824" t="s">
        <v>2463</v>
      </c>
      <c r="C824" t="s">
        <v>2464</v>
      </c>
      <c r="D824" t="s">
        <v>1119</v>
      </c>
      <c r="E824" t="s">
        <v>1133</v>
      </c>
      <c r="F824">
        <v>2</v>
      </c>
      <c r="G824">
        <f t="shared" si="12"/>
        <v>2</v>
      </c>
      <c r="I824">
        <v>909.4</v>
      </c>
      <c r="J824">
        <v>593.4</v>
      </c>
      <c r="K824">
        <v>316</v>
      </c>
    </row>
    <row r="825" spans="1:12" x14ac:dyDescent="0.3">
      <c r="A825" t="s">
        <v>2465</v>
      </c>
      <c r="C825" t="s">
        <v>2466</v>
      </c>
      <c r="D825" t="s">
        <v>1119</v>
      </c>
      <c r="E825" t="s">
        <v>1136</v>
      </c>
      <c r="F825">
        <v>4</v>
      </c>
      <c r="G825">
        <f t="shared" si="12"/>
        <v>4</v>
      </c>
      <c r="I825" s="2">
        <v>1510.6</v>
      </c>
      <c r="J825" s="2">
        <v>1036.5999999999999</v>
      </c>
      <c r="K825">
        <v>474</v>
      </c>
    </row>
    <row r="826" spans="1:12" x14ac:dyDescent="0.3">
      <c r="A826" t="s">
        <v>2467</v>
      </c>
      <c r="C826" t="s">
        <v>2468</v>
      </c>
      <c r="D826" t="s">
        <v>1119</v>
      </c>
      <c r="E826" t="s">
        <v>1136</v>
      </c>
      <c r="F826">
        <v>4</v>
      </c>
      <c r="G826">
        <f t="shared" si="12"/>
        <v>4</v>
      </c>
      <c r="I826" s="2">
        <v>1822.4</v>
      </c>
      <c r="J826" s="2">
        <v>1269.4000000000001</v>
      </c>
      <c r="K826">
        <v>553</v>
      </c>
    </row>
    <row r="827" spans="1:12" x14ac:dyDescent="0.3">
      <c r="A827" t="s">
        <v>1</v>
      </c>
      <c r="B827" t="s">
        <v>576</v>
      </c>
      <c r="C827" t="s">
        <v>2469</v>
      </c>
      <c r="D827" t="s">
        <v>1119</v>
      </c>
      <c r="E827" t="s">
        <v>1136</v>
      </c>
      <c r="F827">
        <v>4</v>
      </c>
      <c r="G827">
        <f t="shared" si="12"/>
        <v>4</v>
      </c>
      <c r="I827">
        <v>879.85</v>
      </c>
      <c r="J827">
        <v>429.85</v>
      </c>
      <c r="K827">
        <v>316</v>
      </c>
      <c r="L827">
        <v>134</v>
      </c>
    </row>
    <row r="828" spans="1:12" x14ac:dyDescent="0.3">
      <c r="A828" t="s">
        <v>15</v>
      </c>
      <c r="B828" t="s">
        <v>1365</v>
      </c>
      <c r="C828" t="s">
        <v>2470</v>
      </c>
      <c r="D828" t="s">
        <v>1119</v>
      </c>
      <c r="E828" t="s">
        <v>1136</v>
      </c>
      <c r="F828">
        <v>4</v>
      </c>
      <c r="G828">
        <f t="shared" si="12"/>
        <v>4</v>
      </c>
      <c r="I828">
        <v>844.68</v>
      </c>
      <c r="J828">
        <v>368.35</v>
      </c>
      <c r="K828">
        <v>342.33</v>
      </c>
      <c r="L828">
        <v>134</v>
      </c>
    </row>
    <row r="829" spans="1:12" x14ac:dyDescent="0.3">
      <c r="A829" t="s">
        <v>621</v>
      </c>
      <c r="B829">
        <v>1000</v>
      </c>
      <c r="C829" t="s">
        <v>2471</v>
      </c>
      <c r="D829" t="s">
        <v>1119</v>
      </c>
      <c r="E829" t="s">
        <v>1148</v>
      </c>
      <c r="F829">
        <v>8</v>
      </c>
      <c r="G829">
        <f t="shared" si="12"/>
        <v>8</v>
      </c>
      <c r="I829" s="2">
        <v>1352.35</v>
      </c>
      <c r="J829">
        <v>546.85</v>
      </c>
      <c r="K829">
        <v>671.5</v>
      </c>
      <c r="L829">
        <v>134</v>
      </c>
    </row>
    <row r="830" spans="1:12" x14ac:dyDescent="0.3">
      <c r="A830" t="s">
        <v>622</v>
      </c>
      <c r="B830">
        <v>2000</v>
      </c>
      <c r="C830" t="s">
        <v>2472</v>
      </c>
      <c r="D830" t="s">
        <v>1119</v>
      </c>
      <c r="E830" t="s">
        <v>1148</v>
      </c>
      <c r="F830">
        <v>8</v>
      </c>
      <c r="G830">
        <f t="shared" si="12"/>
        <v>8</v>
      </c>
      <c r="I830" s="2">
        <v>2267.15</v>
      </c>
      <c r="J830" s="2">
        <v>1461.65</v>
      </c>
      <c r="K830">
        <v>671.5</v>
      </c>
      <c r="L830">
        <v>134</v>
      </c>
    </row>
    <row r="831" spans="1:12" x14ac:dyDescent="0.3">
      <c r="A831" t="s">
        <v>612</v>
      </c>
      <c r="C831" t="s">
        <v>2473</v>
      </c>
      <c r="D831" t="s">
        <v>1119</v>
      </c>
      <c r="E831" t="s">
        <v>1136</v>
      </c>
      <c r="F831">
        <v>4</v>
      </c>
      <c r="G831">
        <f t="shared" si="12"/>
        <v>4</v>
      </c>
      <c r="I831" s="2">
        <v>1002.55</v>
      </c>
      <c r="J831">
        <v>473.55</v>
      </c>
      <c r="K831">
        <v>395</v>
      </c>
      <c r="L831">
        <v>134</v>
      </c>
    </row>
    <row r="832" spans="1:12" x14ac:dyDescent="0.3">
      <c r="A832" t="s">
        <v>613</v>
      </c>
      <c r="C832" t="s">
        <v>2474</v>
      </c>
      <c r="D832" t="s">
        <v>1119</v>
      </c>
      <c r="E832" t="s">
        <v>1148</v>
      </c>
      <c r="F832">
        <v>8</v>
      </c>
      <c r="G832">
        <f t="shared" si="12"/>
        <v>8</v>
      </c>
      <c r="I832" s="2">
        <v>1499.05</v>
      </c>
      <c r="J832">
        <v>654.04999999999995</v>
      </c>
      <c r="K832">
        <v>711</v>
      </c>
      <c r="L832">
        <v>134</v>
      </c>
    </row>
    <row r="833" spans="1:12" x14ac:dyDescent="0.3">
      <c r="A833" t="s">
        <v>614</v>
      </c>
      <c r="C833" t="s">
        <v>2475</v>
      </c>
      <c r="D833" t="s">
        <v>1119</v>
      </c>
      <c r="E833" t="s">
        <v>1148</v>
      </c>
      <c r="F833">
        <v>8</v>
      </c>
      <c r="G833">
        <f t="shared" si="12"/>
        <v>8</v>
      </c>
      <c r="I833" s="2">
        <v>2126.35</v>
      </c>
      <c r="J833" s="2">
        <v>1281.3499999999999</v>
      </c>
      <c r="K833">
        <v>711</v>
      </c>
      <c r="L833">
        <v>134</v>
      </c>
    </row>
    <row r="834" spans="1:12" x14ac:dyDescent="0.3">
      <c r="A834" t="s">
        <v>696</v>
      </c>
      <c r="B834" t="s">
        <v>577</v>
      </c>
      <c r="C834" t="s">
        <v>2476</v>
      </c>
      <c r="D834" t="s">
        <v>1119</v>
      </c>
      <c r="E834" t="s">
        <v>1148</v>
      </c>
      <c r="F834">
        <v>8</v>
      </c>
      <c r="G834">
        <f t="shared" si="12"/>
        <v>8</v>
      </c>
      <c r="I834" s="2">
        <v>1708.3</v>
      </c>
      <c r="J834">
        <v>843.55</v>
      </c>
      <c r="K834">
        <v>730.75</v>
      </c>
      <c r="L834">
        <v>134</v>
      </c>
    </row>
    <row r="835" spans="1:12" x14ac:dyDescent="0.3">
      <c r="A835" t="s">
        <v>697</v>
      </c>
      <c r="B835" t="s">
        <v>578</v>
      </c>
      <c r="C835" t="s">
        <v>2478</v>
      </c>
      <c r="D835" t="s">
        <v>1119</v>
      </c>
      <c r="E835" t="s">
        <v>1148</v>
      </c>
      <c r="F835">
        <v>8</v>
      </c>
      <c r="G835">
        <f t="shared" ref="G835:G898" si="13">(F835-INT(F835))*5/3+INT(F835)</f>
        <v>8</v>
      </c>
      <c r="I835" s="2">
        <v>2537.8000000000002</v>
      </c>
      <c r="J835" s="2">
        <v>1673.05</v>
      </c>
      <c r="K835">
        <v>730.75</v>
      </c>
      <c r="L835">
        <v>134</v>
      </c>
    </row>
    <row r="836" spans="1:12" x14ac:dyDescent="0.3">
      <c r="A836" t="s">
        <v>2479</v>
      </c>
      <c r="B836" t="s">
        <v>577</v>
      </c>
      <c r="C836" t="s">
        <v>2480</v>
      </c>
      <c r="D836" t="s">
        <v>1119</v>
      </c>
      <c r="E836" t="s">
        <v>2477</v>
      </c>
      <c r="F836">
        <v>2.0499999999999998</v>
      </c>
      <c r="G836">
        <f t="shared" si="13"/>
        <v>2.083333333333333</v>
      </c>
      <c r="I836" s="2">
        <v>1091.3</v>
      </c>
      <c r="J836">
        <v>893.55</v>
      </c>
      <c r="K836">
        <v>98.75</v>
      </c>
      <c r="L836">
        <v>99</v>
      </c>
    </row>
    <row r="837" spans="1:12" x14ac:dyDescent="0.3">
      <c r="A837" t="s">
        <v>2481</v>
      </c>
      <c r="B837" t="s">
        <v>578</v>
      </c>
      <c r="C837" t="s">
        <v>2482</v>
      </c>
      <c r="D837" t="s">
        <v>1119</v>
      </c>
      <c r="E837" t="s">
        <v>2477</v>
      </c>
      <c r="F837">
        <v>2.0499999999999998</v>
      </c>
      <c r="G837">
        <f t="shared" si="13"/>
        <v>2.083333333333333</v>
      </c>
      <c r="I837" s="2">
        <v>1982.3</v>
      </c>
      <c r="J837" s="2">
        <v>1784.55</v>
      </c>
      <c r="K837">
        <v>98.75</v>
      </c>
      <c r="L837">
        <v>99</v>
      </c>
    </row>
    <row r="838" spans="1:12" x14ac:dyDescent="0.3">
      <c r="A838" t="s">
        <v>18</v>
      </c>
      <c r="B838" t="s">
        <v>1367</v>
      </c>
      <c r="C838" t="s">
        <v>2483</v>
      </c>
      <c r="D838" t="s">
        <v>1119</v>
      </c>
      <c r="E838" t="s">
        <v>1148</v>
      </c>
      <c r="F838">
        <v>8</v>
      </c>
      <c r="G838">
        <f t="shared" si="13"/>
        <v>8</v>
      </c>
      <c r="I838" s="2">
        <v>1529.88</v>
      </c>
      <c r="J838">
        <v>737.55</v>
      </c>
      <c r="K838">
        <v>658.33</v>
      </c>
      <c r="L838">
        <v>134</v>
      </c>
    </row>
    <row r="839" spans="1:12" x14ac:dyDescent="0.3">
      <c r="A839" t="s">
        <v>700</v>
      </c>
      <c r="B839" t="s">
        <v>578</v>
      </c>
      <c r="C839" t="s">
        <v>2484</v>
      </c>
      <c r="D839" t="s">
        <v>1119</v>
      </c>
      <c r="E839" t="s">
        <v>1148</v>
      </c>
      <c r="F839">
        <v>8</v>
      </c>
      <c r="G839">
        <f t="shared" si="13"/>
        <v>8</v>
      </c>
      <c r="I839" s="2">
        <v>2429.6</v>
      </c>
      <c r="J839" s="2">
        <v>1663.6</v>
      </c>
      <c r="K839">
        <v>632</v>
      </c>
      <c r="L839">
        <v>134</v>
      </c>
    </row>
    <row r="840" spans="1:12" x14ac:dyDescent="0.3">
      <c r="A840" t="s">
        <v>705</v>
      </c>
      <c r="B840" t="s">
        <v>1365</v>
      </c>
      <c r="C840" t="s">
        <v>2485</v>
      </c>
      <c r="D840" t="s">
        <v>1119</v>
      </c>
      <c r="E840" t="s">
        <v>1136</v>
      </c>
      <c r="F840">
        <v>4</v>
      </c>
      <c r="G840">
        <f t="shared" si="13"/>
        <v>4</v>
      </c>
      <c r="I840" s="2">
        <v>1059.8499999999999</v>
      </c>
      <c r="J840">
        <v>570.35</v>
      </c>
      <c r="K840">
        <v>355.5</v>
      </c>
      <c r="L840">
        <v>134</v>
      </c>
    </row>
    <row r="841" spans="1:12" x14ac:dyDescent="0.3">
      <c r="A841" t="s">
        <v>706</v>
      </c>
      <c r="B841" t="s">
        <v>1367</v>
      </c>
      <c r="C841" t="s">
        <v>2487</v>
      </c>
      <c r="D841" t="s">
        <v>1119</v>
      </c>
      <c r="E841" t="s">
        <v>1148</v>
      </c>
      <c r="F841">
        <v>8</v>
      </c>
      <c r="G841">
        <f t="shared" si="13"/>
        <v>8</v>
      </c>
      <c r="I841" s="2">
        <v>1867.35</v>
      </c>
      <c r="J841" s="2">
        <v>1061.8499999999999</v>
      </c>
      <c r="K841">
        <v>671.5</v>
      </c>
      <c r="L841">
        <v>134</v>
      </c>
    </row>
    <row r="842" spans="1:12" x14ac:dyDescent="0.3">
      <c r="A842" t="s">
        <v>707</v>
      </c>
      <c r="B842" t="s">
        <v>1369</v>
      </c>
      <c r="C842" t="s">
        <v>2488</v>
      </c>
      <c r="D842" t="s">
        <v>1119</v>
      </c>
      <c r="E842" t="s">
        <v>1148</v>
      </c>
      <c r="F842">
        <v>8</v>
      </c>
      <c r="G842">
        <f t="shared" si="13"/>
        <v>8</v>
      </c>
      <c r="I842" s="2">
        <v>2525.85</v>
      </c>
      <c r="J842" s="2">
        <v>1720.35</v>
      </c>
      <c r="K842">
        <v>671.5</v>
      </c>
      <c r="L842">
        <v>134</v>
      </c>
    </row>
    <row r="843" spans="1:12" x14ac:dyDescent="0.3">
      <c r="A843" t="s">
        <v>710</v>
      </c>
      <c r="B843" t="s">
        <v>576</v>
      </c>
      <c r="C843" t="s">
        <v>2489</v>
      </c>
      <c r="D843" t="s">
        <v>1119</v>
      </c>
      <c r="E843" t="s">
        <v>1136</v>
      </c>
      <c r="F843">
        <v>4</v>
      </c>
      <c r="G843">
        <f t="shared" si="13"/>
        <v>4</v>
      </c>
      <c r="I843">
        <v>642.6</v>
      </c>
      <c r="J843">
        <v>192.6</v>
      </c>
      <c r="K843">
        <v>316</v>
      </c>
      <c r="L843">
        <v>134</v>
      </c>
    </row>
    <row r="844" spans="1:12" x14ac:dyDescent="0.3">
      <c r="A844" t="s">
        <v>711</v>
      </c>
      <c r="B844" t="s">
        <v>577</v>
      </c>
      <c r="C844" t="s">
        <v>2491</v>
      </c>
      <c r="D844" t="s">
        <v>1119</v>
      </c>
      <c r="E844" t="s">
        <v>1148</v>
      </c>
      <c r="F844">
        <v>8</v>
      </c>
      <c r="G844">
        <f t="shared" si="13"/>
        <v>8</v>
      </c>
      <c r="I844" s="2">
        <v>1892.8</v>
      </c>
      <c r="J844" s="2">
        <v>1126.8</v>
      </c>
      <c r="K844">
        <v>632</v>
      </c>
      <c r="L844">
        <v>134</v>
      </c>
    </row>
    <row r="845" spans="1:12" x14ac:dyDescent="0.3">
      <c r="A845" t="s">
        <v>712</v>
      </c>
      <c r="B845" t="s">
        <v>578</v>
      </c>
      <c r="C845" t="s">
        <v>2492</v>
      </c>
      <c r="D845" t="s">
        <v>1119</v>
      </c>
      <c r="E845" t="s">
        <v>1148</v>
      </c>
      <c r="F845">
        <v>8</v>
      </c>
      <c r="G845">
        <f t="shared" si="13"/>
        <v>8</v>
      </c>
      <c r="I845" s="2">
        <v>1931.05</v>
      </c>
      <c r="J845" s="2">
        <v>1165.05</v>
      </c>
      <c r="K845">
        <v>632</v>
      </c>
      <c r="L845">
        <v>134</v>
      </c>
    </row>
    <row r="846" spans="1:12" x14ac:dyDescent="0.3">
      <c r="A846" t="s">
        <v>714</v>
      </c>
      <c r="B846" t="s">
        <v>576</v>
      </c>
      <c r="C846" t="s">
        <v>2493</v>
      </c>
      <c r="D846" t="s">
        <v>1119</v>
      </c>
      <c r="E846" t="s">
        <v>1136</v>
      </c>
      <c r="F846">
        <v>4</v>
      </c>
      <c r="G846">
        <f t="shared" si="13"/>
        <v>4</v>
      </c>
      <c r="I846">
        <v>642.6</v>
      </c>
      <c r="J846">
        <v>192.6</v>
      </c>
      <c r="K846">
        <v>316</v>
      </c>
      <c r="L846">
        <v>134</v>
      </c>
    </row>
    <row r="847" spans="1:12" x14ac:dyDescent="0.3">
      <c r="A847" t="s">
        <v>19</v>
      </c>
      <c r="B847" t="s">
        <v>1369</v>
      </c>
      <c r="C847" t="s">
        <v>2494</v>
      </c>
      <c r="D847" t="s">
        <v>1119</v>
      </c>
      <c r="E847" t="s">
        <v>1148</v>
      </c>
      <c r="F847">
        <v>8</v>
      </c>
      <c r="G847">
        <f t="shared" si="13"/>
        <v>8</v>
      </c>
      <c r="I847" s="2">
        <v>2354.38</v>
      </c>
      <c r="J847" s="2">
        <v>1562.05</v>
      </c>
      <c r="K847">
        <v>658.33</v>
      </c>
      <c r="L847">
        <v>134</v>
      </c>
    </row>
    <row r="848" spans="1:12" x14ac:dyDescent="0.3">
      <c r="A848" t="s">
        <v>715</v>
      </c>
      <c r="B848" t="s">
        <v>577</v>
      </c>
      <c r="C848" t="s">
        <v>2495</v>
      </c>
      <c r="D848" t="s">
        <v>1119</v>
      </c>
      <c r="E848" t="s">
        <v>1148</v>
      </c>
      <c r="F848">
        <v>8</v>
      </c>
      <c r="G848">
        <f t="shared" si="13"/>
        <v>8</v>
      </c>
      <c r="I848" s="2">
        <v>1760.8</v>
      </c>
      <c r="J848">
        <v>994.8</v>
      </c>
      <c r="K848">
        <v>632</v>
      </c>
      <c r="L848">
        <v>134</v>
      </c>
    </row>
    <row r="849" spans="1:12" x14ac:dyDescent="0.3">
      <c r="A849" t="s">
        <v>716</v>
      </c>
      <c r="B849" t="s">
        <v>578</v>
      </c>
      <c r="C849" t="s">
        <v>2496</v>
      </c>
      <c r="D849" t="s">
        <v>1119</v>
      </c>
      <c r="E849" t="s">
        <v>1148</v>
      </c>
      <c r="F849">
        <v>8</v>
      </c>
      <c r="G849">
        <f t="shared" si="13"/>
        <v>8</v>
      </c>
      <c r="I849" s="2">
        <v>1799.05</v>
      </c>
      <c r="J849" s="2">
        <v>1033.05</v>
      </c>
      <c r="K849">
        <v>632</v>
      </c>
      <c r="L849">
        <v>134</v>
      </c>
    </row>
    <row r="850" spans="1:12" x14ac:dyDescent="0.3">
      <c r="A850" t="s">
        <v>721</v>
      </c>
      <c r="B850" t="s">
        <v>576</v>
      </c>
      <c r="C850" t="s">
        <v>2497</v>
      </c>
      <c r="D850" t="s">
        <v>1119</v>
      </c>
      <c r="E850" t="s">
        <v>1136</v>
      </c>
      <c r="F850">
        <v>4</v>
      </c>
      <c r="G850">
        <f t="shared" si="13"/>
        <v>4</v>
      </c>
      <c r="I850">
        <v>829.15</v>
      </c>
      <c r="J850">
        <v>379.15</v>
      </c>
      <c r="K850">
        <v>316</v>
      </c>
      <c r="L850">
        <v>134</v>
      </c>
    </row>
    <row r="851" spans="1:12" x14ac:dyDescent="0.3">
      <c r="A851" t="s">
        <v>722</v>
      </c>
      <c r="B851" t="s">
        <v>577</v>
      </c>
      <c r="C851" t="s">
        <v>2498</v>
      </c>
      <c r="D851" t="s">
        <v>1119</v>
      </c>
      <c r="E851" t="s">
        <v>1148</v>
      </c>
      <c r="F851">
        <v>8</v>
      </c>
      <c r="G851">
        <f t="shared" si="13"/>
        <v>8</v>
      </c>
      <c r="I851" s="2">
        <v>1758.88</v>
      </c>
      <c r="J851">
        <v>927.05</v>
      </c>
      <c r="K851">
        <v>697.83</v>
      </c>
      <c r="L851">
        <v>134</v>
      </c>
    </row>
    <row r="852" spans="1:12" x14ac:dyDescent="0.3">
      <c r="A852" t="s">
        <v>723</v>
      </c>
      <c r="B852" t="s">
        <v>578</v>
      </c>
      <c r="C852" t="s">
        <v>2499</v>
      </c>
      <c r="D852" t="s">
        <v>1119</v>
      </c>
      <c r="E852" t="s">
        <v>1148</v>
      </c>
      <c r="F852">
        <v>8</v>
      </c>
      <c r="G852">
        <f t="shared" si="13"/>
        <v>8</v>
      </c>
      <c r="I852" s="2">
        <v>2569.88</v>
      </c>
      <c r="J852" s="2">
        <v>1738.05</v>
      </c>
      <c r="K852">
        <v>697.83</v>
      </c>
      <c r="L852">
        <v>134</v>
      </c>
    </row>
    <row r="853" spans="1:12" x14ac:dyDescent="0.3">
      <c r="A853" t="s">
        <v>724</v>
      </c>
      <c r="B853" t="s">
        <v>576</v>
      </c>
      <c r="C853" t="s">
        <v>2501</v>
      </c>
      <c r="D853" t="s">
        <v>1119</v>
      </c>
      <c r="E853" t="s">
        <v>1136</v>
      </c>
      <c r="F853">
        <v>4</v>
      </c>
      <c r="G853">
        <f t="shared" si="13"/>
        <v>4</v>
      </c>
      <c r="I853">
        <v>829.15</v>
      </c>
      <c r="J853">
        <v>379.15</v>
      </c>
      <c r="K853">
        <v>316</v>
      </c>
      <c r="L853">
        <v>134</v>
      </c>
    </row>
    <row r="854" spans="1:12" x14ac:dyDescent="0.3">
      <c r="A854" t="s">
        <v>725</v>
      </c>
      <c r="B854" t="s">
        <v>577</v>
      </c>
      <c r="C854" t="s">
        <v>2502</v>
      </c>
      <c r="D854" t="s">
        <v>1119</v>
      </c>
      <c r="E854" t="s">
        <v>1148</v>
      </c>
      <c r="F854">
        <v>8</v>
      </c>
      <c r="G854">
        <f t="shared" si="13"/>
        <v>8</v>
      </c>
      <c r="I854" s="2">
        <v>1758.88</v>
      </c>
      <c r="J854">
        <v>927.05</v>
      </c>
      <c r="K854">
        <v>697.83</v>
      </c>
      <c r="L854">
        <v>134</v>
      </c>
    </row>
    <row r="855" spans="1:12" x14ac:dyDescent="0.3">
      <c r="A855" t="s">
        <v>726</v>
      </c>
      <c r="B855" t="s">
        <v>578</v>
      </c>
      <c r="C855" t="s">
        <v>2503</v>
      </c>
      <c r="D855" t="s">
        <v>1119</v>
      </c>
      <c r="E855" t="s">
        <v>1148</v>
      </c>
      <c r="F855">
        <v>8</v>
      </c>
      <c r="G855">
        <f t="shared" si="13"/>
        <v>8</v>
      </c>
      <c r="I855" s="2">
        <v>2569.88</v>
      </c>
      <c r="J855" s="2">
        <v>1738.05</v>
      </c>
      <c r="K855">
        <v>697.83</v>
      </c>
      <c r="L855">
        <v>134</v>
      </c>
    </row>
    <row r="856" spans="1:12" x14ac:dyDescent="0.3">
      <c r="A856" t="s">
        <v>727</v>
      </c>
      <c r="B856" t="s">
        <v>576</v>
      </c>
      <c r="C856" t="s">
        <v>2504</v>
      </c>
      <c r="D856" t="s">
        <v>1119</v>
      </c>
      <c r="E856" t="s">
        <v>1136</v>
      </c>
      <c r="F856">
        <v>4</v>
      </c>
      <c r="G856">
        <f t="shared" si="13"/>
        <v>4</v>
      </c>
      <c r="I856">
        <v>829.15</v>
      </c>
      <c r="J856">
        <v>379.15</v>
      </c>
      <c r="K856">
        <v>316</v>
      </c>
      <c r="L856">
        <v>134</v>
      </c>
    </row>
    <row r="857" spans="1:12" x14ac:dyDescent="0.3">
      <c r="A857" t="s">
        <v>728</v>
      </c>
      <c r="B857" t="s">
        <v>577</v>
      </c>
      <c r="C857" t="s">
        <v>2505</v>
      </c>
      <c r="D857" t="s">
        <v>1119</v>
      </c>
      <c r="E857" t="s">
        <v>1148</v>
      </c>
      <c r="F857">
        <v>8</v>
      </c>
      <c r="G857">
        <f t="shared" si="13"/>
        <v>8</v>
      </c>
      <c r="I857" s="2">
        <v>1758.88</v>
      </c>
      <c r="J857">
        <v>927.05</v>
      </c>
      <c r="K857">
        <v>697.83</v>
      </c>
      <c r="L857">
        <v>134</v>
      </c>
    </row>
    <row r="858" spans="1:12" x14ac:dyDescent="0.3">
      <c r="A858" t="s">
        <v>21</v>
      </c>
      <c r="B858" t="s">
        <v>576</v>
      </c>
      <c r="C858" t="s">
        <v>2506</v>
      </c>
      <c r="D858" t="s">
        <v>1119</v>
      </c>
      <c r="E858" t="s">
        <v>1136</v>
      </c>
      <c r="F858">
        <v>4</v>
      </c>
      <c r="G858">
        <f t="shared" si="13"/>
        <v>4</v>
      </c>
      <c r="I858" s="2">
        <v>1072.55</v>
      </c>
      <c r="J858">
        <v>583.04999999999995</v>
      </c>
      <c r="K858">
        <v>355.5</v>
      </c>
      <c r="L858">
        <v>134</v>
      </c>
    </row>
    <row r="859" spans="1:12" x14ac:dyDescent="0.3">
      <c r="A859" t="s">
        <v>729</v>
      </c>
      <c r="B859" t="s">
        <v>578</v>
      </c>
      <c r="C859" t="s">
        <v>2507</v>
      </c>
      <c r="D859" t="s">
        <v>1119</v>
      </c>
      <c r="E859" t="s">
        <v>1148</v>
      </c>
      <c r="F859">
        <v>8</v>
      </c>
      <c r="G859">
        <f t="shared" si="13"/>
        <v>8</v>
      </c>
      <c r="I859" s="2">
        <v>2569.88</v>
      </c>
      <c r="J859" s="2">
        <v>1738.05</v>
      </c>
      <c r="K859">
        <v>697.83</v>
      </c>
      <c r="L859">
        <v>134</v>
      </c>
    </row>
    <row r="860" spans="1:12" x14ac:dyDescent="0.3">
      <c r="A860" t="s">
        <v>730</v>
      </c>
      <c r="B860" t="s">
        <v>576</v>
      </c>
      <c r="C860" t="s">
        <v>2508</v>
      </c>
      <c r="D860" t="s">
        <v>1119</v>
      </c>
      <c r="E860" t="s">
        <v>1148</v>
      </c>
      <c r="F860">
        <v>8</v>
      </c>
      <c r="G860">
        <f t="shared" si="13"/>
        <v>8</v>
      </c>
      <c r="I860" s="2">
        <v>1145.1500000000001</v>
      </c>
      <c r="J860">
        <v>379.15</v>
      </c>
      <c r="K860">
        <v>632</v>
      </c>
      <c r="L860">
        <v>134</v>
      </c>
    </row>
    <row r="861" spans="1:12" x14ac:dyDescent="0.3">
      <c r="A861" t="s">
        <v>731</v>
      </c>
      <c r="B861" t="s">
        <v>577</v>
      </c>
      <c r="C861" t="s">
        <v>2509</v>
      </c>
      <c r="D861" t="s">
        <v>1119</v>
      </c>
      <c r="E861" t="s">
        <v>1148</v>
      </c>
      <c r="F861">
        <v>8</v>
      </c>
      <c r="G861">
        <f t="shared" si="13"/>
        <v>8</v>
      </c>
      <c r="I861" s="2">
        <v>1758.88</v>
      </c>
      <c r="J861">
        <v>927.05</v>
      </c>
      <c r="K861">
        <v>697.83</v>
      </c>
      <c r="L861">
        <v>134</v>
      </c>
    </row>
    <row r="862" spans="1:12" x14ac:dyDescent="0.3">
      <c r="A862" t="s">
        <v>732</v>
      </c>
      <c r="B862" t="s">
        <v>578</v>
      </c>
      <c r="C862" t="s">
        <v>2510</v>
      </c>
      <c r="D862" t="s">
        <v>1119</v>
      </c>
      <c r="E862" t="s">
        <v>1148</v>
      </c>
      <c r="F862">
        <v>8</v>
      </c>
      <c r="G862">
        <f t="shared" si="13"/>
        <v>8</v>
      </c>
      <c r="I862" s="2">
        <v>2569.88</v>
      </c>
      <c r="J862" s="2">
        <v>1738.05</v>
      </c>
      <c r="K862">
        <v>697.83</v>
      </c>
      <c r="L862">
        <v>134</v>
      </c>
    </row>
    <row r="863" spans="1:12" x14ac:dyDescent="0.3">
      <c r="A863" t="s">
        <v>750</v>
      </c>
      <c r="B863" t="s">
        <v>576</v>
      </c>
      <c r="C863" t="s">
        <v>2511</v>
      </c>
      <c r="D863" t="s">
        <v>1119</v>
      </c>
      <c r="E863" t="s">
        <v>1136</v>
      </c>
      <c r="F863">
        <v>4</v>
      </c>
      <c r="G863">
        <f t="shared" si="13"/>
        <v>4</v>
      </c>
      <c r="I863">
        <v>879.85</v>
      </c>
      <c r="J863">
        <v>429.85</v>
      </c>
      <c r="K863">
        <v>316</v>
      </c>
      <c r="L863">
        <v>134</v>
      </c>
    </row>
    <row r="864" spans="1:12" x14ac:dyDescent="0.3">
      <c r="A864" t="s">
        <v>751</v>
      </c>
      <c r="B864" t="s">
        <v>577</v>
      </c>
      <c r="C864" t="s">
        <v>2512</v>
      </c>
      <c r="D864" t="s">
        <v>1119</v>
      </c>
      <c r="E864" t="s">
        <v>1148</v>
      </c>
      <c r="F864">
        <v>8</v>
      </c>
      <c r="G864">
        <f t="shared" si="13"/>
        <v>8</v>
      </c>
      <c r="I864" s="2">
        <v>1526.35</v>
      </c>
      <c r="J864">
        <v>760.35</v>
      </c>
      <c r="K864">
        <v>632</v>
      </c>
      <c r="L864">
        <v>134</v>
      </c>
    </row>
    <row r="865" spans="1:12" x14ac:dyDescent="0.3">
      <c r="A865" t="s">
        <v>752</v>
      </c>
      <c r="B865" t="s">
        <v>578</v>
      </c>
      <c r="C865" t="s">
        <v>2513</v>
      </c>
      <c r="D865" t="s">
        <v>1119</v>
      </c>
      <c r="E865" t="s">
        <v>1148</v>
      </c>
      <c r="F865">
        <v>8</v>
      </c>
      <c r="G865">
        <f t="shared" si="13"/>
        <v>8</v>
      </c>
      <c r="I865" s="2">
        <v>2412.1</v>
      </c>
      <c r="J865" s="2">
        <v>1646.1</v>
      </c>
      <c r="K865">
        <v>632</v>
      </c>
      <c r="L865">
        <v>134</v>
      </c>
    </row>
    <row r="866" spans="1:12" x14ac:dyDescent="0.3">
      <c r="A866" t="s">
        <v>757</v>
      </c>
      <c r="B866">
        <v>500</v>
      </c>
      <c r="C866" t="s">
        <v>2514</v>
      </c>
      <c r="D866" t="s">
        <v>1119</v>
      </c>
      <c r="E866" t="s">
        <v>1136</v>
      </c>
      <c r="F866">
        <v>4</v>
      </c>
      <c r="G866">
        <f t="shared" si="13"/>
        <v>4</v>
      </c>
      <c r="I866">
        <v>909.1</v>
      </c>
      <c r="J866">
        <v>439.35</v>
      </c>
      <c r="K866">
        <v>335.75</v>
      </c>
      <c r="L866">
        <v>134</v>
      </c>
    </row>
    <row r="867" spans="1:12" x14ac:dyDescent="0.3">
      <c r="A867" t="s">
        <v>758</v>
      </c>
      <c r="B867">
        <v>1000</v>
      </c>
      <c r="C867" t="s">
        <v>2515</v>
      </c>
      <c r="D867" t="s">
        <v>1119</v>
      </c>
      <c r="E867" t="s">
        <v>1148</v>
      </c>
      <c r="F867">
        <v>8</v>
      </c>
      <c r="G867">
        <f t="shared" si="13"/>
        <v>8</v>
      </c>
      <c r="I867" s="2">
        <v>1678.5</v>
      </c>
      <c r="J867">
        <v>892.75</v>
      </c>
      <c r="K867">
        <v>651.75</v>
      </c>
      <c r="L867">
        <v>134</v>
      </c>
    </row>
    <row r="868" spans="1:12" x14ac:dyDescent="0.3">
      <c r="A868" t="s">
        <v>759</v>
      </c>
      <c r="B868">
        <v>2000</v>
      </c>
      <c r="C868" t="s">
        <v>2516</v>
      </c>
      <c r="D868" t="s">
        <v>1119</v>
      </c>
      <c r="E868" t="s">
        <v>1148</v>
      </c>
      <c r="F868">
        <v>8</v>
      </c>
      <c r="G868">
        <f t="shared" si="13"/>
        <v>8</v>
      </c>
      <c r="I868" s="2">
        <v>2117.33</v>
      </c>
      <c r="J868" s="2">
        <v>1305.25</v>
      </c>
      <c r="K868">
        <v>678.08</v>
      </c>
      <c r="L868">
        <v>134</v>
      </c>
    </row>
    <row r="869" spans="1:12" x14ac:dyDescent="0.3">
      <c r="A869" t="s">
        <v>24</v>
      </c>
      <c r="B869" t="s">
        <v>577</v>
      </c>
      <c r="C869" t="s">
        <v>2518</v>
      </c>
      <c r="D869" t="s">
        <v>1119</v>
      </c>
      <c r="E869" t="s">
        <v>1148</v>
      </c>
      <c r="F869">
        <v>8</v>
      </c>
      <c r="G869">
        <f t="shared" si="13"/>
        <v>8</v>
      </c>
      <c r="I869" s="2">
        <v>1539.75</v>
      </c>
      <c r="J869">
        <v>769.25</v>
      </c>
      <c r="K869">
        <v>671.5</v>
      </c>
      <c r="L869">
        <v>99</v>
      </c>
    </row>
    <row r="870" spans="1:12" x14ac:dyDescent="0.3">
      <c r="A870" t="s">
        <v>761</v>
      </c>
      <c r="B870">
        <v>500</v>
      </c>
      <c r="C870" t="s">
        <v>2519</v>
      </c>
      <c r="D870" t="s">
        <v>1119</v>
      </c>
      <c r="E870" t="s">
        <v>1136</v>
      </c>
      <c r="F870">
        <v>4</v>
      </c>
      <c r="G870">
        <f t="shared" si="13"/>
        <v>4</v>
      </c>
      <c r="I870">
        <v>909.1</v>
      </c>
      <c r="J870">
        <v>439.35</v>
      </c>
      <c r="K870">
        <v>335.75</v>
      </c>
      <c r="L870">
        <v>134</v>
      </c>
    </row>
    <row r="871" spans="1:12" x14ac:dyDescent="0.3">
      <c r="A871" t="s">
        <v>762</v>
      </c>
      <c r="B871">
        <v>1000</v>
      </c>
      <c r="C871" t="s">
        <v>2520</v>
      </c>
      <c r="D871" t="s">
        <v>1119</v>
      </c>
      <c r="E871" t="s">
        <v>1148</v>
      </c>
      <c r="F871">
        <v>8</v>
      </c>
      <c r="G871">
        <f t="shared" si="13"/>
        <v>8</v>
      </c>
      <c r="I871" s="2">
        <v>1678.5</v>
      </c>
      <c r="J871">
        <v>892.75</v>
      </c>
      <c r="K871">
        <v>651.75</v>
      </c>
      <c r="L871">
        <v>134</v>
      </c>
    </row>
    <row r="872" spans="1:12" x14ac:dyDescent="0.3">
      <c r="A872" t="s">
        <v>763</v>
      </c>
      <c r="B872">
        <v>2000</v>
      </c>
      <c r="C872" t="s">
        <v>2521</v>
      </c>
      <c r="D872" t="s">
        <v>1119</v>
      </c>
      <c r="E872" t="s">
        <v>1148</v>
      </c>
      <c r="F872">
        <v>8</v>
      </c>
      <c r="G872">
        <f t="shared" si="13"/>
        <v>8</v>
      </c>
      <c r="I872" s="2">
        <v>2117.33</v>
      </c>
      <c r="J872" s="2">
        <v>1305.25</v>
      </c>
      <c r="K872">
        <v>678.08</v>
      </c>
      <c r="L872">
        <v>134</v>
      </c>
    </row>
    <row r="873" spans="1:12" x14ac:dyDescent="0.3">
      <c r="A873" t="s">
        <v>765</v>
      </c>
      <c r="B873">
        <v>500</v>
      </c>
      <c r="C873" t="s">
        <v>2522</v>
      </c>
      <c r="D873" t="s">
        <v>1119</v>
      </c>
      <c r="E873" t="s">
        <v>1136</v>
      </c>
      <c r="F873">
        <v>4</v>
      </c>
      <c r="G873">
        <f t="shared" si="13"/>
        <v>4</v>
      </c>
      <c r="I873">
        <v>909.1</v>
      </c>
      <c r="J873">
        <v>439.35</v>
      </c>
      <c r="K873">
        <v>335.75</v>
      </c>
      <c r="L873">
        <v>134</v>
      </c>
    </row>
    <row r="874" spans="1:12" x14ac:dyDescent="0.3">
      <c r="A874" t="s">
        <v>766</v>
      </c>
      <c r="B874">
        <v>1000</v>
      </c>
      <c r="C874" t="s">
        <v>2523</v>
      </c>
      <c r="D874" t="s">
        <v>1119</v>
      </c>
      <c r="E874" t="s">
        <v>1148</v>
      </c>
      <c r="F874">
        <v>8</v>
      </c>
      <c r="G874">
        <f t="shared" si="13"/>
        <v>8</v>
      </c>
      <c r="I874" s="2">
        <v>1678.5</v>
      </c>
      <c r="J874">
        <v>892.75</v>
      </c>
      <c r="K874">
        <v>651.75</v>
      </c>
      <c r="L874">
        <v>134</v>
      </c>
    </row>
    <row r="875" spans="1:12" x14ac:dyDescent="0.3">
      <c r="A875" t="s">
        <v>767</v>
      </c>
      <c r="B875">
        <v>2000</v>
      </c>
      <c r="C875" t="s">
        <v>2524</v>
      </c>
      <c r="D875" t="s">
        <v>1119</v>
      </c>
      <c r="E875" t="s">
        <v>1148</v>
      </c>
      <c r="F875">
        <v>8</v>
      </c>
      <c r="G875">
        <f t="shared" si="13"/>
        <v>8</v>
      </c>
      <c r="I875" s="2">
        <v>2117.33</v>
      </c>
      <c r="J875" s="2">
        <v>1305.25</v>
      </c>
      <c r="K875">
        <v>678.08</v>
      </c>
      <c r="L875">
        <v>134</v>
      </c>
    </row>
    <row r="876" spans="1:12" x14ac:dyDescent="0.3">
      <c r="A876" t="s">
        <v>780</v>
      </c>
      <c r="C876" t="s">
        <v>2525</v>
      </c>
      <c r="D876" t="s">
        <v>1119</v>
      </c>
      <c r="E876" t="s">
        <v>2526</v>
      </c>
      <c r="F876">
        <v>0.05</v>
      </c>
      <c r="G876">
        <f t="shared" si="13"/>
        <v>8.3333333333333329E-2</v>
      </c>
      <c r="I876">
        <v>384</v>
      </c>
      <c r="J876">
        <v>384</v>
      </c>
    </row>
    <row r="877" spans="1:12" x14ac:dyDescent="0.3">
      <c r="A877" t="s">
        <v>781</v>
      </c>
      <c r="C877" t="s">
        <v>2527</v>
      </c>
      <c r="D877" t="s">
        <v>1119</v>
      </c>
      <c r="E877" t="s">
        <v>2526</v>
      </c>
      <c r="F877">
        <v>0.05</v>
      </c>
      <c r="G877">
        <f t="shared" si="13"/>
        <v>8.3333333333333329E-2</v>
      </c>
      <c r="I877">
        <v>878</v>
      </c>
      <c r="J877">
        <v>878</v>
      </c>
    </row>
    <row r="878" spans="1:12" x14ac:dyDescent="0.3">
      <c r="A878" t="s">
        <v>782</v>
      </c>
      <c r="C878" t="s">
        <v>2528</v>
      </c>
      <c r="D878" t="s">
        <v>1119</v>
      </c>
      <c r="E878" t="s">
        <v>2526</v>
      </c>
      <c r="F878">
        <v>0.05</v>
      </c>
      <c r="G878">
        <f t="shared" si="13"/>
        <v>8.3333333333333329E-2</v>
      </c>
      <c r="I878" s="2">
        <v>1652</v>
      </c>
      <c r="J878" s="2">
        <v>1652</v>
      </c>
    </row>
    <row r="879" spans="1:12" x14ac:dyDescent="0.3">
      <c r="A879" t="s">
        <v>25</v>
      </c>
      <c r="B879" t="s">
        <v>578</v>
      </c>
      <c r="C879" t="s">
        <v>2529</v>
      </c>
      <c r="D879" t="s">
        <v>1119</v>
      </c>
      <c r="E879" t="s">
        <v>1148</v>
      </c>
      <c r="F879">
        <v>8</v>
      </c>
      <c r="G879">
        <f t="shared" si="13"/>
        <v>8</v>
      </c>
      <c r="I879" s="2">
        <v>2082</v>
      </c>
      <c r="J879" s="2">
        <v>1276.5</v>
      </c>
      <c r="K879">
        <v>671.5</v>
      </c>
      <c r="L879">
        <v>134</v>
      </c>
    </row>
    <row r="880" spans="1:12" x14ac:dyDescent="0.3">
      <c r="A880" t="s">
        <v>806</v>
      </c>
      <c r="B880" t="s">
        <v>576</v>
      </c>
      <c r="C880" t="s">
        <v>2530</v>
      </c>
      <c r="D880" t="s">
        <v>1119</v>
      </c>
      <c r="E880" t="s">
        <v>1136</v>
      </c>
      <c r="F880">
        <v>4</v>
      </c>
      <c r="G880">
        <f t="shared" si="13"/>
        <v>4</v>
      </c>
      <c r="I880">
        <v>964.85</v>
      </c>
      <c r="J880">
        <v>514.85</v>
      </c>
      <c r="K880">
        <v>316</v>
      </c>
      <c r="L880">
        <v>134</v>
      </c>
    </row>
    <row r="881" spans="1:12" x14ac:dyDescent="0.3">
      <c r="A881" t="s">
        <v>807</v>
      </c>
      <c r="B881" t="s">
        <v>577</v>
      </c>
      <c r="C881" t="s">
        <v>2531</v>
      </c>
      <c r="D881" t="s">
        <v>1119</v>
      </c>
      <c r="E881" t="s">
        <v>1148</v>
      </c>
      <c r="F881">
        <v>8</v>
      </c>
      <c r="G881">
        <f t="shared" si="13"/>
        <v>8</v>
      </c>
      <c r="I881" s="2">
        <v>1750.05</v>
      </c>
      <c r="J881">
        <v>984.05</v>
      </c>
      <c r="K881">
        <v>632</v>
      </c>
      <c r="L881">
        <v>134</v>
      </c>
    </row>
    <row r="882" spans="1:12" x14ac:dyDescent="0.3">
      <c r="A882" t="s">
        <v>808</v>
      </c>
      <c r="B882" t="s">
        <v>578</v>
      </c>
      <c r="C882" t="s">
        <v>2532</v>
      </c>
      <c r="D882" t="s">
        <v>1119</v>
      </c>
      <c r="E882" t="s">
        <v>1148</v>
      </c>
      <c r="F882">
        <v>8</v>
      </c>
      <c r="G882">
        <f t="shared" si="13"/>
        <v>8</v>
      </c>
      <c r="I882" s="2">
        <v>2541.5500000000002</v>
      </c>
      <c r="J882" s="2">
        <v>1775.55</v>
      </c>
      <c r="K882">
        <v>632</v>
      </c>
      <c r="L882">
        <v>134</v>
      </c>
    </row>
    <row r="883" spans="1:12" x14ac:dyDescent="0.3">
      <c r="A883" t="s">
        <v>916</v>
      </c>
      <c r="B883">
        <v>500</v>
      </c>
      <c r="C883" t="s">
        <v>2533</v>
      </c>
      <c r="D883" t="s">
        <v>1119</v>
      </c>
      <c r="E883" t="s">
        <v>1136</v>
      </c>
      <c r="F883">
        <v>4</v>
      </c>
      <c r="G883">
        <f t="shared" si="13"/>
        <v>4</v>
      </c>
      <c r="I883" s="2">
        <v>1106.5999999999999</v>
      </c>
      <c r="J883">
        <v>557.85</v>
      </c>
      <c r="K883">
        <v>414.75</v>
      </c>
      <c r="L883">
        <v>134</v>
      </c>
    </row>
    <row r="884" spans="1:12" x14ac:dyDescent="0.3">
      <c r="A884" t="s">
        <v>917</v>
      </c>
      <c r="B884">
        <v>1000</v>
      </c>
      <c r="C884" t="s">
        <v>2534</v>
      </c>
      <c r="D884" t="s">
        <v>1119</v>
      </c>
      <c r="E884" t="s">
        <v>1148</v>
      </c>
      <c r="F884">
        <v>8</v>
      </c>
      <c r="G884">
        <f t="shared" si="13"/>
        <v>8</v>
      </c>
      <c r="I884" s="2">
        <v>1751.75</v>
      </c>
      <c r="J884">
        <v>966</v>
      </c>
      <c r="K884">
        <v>651.75</v>
      </c>
      <c r="L884">
        <v>134</v>
      </c>
    </row>
    <row r="885" spans="1:12" x14ac:dyDescent="0.3">
      <c r="A885" t="s">
        <v>918</v>
      </c>
      <c r="B885">
        <v>2000</v>
      </c>
      <c r="C885" t="s">
        <v>2535</v>
      </c>
      <c r="D885" t="s">
        <v>1119</v>
      </c>
      <c r="E885" t="s">
        <v>1148</v>
      </c>
      <c r="F885">
        <v>8</v>
      </c>
      <c r="G885">
        <f t="shared" si="13"/>
        <v>8</v>
      </c>
      <c r="I885" s="2">
        <v>2324.58</v>
      </c>
      <c r="J885" s="2">
        <v>1512.5</v>
      </c>
      <c r="K885">
        <v>678.08</v>
      </c>
      <c r="L885">
        <v>134</v>
      </c>
    </row>
    <row r="886" spans="1:12" x14ac:dyDescent="0.3">
      <c r="A886" t="s">
        <v>967</v>
      </c>
      <c r="B886">
        <v>500</v>
      </c>
      <c r="C886" t="s">
        <v>2537</v>
      </c>
      <c r="D886" t="s">
        <v>1119</v>
      </c>
      <c r="E886" t="s">
        <v>1136</v>
      </c>
      <c r="F886">
        <v>4</v>
      </c>
      <c r="G886">
        <f t="shared" si="13"/>
        <v>4</v>
      </c>
      <c r="I886" s="2">
        <v>1106.5999999999999</v>
      </c>
      <c r="J886">
        <v>557.85</v>
      </c>
      <c r="K886">
        <v>414.75</v>
      </c>
      <c r="L886">
        <v>134</v>
      </c>
    </row>
    <row r="887" spans="1:12" x14ac:dyDescent="0.3">
      <c r="A887" t="s">
        <v>968</v>
      </c>
      <c r="B887">
        <v>1000</v>
      </c>
      <c r="C887" t="s">
        <v>2538</v>
      </c>
      <c r="D887" t="s">
        <v>1119</v>
      </c>
      <c r="E887" t="s">
        <v>1148</v>
      </c>
      <c r="F887">
        <v>8</v>
      </c>
      <c r="G887">
        <f t="shared" si="13"/>
        <v>8</v>
      </c>
      <c r="I887" s="2">
        <v>1751.75</v>
      </c>
      <c r="J887">
        <v>966</v>
      </c>
      <c r="K887">
        <v>651.75</v>
      </c>
      <c r="L887">
        <v>134</v>
      </c>
    </row>
    <row r="888" spans="1:12" x14ac:dyDescent="0.3">
      <c r="A888" t="s">
        <v>970</v>
      </c>
      <c r="B888">
        <v>2000</v>
      </c>
      <c r="C888" t="s">
        <v>2539</v>
      </c>
      <c r="D888" t="s">
        <v>1119</v>
      </c>
      <c r="E888" t="s">
        <v>1148</v>
      </c>
      <c r="F888">
        <v>8</v>
      </c>
      <c r="G888">
        <f t="shared" si="13"/>
        <v>8</v>
      </c>
      <c r="I888" s="2">
        <v>2324.58</v>
      </c>
      <c r="J888" s="2">
        <v>1512.5</v>
      </c>
      <c r="K888">
        <v>678.08</v>
      </c>
      <c r="L888">
        <v>134</v>
      </c>
    </row>
    <row r="889" spans="1:12" x14ac:dyDescent="0.3">
      <c r="A889" t="s">
        <v>27</v>
      </c>
      <c r="B889" t="s">
        <v>578</v>
      </c>
      <c r="C889" t="s">
        <v>2540</v>
      </c>
      <c r="D889" t="s">
        <v>1119</v>
      </c>
      <c r="E889" t="s">
        <v>1148</v>
      </c>
      <c r="F889">
        <v>8</v>
      </c>
      <c r="G889">
        <f t="shared" si="13"/>
        <v>8</v>
      </c>
      <c r="I889" s="2">
        <v>2019.55</v>
      </c>
      <c r="J889" s="2">
        <v>1253.55</v>
      </c>
      <c r="K889">
        <v>632</v>
      </c>
      <c r="L889">
        <v>134</v>
      </c>
    </row>
    <row r="890" spans="1:12" x14ac:dyDescent="0.3">
      <c r="A890" t="s">
        <v>30</v>
      </c>
      <c r="B890" t="s">
        <v>577</v>
      </c>
      <c r="C890" t="s">
        <v>2541</v>
      </c>
      <c r="D890" t="s">
        <v>1119</v>
      </c>
      <c r="E890" t="s">
        <v>1148</v>
      </c>
      <c r="F890">
        <v>8</v>
      </c>
      <c r="G890">
        <f t="shared" si="13"/>
        <v>8</v>
      </c>
      <c r="I890" s="2">
        <v>1750.05</v>
      </c>
      <c r="J890">
        <v>984.05</v>
      </c>
      <c r="K890">
        <v>632</v>
      </c>
      <c r="L890">
        <v>134</v>
      </c>
    </row>
    <row r="891" spans="1:12" x14ac:dyDescent="0.3">
      <c r="A891" t="s">
        <v>31</v>
      </c>
      <c r="B891" t="s">
        <v>576</v>
      </c>
      <c r="C891" t="s">
        <v>2542</v>
      </c>
      <c r="D891" t="s">
        <v>1119</v>
      </c>
      <c r="E891" t="s">
        <v>1136</v>
      </c>
      <c r="F891">
        <v>4</v>
      </c>
      <c r="G891">
        <f t="shared" si="13"/>
        <v>4</v>
      </c>
      <c r="I891">
        <v>938.85</v>
      </c>
      <c r="J891">
        <v>508.85</v>
      </c>
      <c r="K891">
        <v>316</v>
      </c>
      <c r="L891">
        <v>114</v>
      </c>
    </row>
    <row r="892" spans="1:12" x14ac:dyDescent="0.3">
      <c r="A892" t="s">
        <v>32</v>
      </c>
      <c r="B892" t="s">
        <v>576</v>
      </c>
      <c r="C892" t="s">
        <v>2543</v>
      </c>
      <c r="D892" t="s">
        <v>1119</v>
      </c>
      <c r="E892" t="s">
        <v>1136</v>
      </c>
      <c r="F892">
        <v>4</v>
      </c>
      <c r="G892">
        <f t="shared" si="13"/>
        <v>4</v>
      </c>
      <c r="I892">
        <v>964.85</v>
      </c>
      <c r="J892">
        <v>514.85</v>
      </c>
      <c r="K892">
        <v>316</v>
      </c>
      <c r="L892">
        <v>134</v>
      </c>
    </row>
    <row r="893" spans="1:12" x14ac:dyDescent="0.3">
      <c r="A893" t="s">
        <v>4</v>
      </c>
      <c r="B893" t="s">
        <v>577</v>
      </c>
      <c r="C893" t="s">
        <v>2544</v>
      </c>
      <c r="D893" t="s">
        <v>1119</v>
      </c>
      <c r="E893" t="s">
        <v>1148</v>
      </c>
      <c r="F893">
        <v>8</v>
      </c>
      <c r="G893">
        <f t="shared" si="13"/>
        <v>8</v>
      </c>
      <c r="I893" s="2">
        <v>1490.85</v>
      </c>
      <c r="J893">
        <v>724.85</v>
      </c>
      <c r="K893">
        <v>632</v>
      </c>
      <c r="L893">
        <v>134</v>
      </c>
    </row>
    <row r="894" spans="1:12" x14ac:dyDescent="0.3">
      <c r="A894" t="s">
        <v>33</v>
      </c>
      <c r="B894" t="s">
        <v>577</v>
      </c>
      <c r="C894" t="s">
        <v>2545</v>
      </c>
      <c r="D894" t="s">
        <v>1119</v>
      </c>
      <c r="E894" t="s">
        <v>1148</v>
      </c>
      <c r="F894">
        <v>8</v>
      </c>
      <c r="G894">
        <f t="shared" si="13"/>
        <v>8</v>
      </c>
      <c r="I894" s="2">
        <v>1750.05</v>
      </c>
      <c r="J894">
        <v>984.05</v>
      </c>
      <c r="K894">
        <v>632</v>
      </c>
      <c r="L894">
        <v>134</v>
      </c>
    </row>
    <row r="895" spans="1:12" x14ac:dyDescent="0.3">
      <c r="A895" t="s">
        <v>34</v>
      </c>
      <c r="B895" t="s">
        <v>578</v>
      </c>
      <c r="C895" t="s">
        <v>2546</v>
      </c>
      <c r="D895" t="s">
        <v>1119</v>
      </c>
      <c r="E895" t="s">
        <v>1148</v>
      </c>
      <c r="F895">
        <v>8</v>
      </c>
      <c r="G895">
        <f t="shared" si="13"/>
        <v>8</v>
      </c>
      <c r="I895" s="2">
        <v>2541.5500000000002</v>
      </c>
      <c r="J895" s="2">
        <v>1775.55</v>
      </c>
      <c r="K895">
        <v>632</v>
      </c>
      <c r="L895">
        <v>134</v>
      </c>
    </row>
    <row r="896" spans="1:12" x14ac:dyDescent="0.3">
      <c r="A896" t="s">
        <v>35</v>
      </c>
      <c r="B896" t="s">
        <v>576</v>
      </c>
      <c r="C896" t="s">
        <v>2547</v>
      </c>
      <c r="D896" t="s">
        <v>1119</v>
      </c>
      <c r="E896" t="s">
        <v>1136</v>
      </c>
      <c r="F896">
        <v>4</v>
      </c>
      <c r="G896">
        <f t="shared" si="13"/>
        <v>4</v>
      </c>
      <c r="I896">
        <v>964.85</v>
      </c>
      <c r="J896">
        <v>514.85</v>
      </c>
      <c r="K896">
        <v>316</v>
      </c>
      <c r="L896">
        <v>134</v>
      </c>
    </row>
    <row r="897" spans="1:12" x14ac:dyDescent="0.3">
      <c r="A897" t="s">
        <v>37</v>
      </c>
      <c r="B897" t="s">
        <v>577</v>
      </c>
      <c r="C897" t="s">
        <v>2548</v>
      </c>
      <c r="D897" t="s">
        <v>1119</v>
      </c>
      <c r="E897" t="s">
        <v>1148</v>
      </c>
      <c r="F897">
        <v>8</v>
      </c>
      <c r="G897">
        <f t="shared" si="13"/>
        <v>8</v>
      </c>
      <c r="I897" s="2">
        <v>1750.05</v>
      </c>
      <c r="J897">
        <v>984.05</v>
      </c>
      <c r="K897">
        <v>632</v>
      </c>
      <c r="L897">
        <v>134</v>
      </c>
    </row>
    <row r="898" spans="1:12" x14ac:dyDescent="0.3">
      <c r="A898" t="s">
        <v>38</v>
      </c>
      <c r="B898" t="s">
        <v>578</v>
      </c>
      <c r="C898" t="s">
        <v>2549</v>
      </c>
      <c r="D898" t="s">
        <v>1119</v>
      </c>
      <c r="E898" t="s">
        <v>1148</v>
      </c>
      <c r="F898">
        <v>8</v>
      </c>
      <c r="G898">
        <f t="shared" si="13"/>
        <v>8</v>
      </c>
      <c r="I898" s="2">
        <v>2247.5500000000002</v>
      </c>
      <c r="J898" s="2">
        <v>1481.55</v>
      </c>
      <c r="K898">
        <v>632</v>
      </c>
      <c r="L898">
        <v>134</v>
      </c>
    </row>
    <row r="899" spans="1:12" x14ac:dyDescent="0.3">
      <c r="A899" t="s">
        <v>39</v>
      </c>
      <c r="B899" t="s">
        <v>576</v>
      </c>
      <c r="C899" t="s">
        <v>2550</v>
      </c>
      <c r="D899" t="s">
        <v>1119</v>
      </c>
      <c r="E899" t="s">
        <v>1136</v>
      </c>
      <c r="F899">
        <v>4</v>
      </c>
      <c r="G899">
        <f t="shared" ref="G899:G962" si="14">(F899-INT(F899))*5/3+INT(F899)</f>
        <v>4</v>
      </c>
      <c r="I899">
        <v>964.85</v>
      </c>
      <c r="J899">
        <v>514.85</v>
      </c>
      <c r="K899">
        <v>316</v>
      </c>
      <c r="L899">
        <v>134</v>
      </c>
    </row>
    <row r="900" spans="1:12" x14ac:dyDescent="0.3">
      <c r="A900" t="s">
        <v>41</v>
      </c>
      <c r="B900" t="s">
        <v>577</v>
      </c>
      <c r="C900" t="s">
        <v>2551</v>
      </c>
      <c r="D900" t="s">
        <v>1119</v>
      </c>
      <c r="E900" t="s">
        <v>1148</v>
      </c>
      <c r="F900">
        <v>8</v>
      </c>
      <c r="G900">
        <f t="shared" si="14"/>
        <v>8</v>
      </c>
      <c r="I900" s="2">
        <v>1750.05</v>
      </c>
      <c r="J900">
        <v>984.05</v>
      </c>
      <c r="K900">
        <v>632</v>
      </c>
      <c r="L900">
        <v>134</v>
      </c>
    </row>
    <row r="901" spans="1:12" x14ac:dyDescent="0.3">
      <c r="A901" t="s">
        <v>42</v>
      </c>
      <c r="B901" t="s">
        <v>578</v>
      </c>
      <c r="C901" t="s">
        <v>2552</v>
      </c>
      <c r="D901" t="s">
        <v>1119</v>
      </c>
      <c r="E901" t="s">
        <v>1148</v>
      </c>
      <c r="F901">
        <v>8</v>
      </c>
      <c r="G901">
        <f t="shared" si="14"/>
        <v>8</v>
      </c>
      <c r="I901" s="2">
        <v>2019.55</v>
      </c>
      <c r="J901" s="2">
        <v>1253.55</v>
      </c>
      <c r="K901">
        <v>632</v>
      </c>
      <c r="L901">
        <v>134</v>
      </c>
    </row>
    <row r="902" spans="1:12" x14ac:dyDescent="0.3">
      <c r="A902" t="s">
        <v>43</v>
      </c>
      <c r="B902" t="s">
        <v>576</v>
      </c>
      <c r="C902" t="s">
        <v>2553</v>
      </c>
      <c r="D902" t="s">
        <v>1119</v>
      </c>
      <c r="E902" t="s">
        <v>1136</v>
      </c>
      <c r="F902">
        <v>4</v>
      </c>
      <c r="G902">
        <f t="shared" si="14"/>
        <v>4</v>
      </c>
      <c r="I902">
        <v>964.85</v>
      </c>
      <c r="J902">
        <v>514.85</v>
      </c>
      <c r="K902">
        <v>316</v>
      </c>
      <c r="L902">
        <v>134</v>
      </c>
    </row>
    <row r="903" spans="1:12" x14ac:dyDescent="0.3">
      <c r="A903" t="s">
        <v>45</v>
      </c>
      <c r="B903" t="s">
        <v>577</v>
      </c>
      <c r="C903" t="s">
        <v>2554</v>
      </c>
      <c r="D903" t="s">
        <v>1119</v>
      </c>
      <c r="E903" t="s">
        <v>1148</v>
      </c>
      <c r="F903">
        <v>8</v>
      </c>
      <c r="G903">
        <f t="shared" si="14"/>
        <v>8</v>
      </c>
      <c r="I903" s="2">
        <v>1750.05</v>
      </c>
      <c r="J903">
        <v>984.05</v>
      </c>
      <c r="K903">
        <v>632</v>
      </c>
      <c r="L903">
        <v>134</v>
      </c>
    </row>
    <row r="904" spans="1:12" x14ac:dyDescent="0.3">
      <c r="A904" t="s">
        <v>5</v>
      </c>
      <c r="B904" t="s">
        <v>578</v>
      </c>
      <c r="C904" t="s">
        <v>2555</v>
      </c>
      <c r="D904" t="s">
        <v>1119</v>
      </c>
      <c r="E904" t="s">
        <v>1148</v>
      </c>
      <c r="F904">
        <v>8</v>
      </c>
      <c r="G904">
        <f t="shared" si="14"/>
        <v>8</v>
      </c>
      <c r="I904" s="2">
        <v>2311.1</v>
      </c>
      <c r="J904" s="2">
        <v>1545.1</v>
      </c>
      <c r="K904">
        <v>632</v>
      </c>
      <c r="L904">
        <v>134</v>
      </c>
    </row>
    <row r="905" spans="1:12" x14ac:dyDescent="0.3">
      <c r="A905" t="s">
        <v>46</v>
      </c>
      <c r="B905" t="s">
        <v>578</v>
      </c>
      <c r="C905" t="s">
        <v>2552</v>
      </c>
      <c r="D905" t="s">
        <v>1119</v>
      </c>
      <c r="E905" t="s">
        <v>1148</v>
      </c>
      <c r="F905">
        <v>8</v>
      </c>
      <c r="G905">
        <f t="shared" si="14"/>
        <v>8</v>
      </c>
      <c r="I905" s="2">
        <v>2019.55</v>
      </c>
      <c r="J905" s="2">
        <v>1253.55</v>
      </c>
      <c r="K905">
        <v>632</v>
      </c>
      <c r="L905">
        <v>134</v>
      </c>
    </row>
    <row r="906" spans="1:12" x14ac:dyDescent="0.3">
      <c r="A906" t="s">
        <v>47</v>
      </c>
      <c r="B906" t="s">
        <v>576</v>
      </c>
      <c r="C906" t="s">
        <v>2556</v>
      </c>
      <c r="D906" t="s">
        <v>1119</v>
      </c>
      <c r="E906" t="s">
        <v>1136</v>
      </c>
      <c r="F906">
        <v>4</v>
      </c>
      <c r="G906">
        <f t="shared" si="14"/>
        <v>4</v>
      </c>
      <c r="I906">
        <v>964.85</v>
      </c>
      <c r="J906">
        <v>514.85</v>
      </c>
      <c r="K906">
        <v>316</v>
      </c>
      <c r="L906">
        <v>134</v>
      </c>
    </row>
    <row r="907" spans="1:12" x14ac:dyDescent="0.3">
      <c r="A907" t="s">
        <v>49</v>
      </c>
      <c r="B907" t="s">
        <v>577</v>
      </c>
      <c r="C907" t="s">
        <v>2557</v>
      </c>
      <c r="D907" t="s">
        <v>1119</v>
      </c>
      <c r="G907">
        <f t="shared" si="14"/>
        <v>0</v>
      </c>
      <c r="I907" s="2">
        <v>1537.05</v>
      </c>
      <c r="J907">
        <v>984.05</v>
      </c>
      <c r="K907">
        <v>553</v>
      </c>
    </row>
    <row r="908" spans="1:12" x14ac:dyDescent="0.3">
      <c r="A908" t="s">
        <v>50</v>
      </c>
      <c r="B908" t="s">
        <v>578</v>
      </c>
      <c r="C908" t="s">
        <v>2558</v>
      </c>
      <c r="D908" t="s">
        <v>1119</v>
      </c>
      <c r="E908" t="s">
        <v>1148</v>
      </c>
      <c r="F908">
        <v>8</v>
      </c>
      <c r="G908">
        <f t="shared" si="14"/>
        <v>8</v>
      </c>
      <c r="I908" s="2">
        <v>2019.55</v>
      </c>
      <c r="J908" s="2">
        <v>1253.55</v>
      </c>
      <c r="K908">
        <v>632</v>
      </c>
      <c r="L908">
        <v>134</v>
      </c>
    </row>
    <row r="909" spans="1:12" x14ac:dyDescent="0.3">
      <c r="A909" t="s">
        <v>51</v>
      </c>
      <c r="B909" t="s">
        <v>576</v>
      </c>
      <c r="C909" t="s">
        <v>2559</v>
      </c>
      <c r="D909" t="s">
        <v>1119</v>
      </c>
      <c r="E909" t="s">
        <v>1136</v>
      </c>
      <c r="F909">
        <v>4</v>
      </c>
      <c r="G909">
        <f t="shared" si="14"/>
        <v>4</v>
      </c>
      <c r="I909">
        <v>964.85</v>
      </c>
      <c r="J909">
        <v>514.85</v>
      </c>
      <c r="K909">
        <v>316</v>
      </c>
      <c r="L909">
        <v>134</v>
      </c>
    </row>
    <row r="910" spans="1:12" x14ac:dyDescent="0.3">
      <c r="A910" t="s">
        <v>53</v>
      </c>
      <c r="B910" t="s">
        <v>577</v>
      </c>
      <c r="C910" t="s">
        <v>2560</v>
      </c>
      <c r="D910" t="s">
        <v>1119</v>
      </c>
      <c r="E910" t="s">
        <v>1148</v>
      </c>
      <c r="F910">
        <v>8</v>
      </c>
      <c r="G910">
        <f t="shared" si="14"/>
        <v>8</v>
      </c>
      <c r="I910" s="2">
        <v>1765.55</v>
      </c>
      <c r="J910">
        <v>999.55</v>
      </c>
      <c r="K910">
        <v>632</v>
      </c>
      <c r="L910">
        <v>134</v>
      </c>
    </row>
    <row r="911" spans="1:12" x14ac:dyDescent="0.3">
      <c r="A911" t="s">
        <v>54</v>
      </c>
      <c r="B911" t="s">
        <v>578</v>
      </c>
      <c r="C911" t="s">
        <v>2561</v>
      </c>
      <c r="D911" t="s">
        <v>1119</v>
      </c>
      <c r="E911" t="s">
        <v>1148</v>
      </c>
      <c r="F911">
        <v>8</v>
      </c>
      <c r="G911">
        <f t="shared" si="14"/>
        <v>8</v>
      </c>
      <c r="I911" s="2">
        <v>2557.0500000000002</v>
      </c>
      <c r="J911" s="2">
        <v>1791.05</v>
      </c>
      <c r="K911">
        <v>632</v>
      </c>
      <c r="L911">
        <v>134</v>
      </c>
    </row>
    <row r="912" spans="1:12" x14ac:dyDescent="0.3">
      <c r="A912" t="s">
        <v>55</v>
      </c>
      <c r="B912" t="s">
        <v>576</v>
      </c>
      <c r="C912" t="s">
        <v>2562</v>
      </c>
      <c r="D912" t="s">
        <v>1119</v>
      </c>
      <c r="E912" t="s">
        <v>1136</v>
      </c>
      <c r="F912">
        <v>4</v>
      </c>
      <c r="G912">
        <f t="shared" si="14"/>
        <v>4</v>
      </c>
      <c r="I912">
        <v>872.35</v>
      </c>
      <c r="J912">
        <v>422.35</v>
      </c>
      <c r="K912">
        <v>316</v>
      </c>
      <c r="L912">
        <v>134</v>
      </c>
    </row>
    <row r="913" spans="1:12" x14ac:dyDescent="0.3">
      <c r="A913" t="s">
        <v>57</v>
      </c>
      <c r="B913" t="s">
        <v>577</v>
      </c>
      <c r="C913" t="s">
        <v>2563</v>
      </c>
      <c r="D913" t="s">
        <v>1119</v>
      </c>
      <c r="E913" t="s">
        <v>1148</v>
      </c>
      <c r="F913">
        <v>8</v>
      </c>
      <c r="G913">
        <f t="shared" si="14"/>
        <v>8</v>
      </c>
      <c r="I913" s="2">
        <v>1750.05</v>
      </c>
      <c r="J913">
        <v>984.05</v>
      </c>
      <c r="K913">
        <v>632</v>
      </c>
      <c r="L913">
        <v>134</v>
      </c>
    </row>
    <row r="914" spans="1:12" x14ac:dyDescent="0.3">
      <c r="A914" t="s">
        <v>58</v>
      </c>
      <c r="B914" t="s">
        <v>578</v>
      </c>
      <c r="C914" t="s">
        <v>2564</v>
      </c>
      <c r="D914" t="s">
        <v>1119</v>
      </c>
      <c r="E914" t="s">
        <v>1148</v>
      </c>
      <c r="F914">
        <v>8</v>
      </c>
      <c r="G914">
        <f t="shared" si="14"/>
        <v>8</v>
      </c>
      <c r="I914" s="2">
        <v>2019.55</v>
      </c>
      <c r="J914" s="2">
        <v>1253.55</v>
      </c>
      <c r="K914">
        <v>632</v>
      </c>
      <c r="L914">
        <v>134</v>
      </c>
    </row>
    <row r="915" spans="1:12" x14ac:dyDescent="0.3">
      <c r="A915" t="s">
        <v>6</v>
      </c>
      <c r="B915" t="s">
        <v>1037</v>
      </c>
      <c r="C915" t="s">
        <v>2565</v>
      </c>
      <c r="D915" t="s">
        <v>1119</v>
      </c>
      <c r="E915" t="s">
        <v>1148</v>
      </c>
      <c r="F915">
        <v>8</v>
      </c>
      <c r="G915">
        <f t="shared" si="14"/>
        <v>8</v>
      </c>
      <c r="I915" s="2">
        <v>2339.6</v>
      </c>
      <c r="J915" s="2">
        <v>1573.6</v>
      </c>
      <c r="K915">
        <v>632</v>
      </c>
      <c r="L915">
        <v>134</v>
      </c>
    </row>
    <row r="916" spans="1:12" x14ac:dyDescent="0.3">
      <c r="A916" t="s">
        <v>59</v>
      </c>
      <c r="B916" t="s">
        <v>1365</v>
      </c>
      <c r="C916" t="s">
        <v>2566</v>
      </c>
      <c r="D916" t="s">
        <v>1119</v>
      </c>
      <c r="E916" t="s">
        <v>1136</v>
      </c>
      <c r="F916">
        <v>4</v>
      </c>
      <c r="G916">
        <f t="shared" si="14"/>
        <v>4</v>
      </c>
      <c r="I916" s="2">
        <v>1050.8499999999999</v>
      </c>
      <c r="J916">
        <v>600.85</v>
      </c>
      <c r="K916">
        <v>316</v>
      </c>
      <c r="L916">
        <v>134</v>
      </c>
    </row>
    <row r="917" spans="1:12" x14ac:dyDescent="0.3">
      <c r="A917" t="s">
        <v>62</v>
      </c>
      <c r="B917" t="s">
        <v>1367</v>
      </c>
      <c r="C917" t="s">
        <v>2567</v>
      </c>
      <c r="D917" t="s">
        <v>1119</v>
      </c>
      <c r="E917" t="s">
        <v>1148</v>
      </c>
      <c r="F917">
        <v>8</v>
      </c>
      <c r="G917">
        <f t="shared" si="14"/>
        <v>8</v>
      </c>
      <c r="I917" s="2">
        <v>1712.35</v>
      </c>
      <c r="J917">
        <v>946.35</v>
      </c>
      <c r="K917">
        <v>632</v>
      </c>
      <c r="L917">
        <v>134</v>
      </c>
    </row>
    <row r="918" spans="1:12" x14ac:dyDescent="0.3">
      <c r="A918" t="s">
        <v>63</v>
      </c>
      <c r="B918" t="s">
        <v>1369</v>
      </c>
      <c r="C918" t="s">
        <v>2568</v>
      </c>
      <c r="D918" t="s">
        <v>1119</v>
      </c>
      <c r="E918" t="s">
        <v>1148</v>
      </c>
      <c r="F918">
        <v>8</v>
      </c>
      <c r="G918">
        <f t="shared" si="14"/>
        <v>8</v>
      </c>
      <c r="I918" s="2">
        <v>2338.85</v>
      </c>
      <c r="J918" s="2">
        <v>1572.85</v>
      </c>
      <c r="K918">
        <v>632</v>
      </c>
      <c r="L918">
        <v>134</v>
      </c>
    </row>
    <row r="919" spans="1:12" x14ac:dyDescent="0.3">
      <c r="A919" t="s">
        <v>64</v>
      </c>
      <c r="B919" t="s">
        <v>1365</v>
      </c>
      <c r="C919" t="s">
        <v>2569</v>
      </c>
      <c r="D919" t="s">
        <v>1119</v>
      </c>
      <c r="E919" t="s">
        <v>1136</v>
      </c>
      <c r="F919">
        <v>4</v>
      </c>
      <c r="G919">
        <f t="shared" si="14"/>
        <v>4</v>
      </c>
      <c r="I919" s="2">
        <v>1050.8499999999999</v>
      </c>
      <c r="J919">
        <v>600.85</v>
      </c>
      <c r="K919">
        <v>316</v>
      </c>
      <c r="L919">
        <v>134</v>
      </c>
    </row>
    <row r="920" spans="1:12" x14ac:dyDescent="0.3">
      <c r="A920" t="s">
        <v>66</v>
      </c>
      <c r="B920" t="s">
        <v>1367</v>
      </c>
      <c r="C920" t="s">
        <v>2570</v>
      </c>
      <c r="D920" t="s">
        <v>1119</v>
      </c>
      <c r="E920" t="s">
        <v>1148</v>
      </c>
      <c r="F920">
        <v>8</v>
      </c>
      <c r="G920">
        <f t="shared" si="14"/>
        <v>8</v>
      </c>
      <c r="I920" s="2">
        <v>1717.35</v>
      </c>
      <c r="J920">
        <v>951.35</v>
      </c>
      <c r="K920">
        <v>632</v>
      </c>
      <c r="L920">
        <v>134</v>
      </c>
    </row>
    <row r="921" spans="1:12" x14ac:dyDescent="0.3">
      <c r="A921" t="s">
        <v>67</v>
      </c>
      <c r="B921" t="s">
        <v>1369</v>
      </c>
      <c r="C921" t="s">
        <v>2571</v>
      </c>
      <c r="D921" t="s">
        <v>1119</v>
      </c>
      <c r="E921" t="s">
        <v>1148</v>
      </c>
      <c r="F921">
        <v>8</v>
      </c>
      <c r="G921">
        <f t="shared" si="14"/>
        <v>8</v>
      </c>
      <c r="I921" s="2">
        <v>2008.25</v>
      </c>
      <c r="J921" s="2">
        <v>1242.25</v>
      </c>
      <c r="K921">
        <v>632</v>
      </c>
      <c r="L921">
        <v>134</v>
      </c>
    </row>
    <row r="922" spans="1:12" x14ac:dyDescent="0.3">
      <c r="A922" t="s">
        <v>68</v>
      </c>
      <c r="B922" t="s">
        <v>1365</v>
      </c>
      <c r="C922" t="s">
        <v>2572</v>
      </c>
      <c r="D922" t="s">
        <v>1119</v>
      </c>
      <c r="E922" t="s">
        <v>1136</v>
      </c>
      <c r="F922">
        <v>4</v>
      </c>
      <c r="G922">
        <f t="shared" si="14"/>
        <v>4</v>
      </c>
      <c r="I922" s="2">
        <v>1050.8499999999999</v>
      </c>
      <c r="J922">
        <v>600.85</v>
      </c>
      <c r="K922">
        <v>316</v>
      </c>
      <c r="L922">
        <v>134</v>
      </c>
    </row>
    <row r="923" spans="1:12" x14ac:dyDescent="0.3">
      <c r="A923" t="s">
        <v>70</v>
      </c>
      <c r="B923" t="s">
        <v>1367</v>
      </c>
      <c r="C923" t="s">
        <v>2573</v>
      </c>
      <c r="D923" t="s">
        <v>1119</v>
      </c>
      <c r="E923" t="s">
        <v>1148</v>
      </c>
      <c r="F923">
        <v>8</v>
      </c>
      <c r="G923">
        <f t="shared" si="14"/>
        <v>8</v>
      </c>
      <c r="I923" s="2">
        <v>1366.85</v>
      </c>
      <c r="J923">
        <v>600.85</v>
      </c>
      <c r="K923">
        <v>632</v>
      </c>
      <c r="L923">
        <v>134</v>
      </c>
    </row>
    <row r="924" spans="1:12" x14ac:dyDescent="0.3">
      <c r="A924" t="s">
        <v>71</v>
      </c>
      <c r="B924" t="s">
        <v>1369</v>
      </c>
      <c r="C924" t="s">
        <v>2574</v>
      </c>
      <c r="D924" t="s">
        <v>1119</v>
      </c>
      <c r="E924" t="s">
        <v>1148</v>
      </c>
      <c r="F924">
        <v>8</v>
      </c>
      <c r="G924">
        <f t="shared" si="14"/>
        <v>8</v>
      </c>
      <c r="I924" s="2">
        <v>2008.25</v>
      </c>
      <c r="J924" s="2">
        <v>1242.25</v>
      </c>
      <c r="K924">
        <v>632</v>
      </c>
      <c r="L924">
        <v>134</v>
      </c>
    </row>
    <row r="925" spans="1:12" x14ac:dyDescent="0.3">
      <c r="A925" t="s">
        <v>72</v>
      </c>
      <c r="B925" t="s">
        <v>1365</v>
      </c>
      <c r="C925" t="s">
        <v>2575</v>
      </c>
      <c r="D925" t="s">
        <v>1119</v>
      </c>
      <c r="E925" t="s">
        <v>1136</v>
      </c>
      <c r="F925">
        <v>4</v>
      </c>
      <c r="G925">
        <f t="shared" si="14"/>
        <v>4</v>
      </c>
      <c r="I925" s="2">
        <v>1050.8499999999999</v>
      </c>
      <c r="J925">
        <v>600.85</v>
      </c>
      <c r="K925">
        <v>316</v>
      </c>
      <c r="L925">
        <v>134</v>
      </c>
    </row>
    <row r="926" spans="1:12" x14ac:dyDescent="0.3">
      <c r="A926" t="s">
        <v>7</v>
      </c>
      <c r="B926" t="s">
        <v>2576</v>
      </c>
      <c r="C926" t="s">
        <v>2577</v>
      </c>
      <c r="D926" t="s">
        <v>1119</v>
      </c>
      <c r="E926" t="s">
        <v>1148</v>
      </c>
      <c r="F926">
        <v>8</v>
      </c>
      <c r="G926">
        <f t="shared" si="14"/>
        <v>8</v>
      </c>
      <c r="I926" s="2">
        <v>2465.1</v>
      </c>
      <c r="J926" s="2">
        <v>1699.1</v>
      </c>
      <c r="K926">
        <v>632</v>
      </c>
      <c r="L926">
        <v>134</v>
      </c>
    </row>
    <row r="927" spans="1:12" x14ac:dyDescent="0.3">
      <c r="A927" t="s">
        <v>74</v>
      </c>
      <c r="B927" t="s">
        <v>1367</v>
      </c>
      <c r="C927" t="s">
        <v>2578</v>
      </c>
      <c r="D927" t="s">
        <v>1119</v>
      </c>
      <c r="E927" t="s">
        <v>1148</v>
      </c>
      <c r="F927">
        <v>8</v>
      </c>
      <c r="G927">
        <f t="shared" si="14"/>
        <v>8</v>
      </c>
      <c r="I927" s="2">
        <v>1366.85</v>
      </c>
      <c r="J927">
        <v>600.85</v>
      </c>
      <c r="K927">
        <v>632</v>
      </c>
      <c r="L927">
        <v>134</v>
      </c>
    </row>
    <row r="928" spans="1:12" x14ac:dyDescent="0.3">
      <c r="A928" t="s">
        <v>75</v>
      </c>
      <c r="B928" t="s">
        <v>1369</v>
      </c>
      <c r="C928" t="s">
        <v>2579</v>
      </c>
      <c r="D928" t="s">
        <v>1119</v>
      </c>
      <c r="E928" t="s">
        <v>1148</v>
      </c>
      <c r="F928">
        <v>8</v>
      </c>
      <c r="G928">
        <f t="shared" si="14"/>
        <v>8</v>
      </c>
      <c r="I928" s="2">
        <v>2008.25</v>
      </c>
      <c r="J928" s="2">
        <v>1242.25</v>
      </c>
      <c r="K928">
        <v>632</v>
      </c>
      <c r="L928">
        <v>134</v>
      </c>
    </row>
    <row r="929" spans="1:12" x14ac:dyDescent="0.3">
      <c r="A929" t="s">
        <v>76</v>
      </c>
      <c r="B929" t="s">
        <v>1365</v>
      </c>
      <c r="C929" t="s">
        <v>2580</v>
      </c>
      <c r="D929" t="s">
        <v>1119</v>
      </c>
      <c r="E929" t="s">
        <v>1136</v>
      </c>
      <c r="F929">
        <v>4</v>
      </c>
      <c r="G929">
        <f t="shared" si="14"/>
        <v>4</v>
      </c>
      <c r="I929">
        <v>920.55</v>
      </c>
      <c r="J929">
        <v>470.55</v>
      </c>
      <c r="K929">
        <v>316</v>
      </c>
      <c r="L929">
        <v>134</v>
      </c>
    </row>
    <row r="930" spans="1:12" x14ac:dyDescent="0.3">
      <c r="A930" t="s">
        <v>79</v>
      </c>
      <c r="B930" t="s">
        <v>1367</v>
      </c>
      <c r="C930" t="s">
        <v>2581</v>
      </c>
      <c r="D930" t="s">
        <v>1119</v>
      </c>
      <c r="E930" t="s">
        <v>1148</v>
      </c>
      <c r="F930">
        <v>8</v>
      </c>
      <c r="G930">
        <f t="shared" si="14"/>
        <v>8</v>
      </c>
      <c r="I930" s="2">
        <v>1373.75</v>
      </c>
      <c r="J930">
        <v>607.75</v>
      </c>
      <c r="K930">
        <v>632</v>
      </c>
      <c r="L930">
        <v>134</v>
      </c>
    </row>
    <row r="931" spans="1:12" x14ac:dyDescent="0.3">
      <c r="A931" t="s">
        <v>80</v>
      </c>
      <c r="B931" t="s">
        <v>1369</v>
      </c>
      <c r="C931" t="s">
        <v>2582</v>
      </c>
      <c r="D931" t="s">
        <v>1119</v>
      </c>
      <c r="E931" t="s">
        <v>1148</v>
      </c>
      <c r="F931">
        <v>8</v>
      </c>
      <c r="G931">
        <f t="shared" si="14"/>
        <v>8</v>
      </c>
      <c r="I931" s="2">
        <v>1553.25</v>
      </c>
      <c r="J931">
        <v>782.75</v>
      </c>
      <c r="K931">
        <v>671.5</v>
      </c>
      <c r="L931">
        <v>99</v>
      </c>
    </row>
    <row r="932" spans="1:12" x14ac:dyDescent="0.3">
      <c r="A932" t="s">
        <v>81</v>
      </c>
      <c r="B932" t="s">
        <v>1365</v>
      </c>
      <c r="C932" t="s">
        <v>2584</v>
      </c>
      <c r="D932" t="s">
        <v>1119</v>
      </c>
      <c r="E932" t="s">
        <v>1136</v>
      </c>
      <c r="F932">
        <v>4</v>
      </c>
      <c r="G932">
        <f t="shared" si="14"/>
        <v>4</v>
      </c>
      <c r="I932">
        <v>837.85</v>
      </c>
      <c r="J932">
        <v>387.85</v>
      </c>
      <c r="K932">
        <v>316</v>
      </c>
      <c r="L932">
        <v>134</v>
      </c>
    </row>
    <row r="933" spans="1:12" x14ac:dyDescent="0.3">
      <c r="A933" t="s">
        <v>84</v>
      </c>
      <c r="B933" t="s">
        <v>1367</v>
      </c>
      <c r="C933" t="s">
        <v>2585</v>
      </c>
      <c r="D933" t="s">
        <v>1119</v>
      </c>
      <c r="E933" t="s">
        <v>1148</v>
      </c>
      <c r="F933">
        <v>8</v>
      </c>
      <c r="G933">
        <f t="shared" si="14"/>
        <v>8</v>
      </c>
      <c r="I933" s="2">
        <v>1451.05</v>
      </c>
      <c r="J933">
        <v>685.05</v>
      </c>
      <c r="K933">
        <v>632</v>
      </c>
      <c r="L933">
        <v>134</v>
      </c>
    </row>
    <row r="934" spans="1:12" x14ac:dyDescent="0.3">
      <c r="A934" t="s">
        <v>85</v>
      </c>
      <c r="B934" t="s">
        <v>1369</v>
      </c>
      <c r="C934" t="s">
        <v>2586</v>
      </c>
      <c r="D934" t="s">
        <v>1119</v>
      </c>
      <c r="E934" t="s">
        <v>1148</v>
      </c>
      <c r="F934">
        <v>8</v>
      </c>
      <c r="G934">
        <f t="shared" si="14"/>
        <v>8</v>
      </c>
      <c r="I934" s="2">
        <v>1724.8</v>
      </c>
      <c r="J934">
        <v>958.8</v>
      </c>
      <c r="K934">
        <v>632</v>
      </c>
      <c r="L934">
        <v>134</v>
      </c>
    </row>
    <row r="935" spans="1:12" x14ac:dyDescent="0.3">
      <c r="A935" t="s">
        <v>86</v>
      </c>
      <c r="B935" t="s">
        <v>1365</v>
      </c>
      <c r="C935" t="s">
        <v>2587</v>
      </c>
      <c r="D935" t="s">
        <v>1119</v>
      </c>
      <c r="E935" t="s">
        <v>1136</v>
      </c>
      <c r="F935">
        <v>4</v>
      </c>
      <c r="G935">
        <f t="shared" si="14"/>
        <v>4</v>
      </c>
      <c r="I935">
        <v>837.85</v>
      </c>
      <c r="J935">
        <v>387.85</v>
      </c>
      <c r="K935">
        <v>316</v>
      </c>
      <c r="L935">
        <v>134</v>
      </c>
    </row>
    <row r="936" spans="1:12" x14ac:dyDescent="0.3">
      <c r="A936" t="s">
        <v>88</v>
      </c>
      <c r="B936" t="s">
        <v>1367</v>
      </c>
      <c r="C936" t="s">
        <v>2588</v>
      </c>
      <c r="D936" t="s">
        <v>1119</v>
      </c>
      <c r="E936" t="s">
        <v>1148</v>
      </c>
      <c r="F936">
        <v>8</v>
      </c>
      <c r="G936">
        <f t="shared" si="14"/>
        <v>8</v>
      </c>
      <c r="I936" s="2">
        <v>1451.05</v>
      </c>
      <c r="J936">
        <v>685.05</v>
      </c>
      <c r="K936">
        <v>632</v>
      </c>
      <c r="L936">
        <v>134</v>
      </c>
    </row>
    <row r="937" spans="1:12" x14ac:dyDescent="0.3">
      <c r="A937" t="s">
        <v>9</v>
      </c>
      <c r="B937" t="s">
        <v>576</v>
      </c>
      <c r="C937" t="s">
        <v>2589</v>
      </c>
      <c r="D937" t="s">
        <v>1119</v>
      </c>
      <c r="E937" t="s">
        <v>1229</v>
      </c>
      <c r="F937">
        <v>3</v>
      </c>
      <c r="G937">
        <f t="shared" si="14"/>
        <v>3</v>
      </c>
      <c r="I937">
        <v>746.15</v>
      </c>
      <c r="J937">
        <v>335.65</v>
      </c>
      <c r="K937">
        <v>276.5</v>
      </c>
      <c r="L937">
        <v>134</v>
      </c>
    </row>
    <row r="938" spans="1:12" x14ac:dyDescent="0.3">
      <c r="A938" t="s">
        <v>89</v>
      </c>
      <c r="B938" t="s">
        <v>1369</v>
      </c>
      <c r="C938" t="s">
        <v>2590</v>
      </c>
      <c r="D938" t="s">
        <v>1119</v>
      </c>
      <c r="E938" t="s">
        <v>1148</v>
      </c>
      <c r="F938">
        <v>8</v>
      </c>
      <c r="G938">
        <f t="shared" si="14"/>
        <v>8</v>
      </c>
      <c r="I938" s="2">
        <v>2225.0500000000002</v>
      </c>
      <c r="J938" s="2">
        <v>1459.05</v>
      </c>
      <c r="K938">
        <v>632</v>
      </c>
      <c r="L938">
        <v>134</v>
      </c>
    </row>
    <row r="939" spans="1:12" x14ac:dyDescent="0.3">
      <c r="A939" t="s">
        <v>90</v>
      </c>
      <c r="B939" t="s">
        <v>1365</v>
      </c>
      <c r="C939" t="s">
        <v>2591</v>
      </c>
      <c r="D939" t="s">
        <v>1119</v>
      </c>
      <c r="E939" t="s">
        <v>1136</v>
      </c>
      <c r="F939">
        <v>4</v>
      </c>
      <c r="G939">
        <f t="shared" si="14"/>
        <v>4</v>
      </c>
      <c r="I939">
        <v>837.85</v>
      </c>
      <c r="J939">
        <v>387.85</v>
      </c>
      <c r="K939">
        <v>316</v>
      </c>
      <c r="L939">
        <v>134</v>
      </c>
    </row>
    <row r="940" spans="1:12" x14ac:dyDescent="0.3">
      <c r="A940" t="s">
        <v>92</v>
      </c>
      <c r="B940" t="s">
        <v>1367</v>
      </c>
      <c r="C940" t="s">
        <v>2592</v>
      </c>
      <c r="D940" t="s">
        <v>1119</v>
      </c>
      <c r="E940" t="s">
        <v>1148</v>
      </c>
      <c r="F940">
        <v>8</v>
      </c>
      <c r="G940">
        <f t="shared" si="14"/>
        <v>8</v>
      </c>
      <c r="I940" s="2">
        <v>1451.05</v>
      </c>
      <c r="J940">
        <v>685.05</v>
      </c>
      <c r="K940">
        <v>632</v>
      </c>
      <c r="L940">
        <v>134</v>
      </c>
    </row>
    <row r="941" spans="1:12" x14ac:dyDescent="0.3">
      <c r="A941" t="s">
        <v>93</v>
      </c>
      <c r="B941" t="s">
        <v>1369</v>
      </c>
      <c r="C941" t="s">
        <v>2593</v>
      </c>
      <c r="D941" t="s">
        <v>1119</v>
      </c>
      <c r="E941" t="s">
        <v>1148</v>
      </c>
      <c r="F941">
        <v>8</v>
      </c>
      <c r="G941">
        <f t="shared" si="14"/>
        <v>8</v>
      </c>
      <c r="I941" s="2">
        <v>1724.8</v>
      </c>
      <c r="J941">
        <v>958.8</v>
      </c>
      <c r="K941">
        <v>632</v>
      </c>
      <c r="L941">
        <v>134</v>
      </c>
    </row>
    <row r="942" spans="1:12" x14ac:dyDescent="0.3">
      <c r="A942" t="s">
        <v>94</v>
      </c>
      <c r="B942" t="s">
        <v>1365</v>
      </c>
      <c r="C942" t="s">
        <v>2594</v>
      </c>
      <c r="D942" t="s">
        <v>1119</v>
      </c>
      <c r="E942" t="s">
        <v>1136</v>
      </c>
      <c r="F942">
        <v>4</v>
      </c>
      <c r="G942">
        <f t="shared" si="14"/>
        <v>4</v>
      </c>
      <c r="I942">
        <v>837.85</v>
      </c>
      <c r="J942">
        <v>387.85</v>
      </c>
      <c r="K942">
        <v>316</v>
      </c>
      <c r="L942">
        <v>134</v>
      </c>
    </row>
    <row r="943" spans="1:12" x14ac:dyDescent="0.3">
      <c r="A943" t="s">
        <v>96</v>
      </c>
      <c r="B943" t="s">
        <v>1367</v>
      </c>
      <c r="C943" t="s">
        <v>2595</v>
      </c>
      <c r="D943" t="s">
        <v>1119</v>
      </c>
      <c r="E943" t="s">
        <v>1148</v>
      </c>
      <c r="F943">
        <v>8</v>
      </c>
      <c r="G943">
        <f t="shared" si="14"/>
        <v>8</v>
      </c>
      <c r="I943" s="2">
        <v>1451.05</v>
      </c>
      <c r="J943">
        <v>685.05</v>
      </c>
      <c r="K943">
        <v>632</v>
      </c>
      <c r="L943">
        <v>134</v>
      </c>
    </row>
    <row r="944" spans="1:12" x14ac:dyDescent="0.3">
      <c r="A944" t="s">
        <v>97</v>
      </c>
      <c r="B944" t="s">
        <v>1369</v>
      </c>
      <c r="C944" t="s">
        <v>2596</v>
      </c>
      <c r="D944" t="s">
        <v>1119</v>
      </c>
      <c r="E944" t="s">
        <v>1148</v>
      </c>
      <c r="F944">
        <v>8</v>
      </c>
      <c r="G944">
        <f t="shared" si="14"/>
        <v>8</v>
      </c>
      <c r="I944" s="2">
        <v>1724.8</v>
      </c>
      <c r="J944">
        <v>958.8</v>
      </c>
      <c r="K944">
        <v>632</v>
      </c>
      <c r="L944">
        <v>134</v>
      </c>
    </row>
    <row r="945" spans="1:12" x14ac:dyDescent="0.3">
      <c r="A945" t="s">
        <v>98</v>
      </c>
      <c r="B945" t="s">
        <v>1365</v>
      </c>
      <c r="C945" t="s">
        <v>2597</v>
      </c>
      <c r="D945" t="s">
        <v>1119</v>
      </c>
      <c r="G945">
        <f t="shared" si="14"/>
        <v>0</v>
      </c>
      <c r="I945">
        <v>486.85</v>
      </c>
      <c r="J945">
        <v>387.85</v>
      </c>
      <c r="L945">
        <v>99</v>
      </c>
    </row>
    <row r="946" spans="1:12" x14ac:dyDescent="0.3">
      <c r="A946" t="s">
        <v>100</v>
      </c>
      <c r="B946" t="s">
        <v>1367</v>
      </c>
      <c r="C946" t="s">
        <v>2598</v>
      </c>
      <c r="D946" t="s">
        <v>1119</v>
      </c>
      <c r="E946" t="s">
        <v>1148</v>
      </c>
      <c r="F946">
        <v>8</v>
      </c>
      <c r="G946">
        <f t="shared" si="14"/>
        <v>8</v>
      </c>
      <c r="I946" s="2">
        <v>1451.05</v>
      </c>
      <c r="J946">
        <v>685.05</v>
      </c>
      <c r="K946">
        <v>632</v>
      </c>
      <c r="L946">
        <v>134</v>
      </c>
    </row>
    <row r="947" spans="1:12" x14ac:dyDescent="0.3">
      <c r="A947" t="s">
        <v>101</v>
      </c>
      <c r="B947" t="s">
        <v>1369</v>
      </c>
      <c r="C947" t="s">
        <v>2599</v>
      </c>
      <c r="D947" t="s">
        <v>1119</v>
      </c>
      <c r="E947" t="s">
        <v>1148</v>
      </c>
      <c r="F947">
        <v>8</v>
      </c>
      <c r="G947">
        <f t="shared" si="14"/>
        <v>8</v>
      </c>
      <c r="I947" s="2">
        <v>1724.8</v>
      </c>
      <c r="J947">
        <v>958.8</v>
      </c>
      <c r="K947">
        <v>632</v>
      </c>
      <c r="L947">
        <v>134</v>
      </c>
    </row>
    <row r="948" spans="1:12" x14ac:dyDescent="0.3">
      <c r="A948" t="s">
        <v>12</v>
      </c>
      <c r="B948" t="s">
        <v>577</v>
      </c>
      <c r="C948" t="s">
        <v>2600</v>
      </c>
      <c r="D948" t="s">
        <v>1119</v>
      </c>
      <c r="E948" t="s">
        <v>1120</v>
      </c>
      <c r="F948">
        <v>7</v>
      </c>
      <c r="G948">
        <f t="shared" si="14"/>
        <v>7</v>
      </c>
      <c r="I948" s="2">
        <v>1354.35</v>
      </c>
      <c r="J948">
        <v>627.85</v>
      </c>
      <c r="K948">
        <v>592.5</v>
      </c>
      <c r="L948">
        <v>134</v>
      </c>
    </row>
    <row r="949" spans="1:12" x14ac:dyDescent="0.3">
      <c r="A949" t="s">
        <v>102</v>
      </c>
      <c r="B949" t="s">
        <v>1365</v>
      </c>
      <c r="C949" t="s">
        <v>2601</v>
      </c>
      <c r="D949" t="s">
        <v>1119</v>
      </c>
      <c r="G949">
        <f t="shared" si="14"/>
        <v>0</v>
      </c>
      <c r="I949">
        <v>486.85</v>
      </c>
      <c r="J949">
        <v>387.85</v>
      </c>
      <c r="L949">
        <v>99</v>
      </c>
    </row>
    <row r="950" spans="1:12" x14ac:dyDescent="0.3">
      <c r="A950" t="s">
        <v>104</v>
      </c>
      <c r="B950" t="s">
        <v>1367</v>
      </c>
      <c r="C950" t="s">
        <v>2602</v>
      </c>
      <c r="D950" t="s">
        <v>1119</v>
      </c>
      <c r="G950">
        <f t="shared" si="14"/>
        <v>0</v>
      </c>
      <c r="I950">
        <v>784.05</v>
      </c>
      <c r="J950">
        <v>685.05</v>
      </c>
      <c r="L950">
        <v>99</v>
      </c>
    </row>
    <row r="951" spans="1:12" x14ac:dyDescent="0.3">
      <c r="A951" t="s">
        <v>105</v>
      </c>
      <c r="B951" t="s">
        <v>1369</v>
      </c>
      <c r="C951" t="s">
        <v>2603</v>
      </c>
      <c r="D951" t="s">
        <v>1119</v>
      </c>
      <c r="E951" t="s">
        <v>1148</v>
      </c>
      <c r="F951">
        <v>8</v>
      </c>
      <c r="G951">
        <f t="shared" si="14"/>
        <v>8</v>
      </c>
      <c r="I951" s="2">
        <v>1724.8</v>
      </c>
      <c r="J951">
        <v>958.8</v>
      </c>
      <c r="K951">
        <v>632</v>
      </c>
      <c r="L951">
        <v>134</v>
      </c>
    </row>
    <row r="952" spans="1:12" x14ac:dyDescent="0.3">
      <c r="A952" t="s">
        <v>106</v>
      </c>
      <c r="B952" t="s">
        <v>1365</v>
      </c>
      <c r="C952" t="s">
        <v>2604</v>
      </c>
      <c r="D952" t="s">
        <v>1119</v>
      </c>
      <c r="G952">
        <f t="shared" si="14"/>
        <v>0</v>
      </c>
      <c r="I952">
        <v>486.85</v>
      </c>
      <c r="J952">
        <v>387.85</v>
      </c>
      <c r="L952">
        <v>99</v>
      </c>
    </row>
    <row r="953" spans="1:12" x14ac:dyDescent="0.3">
      <c r="A953" t="s">
        <v>108</v>
      </c>
      <c r="B953" t="s">
        <v>1367</v>
      </c>
      <c r="C953" t="s">
        <v>2605</v>
      </c>
      <c r="D953" t="s">
        <v>1119</v>
      </c>
      <c r="E953" t="s">
        <v>1148</v>
      </c>
      <c r="F953">
        <v>8</v>
      </c>
      <c r="G953">
        <f t="shared" si="14"/>
        <v>8</v>
      </c>
      <c r="I953" s="2">
        <v>1451.05</v>
      </c>
      <c r="J953">
        <v>685.05</v>
      </c>
      <c r="K953">
        <v>632</v>
      </c>
      <c r="L953">
        <v>134</v>
      </c>
    </row>
    <row r="954" spans="1:12" x14ac:dyDescent="0.3">
      <c r="A954" t="s">
        <v>109</v>
      </c>
      <c r="B954" t="s">
        <v>1369</v>
      </c>
      <c r="C954" t="s">
        <v>2606</v>
      </c>
      <c r="D954" t="s">
        <v>1119</v>
      </c>
      <c r="E954" t="s">
        <v>1148</v>
      </c>
      <c r="F954">
        <v>8</v>
      </c>
      <c r="G954">
        <f t="shared" si="14"/>
        <v>8</v>
      </c>
      <c r="I954" s="2">
        <v>1724.8</v>
      </c>
      <c r="J954">
        <v>958.8</v>
      </c>
      <c r="K954">
        <v>632</v>
      </c>
      <c r="L954">
        <v>134</v>
      </c>
    </row>
    <row r="955" spans="1:12" x14ac:dyDescent="0.3">
      <c r="A955" t="s">
        <v>110</v>
      </c>
      <c r="B955" t="s">
        <v>1365</v>
      </c>
      <c r="C955" t="s">
        <v>2607</v>
      </c>
      <c r="D955" t="s">
        <v>1119</v>
      </c>
      <c r="E955" t="s">
        <v>1136</v>
      </c>
      <c r="F955">
        <v>4</v>
      </c>
      <c r="G955">
        <f t="shared" si="14"/>
        <v>4</v>
      </c>
      <c r="I955">
        <v>837.85</v>
      </c>
      <c r="J955">
        <v>387.85</v>
      </c>
      <c r="K955">
        <v>316</v>
      </c>
      <c r="L955">
        <v>134</v>
      </c>
    </row>
    <row r="956" spans="1:12" x14ac:dyDescent="0.3">
      <c r="A956" t="s">
        <v>112</v>
      </c>
      <c r="B956" t="s">
        <v>1367</v>
      </c>
      <c r="C956" t="s">
        <v>2608</v>
      </c>
      <c r="D956" t="s">
        <v>1119</v>
      </c>
      <c r="E956" t="s">
        <v>1148</v>
      </c>
      <c r="F956">
        <v>8</v>
      </c>
      <c r="G956">
        <f t="shared" si="14"/>
        <v>8</v>
      </c>
      <c r="I956" s="2">
        <v>1451.05</v>
      </c>
      <c r="J956">
        <v>685.05</v>
      </c>
      <c r="K956">
        <v>632</v>
      </c>
      <c r="L956">
        <v>134</v>
      </c>
    </row>
    <row r="957" spans="1:12" x14ac:dyDescent="0.3">
      <c r="A957" t="s">
        <v>113</v>
      </c>
      <c r="B957" t="s">
        <v>1369</v>
      </c>
      <c r="C957" t="s">
        <v>2609</v>
      </c>
      <c r="D957" t="s">
        <v>1119</v>
      </c>
      <c r="E957" t="s">
        <v>1148</v>
      </c>
      <c r="F957">
        <v>8</v>
      </c>
      <c r="G957">
        <f t="shared" si="14"/>
        <v>8</v>
      </c>
      <c r="I957" s="2">
        <v>1092.8</v>
      </c>
      <c r="J957">
        <v>958.8</v>
      </c>
      <c r="L957">
        <v>134</v>
      </c>
    </row>
    <row r="958" spans="1:12" x14ac:dyDescent="0.3">
      <c r="A958" t="s">
        <v>115</v>
      </c>
      <c r="B958" t="s">
        <v>576</v>
      </c>
      <c r="C958" t="s">
        <v>2610</v>
      </c>
      <c r="D958" t="s">
        <v>1119</v>
      </c>
      <c r="E958" t="s">
        <v>1136</v>
      </c>
      <c r="F958">
        <v>4</v>
      </c>
      <c r="G958">
        <f t="shared" si="14"/>
        <v>4</v>
      </c>
      <c r="I958">
        <v>911.85</v>
      </c>
      <c r="J958">
        <v>461.85</v>
      </c>
      <c r="K958">
        <v>316</v>
      </c>
      <c r="L958">
        <v>134</v>
      </c>
    </row>
    <row r="959" spans="1:12" x14ac:dyDescent="0.3">
      <c r="A959" t="s">
        <v>13</v>
      </c>
      <c r="B959" t="s">
        <v>578</v>
      </c>
      <c r="C959" t="s">
        <v>2611</v>
      </c>
      <c r="D959" t="s">
        <v>1119</v>
      </c>
      <c r="E959" t="s">
        <v>1148</v>
      </c>
      <c r="F959">
        <v>8</v>
      </c>
      <c r="G959">
        <f t="shared" si="14"/>
        <v>8</v>
      </c>
      <c r="I959" s="2">
        <v>1649.9</v>
      </c>
      <c r="J959">
        <v>844.4</v>
      </c>
      <c r="K959">
        <v>671.5</v>
      </c>
      <c r="L959">
        <v>134</v>
      </c>
    </row>
    <row r="960" spans="1:12" x14ac:dyDescent="0.3">
      <c r="A960" t="s">
        <v>117</v>
      </c>
      <c r="B960" t="s">
        <v>577</v>
      </c>
      <c r="C960" t="s">
        <v>2612</v>
      </c>
      <c r="D960" t="s">
        <v>1119</v>
      </c>
      <c r="E960" t="s">
        <v>1148</v>
      </c>
      <c r="F960">
        <v>8</v>
      </c>
      <c r="G960">
        <f t="shared" si="14"/>
        <v>8</v>
      </c>
      <c r="I960" s="2">
        <v>2189.1</v>
      </c>
      <c r="J960" s="2">
        <v>1423.1</v>
      </c>
      <c r="K960">
        <v>632</v>
      </c>
      <c r="L960">
        <v>134</v>
      </c>
    </row>
    <row r="961" spans="1:12" x14ac:dyDescent="0.3">
      <c r="A961" t="s">
        <v>118</v>
      </c>
      <c r="B961" t="s">
        <v>578</v>
      </c>
      <c r="C961" t="s">
        <v>2613</v>
      </c>
      <c r="D961" t="s">
        <v>1119</v>
      </c>
      <c r="E961" t="s">
        <v>1148</v>
      </c>
      <c r="F961">
        <v>8</v>
      </c>
      <c r="G961">
        <f t="shared" si="14"/>
        <v>8</v>
      </c>
      <c r="I961" s="2">
        <v>2378.6</v>
      </c>
      <c r="J961" s="2">
        <v>1612.6</v>
      </c>
      <c r="K961">
        <v>632</v>
      </c>
      <c r="L961">
        <v>134</v>
      </c>
    </row>
    <row r="962" spans="1:12" x14ac:dyDescent="0.3">
      <c r="A962" t="s">
        <v>119</v>
      </c>
      <c r="B962" t="s">
        <v>576</v>
      </c>
      <c r="C962" t="s">
        <v>2614</v>
      </c>
      <c r="D962" t="s">
        <v>1119</v>
      </c>
      <c r="E962" t="s">
        <v>1136</v>
      </c>
      <c r="F962">
        <v>4</v>
      </c>
      <c r="G962">
        <f t="shared" si="14"/>
        <v>4</v>
      </c>
      <c r="I962" s="2">
        <v>1068.8499999999999</v>
      </c>
      <c r="J962">
        <v>618.85</v>
      </c>
      <c r="K962">
        <v>316</v>
      </c>
      <c r="L962">
        <v>134</v>
      </c>
    </row>
    <row r="963" spans="1:12" x14ac:dyDescent="0.3">
      <c r="A963" t="s">
        <v>122</v>
      </c>
      <c r="B963" t="s">
        <v>577</v>
      </c>
      <c r="C963" t="s">
        <v>2615</v>
      </c>
      <c r="D963" t="s">
        <v>1119</v>
      </c>
      <c r="E963" t="s">
        <v>1148</v>
      </c>
      <c r="F963">
        <v>8</v>
      </c>
      <c r="G963">
        <f t="shared" ref="G963:G1026" si="15">(F963-INT(F963))*5/3+INT(F963)</f>
        <v>8</v>
      </c>
      <c r="I963" s="2">
        <v>1516.85</v>
      </c>
      <c r="J963">
        <v>750.85</v>
      </c>
      <c r="K963">
        <v>632</v>
      </c>
      <c r="L963">
        <v>134</v>
      </c>
    </row>
    <row r="964" spans="1:12" x14ac:dyDescent="0.3">
      <c r="A964" t="s">
        <v>123</v>
      </c>
      <c r="B964" t="s">
        <v>578</v>
      </c>
      <c r="C964" t="s">
        <v>2616</v>
      </c>
      <c r="D964" t="s">
        <v>1119</v>
      </c>
      <c r="E964" t="s">
        <v>1148</v>
      </c>
      <c r="F964">
        <v>8</v>
      </c>
      <c r="G964">
        <f t="shared" si="15"/>
        <v>8</v>
      </c>
      <c r="I964" s="2">
        <v>2293.9</v>
      </c>
      <c r="J964" s="2">
        <v>1527.9</v>
      </c>
      <c r="K964">
        <v>632</v>
      </c>
      <c r="L964">
        <v>134</v>
      </c>
    </row>
    <row r="965" spans="1:12" x14ac:dyDescent="0.3">
      <c r="A965" t="s">
        <v>124</v>
      </c>
      <c r="B965" t="s">
        <v>1037</v>
      </c>
      <c r="C965" t="s">
        <v>2617</v>
      </c>
      <c r="D965" t="s">
        <v>1119</v>
      </c>
      <c r="E965" t="s">
        <v>1148</v>
      </c>
      <c r="F965">
        <v>8</v>
      </c>
      <c r="G965">
        <f t="shared" si="15"/>
        <v>8</v>
      </c>
      <c r="I965" s="2">
        <v>2237.9</v>
      </c>
      <c r="J965" s="2">
        <v>1527.9</v>
      </c>
      <c r="K965">
        <v>576</v>
      </c>
      <c r="L965">
        <v>134</v>
      </c>
    </row>
    <row r="966" spans="1:12" x14ac:dyDescent="0.3">
      <c r="A966" t="s">
        <v>125</v>
      </c>
      <c r="B966" t="s">
        <v>2576</v>
      </c>
      <c r="C966" t="s">
        <v>2618</v>
      </c>
      <c r="D966" t="s">
        <v>1119</v>
      </c>
      <c r="E966" t="s">
        <v>1148</v>
      </c>
      <c r="F966">
        <v>8</v>
      </c>
      <c r="G966">
        <f t="shared" si="15"/>
        <v>8</v>
      </c>
      <c r="I966" s="2">
        <v>2380.4</v>
      </c>
      <c r="J966" s="2">
        <v>1614.4</v>
      </c>
      <c r="K966">
        <v>632</v>
      </c>
      <c r="L966">
        <v>134</v>
      </c>
    </row>
    <row r="967" spans="1:12" x14ac:dyDescent="0.3">
      <c r="A967" t="s">
        <v>126</v>
      </c>
      <c r="B967" t="s">
        <v>576</v>
      </c>
      <c r="C967" t="s">
        <v>2619</v>
      </c>
      <c r="D967" t="s">
        <v>1119</v>
      </c>
      <c r="E967" t="s">
        <v>1136</v>
      </c>
      <c r="F967">
        <v>4</v>
      </c>
      <c r="G967">
        <f t="shared" si="15"/>
        <v>4</v>
      </c>
      <c r="I967">
        <v>969.6</v>
      </c>
      <c r="J967">
        <v>420.85</v>
      </c>
      <c r="K967">
        <v>414.75</v>
      </c>
      <c r="L967">
        <v>134</v>
      </c>
    </row>
    <row r="968" spans="1:12" x14ac:dyDescent="0.3">
      <c r="A968" t="s">
        <v>129</v>
      </c>
      <c r="B968" t="s">
        <v>577</v>
      </c>
      <c r="C968" t="s">
        <v>2620</v>
      </c>
      <c r="D968" t="s">
        <v>1119</v>
      </c>
      <c r="E968" t="s">
        <v>1148</v>
      </c>
      <c r="F968">
        <v>8</v>
      </c>
      <c r="G968">
        <f t="shared" si="15"/>
        <v>8</v>
      </c>
      <c r="I968" s="2">
        <v>1670.8</v>
      </c>
      <c r="J968">
        <v>806.05</v>
      </c>
      <c r="K968">
        <v>730.75</v>
      </c>
      <c r="L968">
        <v>134</v>
      </c>
    </row>
    <row r="969" spans="1:12" x14ac:dyDescent="0.3">
      <c r="A969" t="s">
        <v>130</v>
      </c>
      <c r="B969" t="s">
        <v>578</v>
      </c>
      <c r="C969" t="s">
        <v>2621</v>
      </c>
      <c r="D969" t="s">
        <v>1119</v>
      </c>
      <c r="E969" t="s">
        <v>1148</v>
      </c>
      <c r="F969">
        <v>8</v>
      </c>
      <c r="G969">
        <f t="shared" si="15"/>
        <v>8</v>
      </c>
      <c r="I969" s="2">
        <v>2537.8000000000002</v>
      </c>
      <c r="J969" s="2">
        <v>1673.05</v>
      </c>
      <c r="K969">
        <v>730.75</v>
      </c>
      <c r="L969">
        <v>134</v>
      </c>
    </row>
    <row r="970" spans="1:12" x14ac:dyDescent="0.3">
      <c r="A970" t="s">
        <v>131</v>
      </c>
      <c r="B970" t="s">
        <v>576</v>
      </c>
      <c r="C970" t="s">
        <v>2622</v>
      </c>
      <c r="D970" t="s">
        <v>1119</v>
      </c>
      <c r="E970" t="s">
        <v>1136</v>
      </c>
      <c r="F970">
        <v>4</v>
      </c>
      <c r="G970">
        <f t="shared" si="15"/>
        <v>4</v>
      </c>
      <c r="I970">
        <v>969.6</v>
      </c>
      <c r="J970">
        <v>420.85</v>
      </c>
      <c r="K970">
        <v>414.75</v>
      </c>
      <c r="L970">
        <v>134</v>
      </c>
    </row>
    <row r="971" spans="1:12" x14ac:dyDescent="0.3">
      <c r="A971" t="s">
        <v>133</v>
      </c>
      <c r="B971" t="s">
        <v>577</v>
      </c>
      <c r="C971" t="s">
        <v>2623</v>
      </c>
      <c r="D971" t="s">
        <v>1119</v>
      </c>
      <c r="E971" t="s">
        <v>1148</v>
      </c>
      <c r="F971">
        <v>8</v>
      </c>
      <c r="G971">
        <f t="shared" si="15"/>
        <v>8</v>
      </c>
      <c r="I971" s="2">
        <v>1670.8</v>
      </c>
      <c r="J971">
        <v>806.05</v>
      </c>
      <c r="K971">
        <v>730.75</v>
      </c>
      <c r="L971">
        <v>134</v>
      </c>
    </row>
    <row r="972" spans="1:12" x14ac:dyDescent="0.3">
      <c r="A972" t="s">
        <v>134</v>
      </c>
      <c r="B972" t="s">
        <v>578</v>
      </c>
      <c r="C972" t="s">
        <v>2624</v>
      </c>
      <c r="D972" t="s">
        <v>1119</v>
      </c>
      <c r="E972" t="s">
        <v>1148</v>
      </c>
      <c r="F972">
        <v>8</v>
      </c>
      <c r="G972">
        <f t="shared" si="15"/>
        <v>8</v>
      </c>
      <c r="I972" s="2">
        <v>2537.8000000000002</v>
      </c>
      <c r="J972" s="2">
        <v>1673.05</v>
      </c>
      <c r="K972">
        <v>730.75</v>
      </c>
      <c r="L972">
        <v>134</v>
      </c>
    </row>
    <row r="973" spans="1:12" x14ac:dyDescent="0.3">
      <c r="A973" t="s">
        <v>135</v>
      </c>
      <c r="B973" t="s">
        <v>576</v>
      </c>
      <c r="C973" t="s">
        <v>2625</v>
      </c>
      <c r="D973" t="s">
        <v>1119</v>
      </c>
      <c r="E973" t="s">
        <v>1136</v>
      </c>
      <c r="F973">
        <v>4</v>
      </c>
      <c r="G973">
        <f t="shared" si="15"/>
        <v>4</v>
      </c>
      <c r="I973">
        <v>969.6</v>
      </c>
      <c r="J973">
        <v>420.85</v>
      </c>
      <c r="K973">
        <v>414.75</v>
      </c>
      <c r="L973">
        <v>134</v>
      </c>
    </row>
    <row r="974" spans="1:12" x14ac:dyDescent="0.3">
      <c r="A974" t="s">
        <v>137</v>
      </c>
      <c r="B974" t="s">
        <v>577</v>
      </c>
      <c r="C974" t="s">
        <v>2626</v>
      </c>
      <c r="D974" t="s">
        <v>1119</v>
      </c>
      <c r="E974" t="s">
        <v>1148</v>
      </c>
      <c r="F974">
        <v>8</v>
      </c>
      <c r="G974">
        <f t="shared" si="15"/>
        <v>8</v>
      </c>
      <c r="I974" s="2">
        <v>1670.8</v>
      </c>
      <c r="J974">
        <v>806.05</v>
      </c>
      <c r="K974">
        <v>730.75</v>
      </c>
      <c r="L974">
        <v>134</v>
      </c>
    </row>
    <row r="975" spans="1:12" x14ac:dyDescent="0.3">
      <c r="A975" t="s">
        <v>138</v>
      </c>
      <c r="B975" t="s">
        <v>578</v>
      </c>
      <c r="C975" t="s">
        <v>2627</v>
      </c>
      <c r="D975" t="s">
        <v>1119</v>
      </c>
      <c r="E975" t="s">
        <v>1148</v>
      </c>
      <c r="F975">
        <v>8</v>
      </c>
      <c r="G975">
        <f t="shared" si="15"/>
        <v>8</v>
      </c>
      <c r="I975" s="2">
        <v>2537.8000000000002</v>
      </c>
      <c r="J975" s="2">
        <v>1673.05</v>
      </c>
      <c r="K975">
        <v>730.75</v>
      </c>
      <c r="L975">
        <v>134</v>
      </c>
    </row>
    <row r="976" spans="1:12" x14ac:dyDescent="0.3">
      <c r="A976" t="s">
        <v>556</v>
      </c>
      <c r="C976" t="s">
        <v>2628</v>
      </c>
      <c r="D976" t="s">
        <v>1119</v>
      </c>
      <c r="E976" t="s">
        <v>1136</v>
      </c>
      <c r="F976">
        <v>4</v>
      </c>
      <c r="G976">
        <f t="shared" si="15"/>
        <v>4</v>
      </c>
      <c r="I976">
        <v>857.95</v>
      </c>
      <c r="J976">
        <v>328.95</v>
      </c>
      <c r="K976">
        <v>395</v>
      </c>
      <c r="L976">
        <v>134</v>
      </c>
    </row>
    <row r="977" spans="1:12" x14ac:dyDescent="0.3">
      <c r="A977" t="s">
        <v>559</v>
      </c>
      <c r="C977" t="s">
        <v>2629</v>
      </c>
      <c r="D977" t="s">
        <v>1119</v>
      </c>
      <c r="E977" t="s">
        <v>1148</v>
      </c>
      <c r="F977">
        <v>8</v>
      </c>
      <c r="G977">
        <f t="shared" si="15"/>
        <v>8</v>
      </c>
      <c r="I977" s="2">
        <v>1819.65</v>
      </c>
      <c r="J977">
        <v>974.65</v>
      </c>
      <c r="K977">
        <v>711</v>
      </c>
      <c r="L977">
        <v>134</v>
      </c>
    </row>
    <row r="978" spans="1:12" x14ac:dyDescent="0.3">
      <c r="A978" t="s">
        <v>560</v>
      </c>
      <c r="C978" t="s">
        <v>2630</v>
      </c>
      <c r="D978" t="s">
        <v>1119</v>
      </c>
      <c r="E978" t="s">
        <v>1148</v>
      </c>
      <c r="F978">
        <v>8</v>
      </c>
      <c r="G978">
        <f t="shared" si="15"/>
        <v>8</v>
      </c>
      <c r="I978" s="2">
        <v>1855.65</v>
      </c>
      <c r="J978" s="2">
        <v>1010.65</v>
      </c>
      <c r="K978">
        <v>711</v>
      </c>
      <c r="L978">
        <v>134</v>
      </c>
    </row>
    <row r="979" spans="1:12" x14ac:dyDescent="0.3">
      <c r="A979" t="s">
        <v>619</v>
      </c>
      <c r="B979">
        <v>500</v>
      </c>
      <c r="C979" t="s">
        <v>2631</v>
      </c>
      <c r="D979" t="s">
        <v>1119</v>
      </c>
      <c r="E979" t="s">
        <v>1136</v>
      </c>
      <c r="F979">
        <v>4</v>
      </c>
      <c r="G979">
        <f t="shared" si="15"/>
        <v>4</v>
      </c>
      <c r="I979">
        <v>839.85</v>
      </c>
      <c r="J979">
        <v>350.35</v>
      </c>
      <c r="K979">
        <v>355.5</v>
      </c>
      <c r="L979">
        <v>134</v>
      </c>
    </row>
    <row r="980" spans="1:12" x14ac:dyDescent="0.3">
      <c r="A980" t="s">
        <v>2632</v>
      </c>
      <c r="B980" t="s">
        <v>2632</v>
      </c>
      <c r="C980" t="s">
        <v>2633</v>
      </c>
      <c r="D980" t="s">
        <v>1119</v>
      </c>
      <c r="E980" t="s">
        <v>1144</v>
      </c>
      <c r="F980">
        <v>6</v>
      </c>
      <c r="G980">
        <f t="shared" si="15"/>
        <v>6</v>
      </c>
      <c r="I980">
        <v>79</v>
      </c>
      <c r="K980">
        <v>79</v>
      </c>
    </row>
    <row r="981" spans="1:12" x14ac:dyDescent="0.3">
      <c r="A981" t="s">
        <v>2634</v>
      </c>
      <c r="B981" t="s">
        <v>2634</v>
      </c>
      <c r="C981" t="s">
        <v>2635</v>
      </c>
      <c r="D981" t="s">
        <v>1119</v>
      </c>
      <c r="E981" t="s">
        <v>1133</v>
      </c>
      <c r="F981">
        <v>2</v>
      </c>
      <c r="G981">
        <f t="shared" si="15"/>
        <v>2</v>
      </c>
      <c r="I981">
        <v>292</v>
      </c>
      <c r="K981">
        <v>158</v>
      </c>
      <c r="L981">
        <v>134</v>
      </c>
    </row>
    <row r="982" spans="1:12" x14ac:dyDescent="0.3">
      <c r="A982" t="s">
        <v>2636</v>
      </c>
      <c r="C982" t="s">
        <v>2637</v>
      </c>
      <c r="D982" t="s">
        <v>1119</v>
      </c>
      <c r="G982">
        <f t="shared" si="15"/>
        <v>0</v>
      </c>
    </row>
    <row r="983" spans="1:12" x14ac:dyDescent="0.3">
      <c r="A983" t="s">
        <v>306</v>
      </c>
      <c r="B983">
        <v>2000</v>
      </c>
      <c r="C983" t="s">
        <v>2638</v>
      </c>
      <c r="D983" t="s">
        <v>1119</v>
      </c>
      <c r="E983" t="s">
        <v>1178</v>
      </c>
      <c r="F983">
        <v>5</v>
      </c>
      <c r="G983">
        <f t="shared" si="15"/>
        <v>5</v>
      </c>
      <c r="I983">
        <v>806.85</v>
      </c>
      <c r="J983">
        <v>312.85000000000002</v>
      </c>
      <c r="K983">
        <v>395</v>
      </c>
      <c r="L983">
        <v>99</v>
      </c>
    </row>
    <row r="984" spans="1:12" x14ac:dyDescent="0.3">
      <c r="A984" t="s">
        <v>307</v>
      </c>
      <c r="B984">
        <v>500</v>
      </c>
      <c r="C984" t="s">
        <v>2639</v>
      </c>
      <c r="D984" t="s">
        <v>1119</v>
      </c>
      <c r="E984" t="s">
        <v>1229</v>
      </c>
      <c r="F984">
        <v>3</v>
      </c>
      <c r="G984">
        <f t="shared" si="15"/>
        <v>3</v>
      </c>
      <c r="I984">
        <v>528.35</v>
      </c>
      <c r="J984">
        <v>192.35</v>
      </c>
      <c r="K984">
        <v>237</v>
      </c>
      <c r="L984">
        <v>99</v>
      </c>
    </row>
    <row r="985" spans="1:12" x14ac:dyDescent="0.3">
      <c r="A985" t="s">
        <v>309</v>
      </c>
      <c r="B985">
        <v>1000</v>
      </c>
      <c r="C985" t="s">
        <v>2640</v>
      </c>
      <c r="D985" t="s">
        <v>1119</v>
      </c>
      <c r="E985" t="s">
        <v>1136</v>
      </c>
      <c r="F985">
        <v>4</v>
      </c>
      <c r="G985">
        <f t="shared" si="15"/>
        <v>4</v>
      </c>
      <c r="I985">
        <v>652.85</v>
      </c>
      <c r="J985">
        <v>237.85</v>
      </c>
      <c r="K985">
        <v>316</v>
      </c>
      <c r="L985">
        <v>99</v>
      </c>
    </row>
    <row r="986" spans="1:12" x14ac:dyDescent="0.3">
      <c r="A986" t="s">
        <v>310</v>
      </c>
      <c r="B986">
        <v>2000</v>
      </c>
      <c r="C986" t="s">
        <v>2641</v>
      </c>
      <c r="D986" t="s">
        <v>1119</v>
      </c>
      <c r="E986" t="s">
        <v>1178</v>
      </c>
      <c r="F986">
        <v>5</v>
      </c>
      <c r="G986">
        <f t="shared" si="15"/>
        <v>5</v>
      </c>
      <c r="I986">
        <v>826.35</v>
      </c>
      <c r="J986">
        <v>332.35</v>
      </c>
      <c r="K986">
        <v>395</v>
      </c>
      <c r="L986">
        <v>99</v>
      </c>
    </row>
    <row r="987" spans="1:12" x14ac:dyDescent="0.3">
      <c r="A987" t="s">
        <v>311</v>
      </c>
      <c r="B987">
        <v>500</v>
      </c>
      <c r="C987" t="s">
        <v>2642</v>
      </c>
      <c r="D987" t="s">
        <v>1119</v>
      </c>
      <c r="E987" t="s">
        <v>1229</v>
      </c>
      <c r="F987">
        <v>3</v>
      </c>
      <c r="G987">
        <f t="shared" si="15"/>
        <v>3</v>
      </c>
      <c r="I987">
        <v>489.35</v>
      </c>
      <c r="J987">
        <v>153.35</v>
      </c>
      <c r="K987">
        <v>237</v>
      </c>
      <c r="L987">
        <v>99</v>
      </c>
    </row>
    <row r="988" spans="1:12" x14ac:dyDescent="0.3">
      <c r="A988" t="s">
        <v>313</v>
      </c>
      <c r="B988">
        <v>1000</v>
      </c>
      <c r="C988" t="s">
        <v>2643</v>
      </c>
      <c r="D988" t="s">
        <v>1119</v>
      </c>
      <c r="E988" t="s">
        <v>1136</v>
      </c>
      <c r="F988">
        <v>4</v>
      </c>
      <c r="G988">
        <f t="shared" si="15"/>
        <v>4</v>
      </c>
      <c r="I988">
        <v>704.85</v>
      </c>
      <c r="J988">
        <v>289.85000000000002</v>
      </c>
      <c r="K988">
        <v>316</v>
      </c>
      <c r="L988">
        <v>99</v>
      </c>
    </row>
    <row r="989" spans="1:12" x14ac:dyDescent="0.3">
      <c r="A989" t="s">
        <v>314</v>
      </c>
      <c r="B989">
        <v>2000</v>
      </c>
      <c r="C989" t="s">
        <v>2644</v>
      </c>
      <c r="D989" t="s">
        <v>1119</v>
      </c>
      <c r="E989" t="s">
        <v>1178</v>
      </c>
      <c r="F989">
        <v>5</v>
      </c>
      <c r="G989">
        <f t="shared" si="15"/>
        <v>5</v>
      </c>
      <c r="I989">
        <v>839.35</v>
      </c>
      <c r="J989">
        <v>345.35</v>
      </c>
      <c r="K989">
        <v>395</v>
      </c>
      <c r="L989">
        <v>99</v>
      </c>
    </row>
    <row r="990" spans="1:12" x14ac:dyDescent="0.3">
      <c r="A990" t="s">
        <v>315</v>
      </c>
      <c r="B990">
        <v>500</v>
      </c>
      <c r="C990" t="s">
        <v>2645</v>
      </c>
      <c r="D990" t="s">
        <v>1119</v>
      </c>
      <c r="E990" t="s">
        <v>1136</v>
      </c>
      <c r="F990">
        <v>4</v>
      </c>
      <c r="G990">
        <f t="shared" si="15"/>
        <v>4</v>
      </c>
      <c r="I990">
        <v>788.35</v>
      </c>
      <c r="J990">
        <v>373.35</v>
      </c>
      <c r="K990">
        <v>316</v>
      </c>
      <c r="L990">
        <v>99</v>
      </c>
    </row>
    <row r="991" spans="1:12" x14ac:dyDescent="0.3">
      <c r="A991" t="s">
        <v>317</v>
      </c>
      <c r="B991">
        <v>1000</v>
      </c>
      <c r="C991" t="s">
        <v>2646</v>
      </c>
      <c r="D991" t="s">
        <v>1119</v>
      </c>
      <c r="E991" t="s">
        <v>1178</v>
      </c>
      <c r="F991">
        <v>5</v>
      </c>
      <c r="G991">
        <f t="shared" si="15"/>
        <v>5</v>
      </c>
      <c r="I991">
        <v>924.35</v>
      </c>
      <c r="J991">
        <v>430.35</v>
      </c>
      <c r="K991">
        <v>395</v>
      </c>
      <c r="L991">
        <v>99</v>
      </c>
    </row>
    <row r="992" spans="1:12" x14ac:dyDescent="0.3">
      <c r="A992" t="s">
        <v>318</v>
      </c>
      <c r="B992">
        <v>2000</v>
      </c>
      <c r="C992" t="s">
        <v>2647</v>
      </c>
      <c r="D992" t="s">
        <v>1119</v>
      </c>
      <c r="E992" t="s">
        <v>1144</v>
      </c>
      <c r="F992">
        <v>6</v>
      </c>
      <c r="G992">
        <f t="shared" si="15"/>
        <v>6</v>
      </c>
      <c r="I992" s="2">
        <v>1012.35</v>
      </c>
      <c r="J992">
        <v>439.35</v>
      </c>
      <c r="K992">
        <v>474</v>
      </c>
      <c r="L992">
        <v>99</v>
      </c>
    </row>
    <row r="993" spans="1:12" x14ac:dyDescent="0.3">
      <c r="A993" t="s">
        <v>796</v>
      </c>
      <c r="B993">
        <v>500</v>
      </c>
      <c r="C993" t="s">
        <v>2648</v>
      </c>
      <c r="D993" t="s">
        <v>1119</v>
      </c>
      <c r="E993" t="s">
        <v>1136</v>
      </c>
      <c r="F993">
        <v>4</v>
      </c>
      <c r="G993">
        <f t="shared" si="15"/>
        <v>4</v>
      </c>
      <c r="I993">
        <v>613.85</v>
      </c>
      <c r="J993">
        <v>198.85</v>
      </c>
      <c r="K993">
        <v>316</v>
      </c>
      <c r="L993">
        <v>99</v>
      </c>
    </row>
    <row r="994" spans="1:12" x14ac:dyDescent="0.3">
      <c r="A994" t="s">
        <v>797</v>
      </c>
      <c r="B994">
        <v>1000</v>
      </c>
      <c r="C994" t="s">
        <v>2649</v>
      </c>
      <c r="D994" t="s">
        <v>1119</v>
      </c>
      <c r="E994" t="s">
        <v>1178</v>
      </c>
      <c r="F994">
        <v>5</v>
      </c>
      <c r="G994">
        <f t="shared" si="15"/>
        <v>5</v>
      </c>
      <c r="I994">
        <v>794.85</v>
      </c>
      <c r="J994">
        <v>300.85000000000002</v>
      </c>
      <c r="K994">
        <v>395</v>
      </c>
      <c r="L994">
        <v>99</v>
      </c>
    </row>
    <row r="995" spans="1:12" x14ac:dyDescent="0.3">
      <c r="A995" t="s">
        <v>798</v>
      </c>
      <c r="B995">
        <v>2000</v>
      </c>
      <c r="C995" t="s">
        <v>2650</v>
      </c>
      <c r="D995" t="s">
        <v>1119</v>
      </c>
      <c r="E995" t="s">
        <v>1144</v>
      </c>
      <c r="F995">
        <v>6</v>
      </c>
      <c r="G995">
        <f t="shared" si="15"/>
        <v>6</v>
      </c>
      <c r="I995" s="2">
        <v>1020.85</v>
      </c>
      <c r="J995">
        <v>447.85</v>
      </c>
      <c r="K995">
        <v>474</v>
      </c>
      <c r="L995">
        <v>99</v>
      </c>
    </row>
    <row r="996" spans="1:12" x14ac:dyDescent="0.3">
      <c r="A996" t="s">
        <v>837</v>
      </c>
      <c r="B996">
        <v>500</v>
      </c>
      <c r="C996" t="s">
        <v>2651</v>
      </c>
      <c r="D996" t="s">
        <v>1119</v>
      </c>
      <c r="E996" t="s">
        <v>1229</v>
      </c>
      <c r="F996">
        <v>3</v>
      </c>
      <c r="G996">
        <f t="shared" si="15"/>
        <v>3</v>
      </c>
      <c r="I996">
        <v>481.35</v>
      </c>
      <c r="J996">
        <v>145.35</v>
      </c>
      <c r="K996">
        <v>237</v>
      </c>
      <c r="L996">
        <v>99</v>
      </c>
    </row>
    <row r="997" spans="1:12" x14ac:dyDescent="0.3">
      <c r="A997" t="s">
        <v>838</v>
      </c>
      <c r="B997">
        <v>1000</v>
      </c>
      <c r="C997" t="s">
        <v>2652</v>
      </c>
      <c r="D997" t="s">
        <v>1119</v>
      </c>
      <c r="E997" t="s">
        <v>1136</v>
      </c>
      <c r="F997">
        <v>4</v>
      </c>
      <c r="G997">
        <f t="shared" si="15"/>
        <v>4</v>
      </c>
      <c r="I997">
        <v>678.85</v>
      </c>
      <c r="J997">
        <v>263.85000000000002</v>
      </c>
      <c r="K997">
        <v>316</v>
      </c>
      <c r="L997">
        <v>99</v>
      </c>
    </row>
    <row r="998" spans="1:12" x14ac:dyDescent="0.3">
      <c r="A998" t="s">
        <v>839</v>
      </c>
      <c r="B998">
        <v>2000</v>
      </c>
      <c r="C998" t="s">
        <v>2653</v>
      </c>
      <c r="D998" t="s">
        <v>1119</v>
      </c>
      <c r="E998" t="s">
        <v>1178</v>
      </c>
      <c r="F998">
        <v>5</v>
      </c>
      <c r="G998">
        <f t="shared" si="15"/>
        <v>5</v>
      </c>
      <c r="I998">
        <v>956.85</v>
      </c>
      <c r="J998">
        <v>462.85</v>
      </c>
      <c r="K998">
        <v>395</v>
      </c>
      <c r="L998">
        <v>99</v>
      </c>
    </row>
    <row r="999" spans="1:12" x14ac:dyDescent="0.3">
      <c r="A999" t="s">
        <v>840</v>
      </c>
      <c r="B999">
        <v>500</v>
      </c>
      <c r="C999" t="s">
        <v>2654</v>
      </c>
      <c r="D999" t="s">
        <v>1119</v>
      </c>
      <c r="E999" t="s">
        <v>1136</v>
      </c>
      <c r="F999">
        <v>4</v>
      </c>
      <c r="G999">
        <f t="shared" si="15"/>
        <v>4</v>
      </c>
      <c r="I999">
        <v>594.35</v>
      </c>
      <c r="J999">
        <v>179.35</v>
      </c>
      <c r="K999">
        <v>316</v>
      </c>
      <c r="L999">
        <v>99</v>
      </c>
    </row>
    <row r="1000" spans="1:12" x14ac:dyDescent="0.3">
      <c r="A1000" t="s">
        <v>841</v>
      </c>
      <c r="B1000">
        <v>1000</v>
      </c>
      <c r="C1000" t="s">
        <v>2655</v>
      </c>
      <c r="D1000" t="s">
        <v>1119</v>
      </c>
      <c r="E1000" t="s">
        <v>1178</v>
      </c>
      <c r="F1000">
        <v>5</v>
      </c>
      <c r="G1000">
        <f t="shared" si="15"/>
        <v>5</v>
      </c>
      <c r="I1000">
        <v>794.85</v>
      </c>
      <c r="J1000">
        <v>300.85000000000002</v>
      </c>
      <c r="K1000">
        <v>395</v>
      </c>
      <c r="L1000">
        <v>99</v>
      </c>
    </row>
    <row r="1001" spans="1:12" x14ac:dyDescent="0.3">
      <c r="A1001" t="s">
        <v>842</v>
      </c>
      <c r="B1001">
        <v>2000</v>
      </c>
      <c r="C1001" t="s">
        <v>2656</v>
      </c>
      <c r="D1001" t="s">
        <v>1119</v>
      </c>
      <c r="E1001" t="s">
        <v>1144</v>
      </c>
      <c r="F1001">
        <v>6</v>
      </c>
      <c r="G1001">
        <f t="shared" si="15"/>
        <v>6</v>
      </c>
      <c r="I1001" s="2">
        <v>1072.8499999999999</v>
      </c>
      <c r="J1001">
        <v>499.85</v>
      </c>
      <c r="K1001">
        <v>474</v>
      </c>
      <c r="L1001">
        <v>99</v>
      </c>
    </row>
    <row r="1002" spans="1:12" x14ac:dyDescent="0.3">
      <c r="A1002" t="s">
        <v>851</v>
      </c>
      <c r="B1002">
        <v>500</v>
      </c>
      <c r="C1002" t="s">
        <v>2657</v>
      </c>
      <c r="D1002" t="s">
        <v>1119</v>
      </c>
      <c r="E1002" t="s">
        <v>1136</v>
      </c>
      <c r="F1002">
        <v>4</v>
      </c>
      <c r="G1002">
        <f t="shared" si="15"/>
        <v>4</v>
      </c>
      <c r="I1002">
        <v>613.85</v>
      </c>
      <c r="J1002">
        <v>198.85</v>
      </c>
      <c r="K1002">
        <v>316</v>
      </c>
      <c r="L1002">
        <v>99</v>
      </c>
    </row>
    <row r="1003" spans="1:12" x14ac:dyDescent="0.3">
      <c r="A1003" t="s">
        <v>852</v>
      </c>
      <c r="B1003">
        <v>1000</v>
      </c>
      <c r="C1003" t="s">
        <v>2658</v>
      </c>
      <c r="D1003" t="s">
        <v>1119</v>
      </c>
      <c r="E1003" t="s">
        <v>1178</v>
      </c>
      <c r="F1003">
        <v>5</v>
      </c>
      <c r="G1003">
        <f t="shared" si="15"/>
        <v>5</v>
      </c>
      <c r="I1003">
        <v>794.85</v>
      </c>
      <c r="J1003">
        <v>300.85000000000002</v>
      </c>
      <c r="K1003">
        <v>395</v>
      </c>
      <c r="L1003">
        <v>99</v>
      </c>
    </row>
    <row r="1004" spans="1:12" x14ac:dyDescent="0.3">
      <c r="A1004" t="s">
        <v>853</v>
      </c>
      <c r="B1004">
        <v>2000</v>
      </c>
      <c r="C1004" t="s">
        <v>2659</v>
      </c>
      <c r="D1004" t="s">
        <v>1119</v>
      </c>
      <c r="E1004" t="s">
        <v>1144</v>
      </c>
      <c r="F1004">
        <v>6</v>
      </c>
      <c r="G1004">
        <f t="shared" si="15"/>
        <v>6</v>
      </c>
      <c r="I1004" s="2">
        <v>1020.85</v>
      </c>
      <c r="J1004">
        <v>447.85</v>
      </c>
      <c r="K1004">
        <v>474</v>
      </c>
      <c r="L1004">
        <v>99</v>
      </c>
    </row>
    <row r="1005" spans="1:12" x14ac:dyDescent="0.3">
      <c r="A1005" t="s">
        <v>864</v>
      </c>
      <c r="B1005">
        <v>500</v>
      </c>
      <c r="C1005" t="s">
        <v>2660</v>
      </c>
      <c r="D1005" t="s">
        <v>1119</v>
      </c>
      <c r="E1005" t="s">
        <v>1136</v>
      </c>
      <c r="F1005">
        <v>4</v>
      </c>
      <c r="G1005">
        <f t="shared" si="15"/>
        <v>4</v>
      </c>
      <c r="I1005">
        <v>587.85</v>
      </c>
      <c r="J1005">
        <v>172.85</v>
      </c>
      <c r="K1005">
        <v>316</v>
      </c>
      <c r="L1005">
        <v>99</v>
      </c>
    </row>
    <row r="1006" spans="1:12" x14ac:dyDescent="0.3">
      <c r="A1006" t="s">
        <v>865</v>
      </c>
      <c r="B1006">
        <v>1000</v>
      </c>
      <c r="C1006" t="s">
        <v>2661</v>
      </c>
      <c r="D1006" t="s">
        <v>1119</v>
      </c>
      <c r="E1006" t="s">
        <v>1178</v>
      </c>
      <c r="F1006">
        <v>5</v>
      </c>
      <c r="G1006">
        <f t="shared" si="15"/>
        <v>5</v>
      </c>
      <c r="I1006">
        <v>830.6</v>
      </c>
      <c r="J1006">
        <v>316.85000000000002</v>
      </c>
      <c r="K1006">
        <v>414.75</v>
      </c>
      <c r="L1006">
        <v>99</v>
      </c>
    </row>
    <row r="1007" spans="1:12" x14ac:dyDescent="0.3">
      <c r="A1007" t="s">
        <v>866</v>
      </c>
      <c r="B1007">
        <v>2000</v>
      </c>
      <c r="C1007" t="s">
        <v>2662</v>
      </c>
      <c r="D1007" t="s">
        <v>1119</v>
      </c>
      <c r="E1007" t="s">
        <v>1144</v>
      </c>
      <c r="F1007">
        <v>6</v>
      </c>
      <c r="G1007">
        <f t="shared" si="15"/>
        <v>6</v>
      </c>
      <c r="I1007" s="2">
        <v>1002.1</v>
      </c>
      <c r="J1007">
        <v>409.35</v>
      </c>
      <c r="K1007">
        <v>493.75</v>
      </c>
      <c r="L1007">
        <v>99</v>
      </c>
    </row>
    <row r="1008" spans="1:12" x14ac:dyDescent="0.3">
      <c r="A1008" t="s">
        <v>867</v>
      </c>
      <c r="B1008">
        <v>500</v>
      </c>
      <c r="C1008" t="s">
        <v>2663</v>
      </c>
      <c r="D1008" t="s">
        <v>1119</v>
      </c>
      <c r="E1008" t="s">
        <v>1136</v>
      </c>
      <c r="F1008">
        <v>4</v>
      </c>
      <c r="G1008">
        <f t="shared" si="15"/>
        <v>4</v>
      </c>
      <c r="I1008">
        <v>695.35</v>
      </c>
      <c r="J1008">
        <v>280.35000000000002</v>
      </c>
      <c r="K1008">
        <v>316</v>
      </c>
      <c r="L1008">
        <v>99</v>
      </c>
    </row>
    <row r="1009" spans="1:12" x14ac:dyDescent="0.3">
      <c r="A1009" t="s">
        <v>869</v>
      </c>
      <c r="B1009">
        <v>1000</v>
      </c>
      <c r="C1009" t="s">
        <v>2664</v>
      </c>
      <c r="D1009" t="s">
        <v>1119</v>
      </c>
      <c r="E1009" t="s">
        <v>1178</v>
      </c>
      <c r="F1009">
        <v>5</v>
      </c>
      <c r="G1009">
        <f t="shared" si="15"/>
        <v>5</v>
      </c>
      <c r="I1009">
        <v>914.85</v>
      </c>
      <c r="J1009">
        <v>420.85</v>
      </c>
      <c r="K1009">
        <v>395</v>
      </c>
      <c r="L1009">
        <v>99</v>
      </c>
    </row>
    <row r="1010" spans="1:12" x14ac:dyDescent="0.3">
      <c r="A1010" t="s">
        <v>870</v>
      </c>
      <c r="B1010">
        <v>2000</v>
      </c>
      <c r="C1010" t="s">
        <v>2665</v>
      </c>
      <c r="D1010" t="s">
        <v>1119</v>
      </c>
      <c r="E1010" t="s">
        <v>1144</v>
      </c>
      <c r="F1010">
        <v>6</v>
      </c>
      <c r="G1010">
        <f t="shared" si="15"/>
        <v>6</v>
      </c>
      <c r="I1010" s="2">
        <v>1193.8499999999999</v>
      </c>
      <c r="J1010">
        <v>620.85</v>
      </c>
      <c r="K1010">
        <v>474</v>
      </c>
      <c r="L1010">
        <v>99</v>
      </c>
    </row>
    <row r="1011" spans="1:12" x14ac:dyDescent="0.3">
      <c r="A1011" t="s">
        <v>293</v>
      </c>
      <c r="B1011">
        <v>500</v>
      </c>
      <c r="C1011" t="s">
        <v>2666</v>
      </c>
      <c r="D1011" t="s">
        <v>1119</v>
      </c>
      <c r="E1011" t="s">
        <v>1229</v>
      </c>
      <c r="F1011">
        <v>3</v>
      </c>
      <c r="G1011">
        <f t="shared" si="15"/>
        <v>3</v>
      </c>
      <c r="I1011">
        <v>456.85</v>
      </c>
      <c r="J1011">
        <v>120.85</v>
      </c>
      <c r="K1011">
        <v>237</v>
      </c>
      <c r="L1011">
        <v>99</v>
      </c>
    </row>
    <row r="1012" spans="1:12" x14ac:dyDescent="0.3">
      <c r="A1012" t="s">
        <v>295</v>
      </c>
      <c r="B1012">
        <v>1000</v>
      </c>
      <c r="C1012" t="s">
        <v>2667</v>
      </c>
      <c r="D1012" t="s">
        <v>1119</v>
      </c>
      <c r="E1012" t="s">
        <v>1136</v>
      </c>
      <c r="F1012">
        <v>4</v>
      </c>
      <c r="G1012">
        <f t="shared" si="15"/>
        <v>4</v>
      </c>
      <c r="I1012">
        <v>615.35</v>
      </c>
      <c r="J1012">
        <v>200.35</v>
      </c>
      <c r="K1012">
        <v>316</v>
      </c>
      <c r="L1012">
        <v>99</v>
      </c>
    </row>
    <row r="1013" spans="1:12" x14ac:dyDescent="0.3">
      <c r="A1013" t="s">
        <v>296</v>
      </c>
      <c r="B1013">
        <v>1500</v>
      </c>
      <c r="C1013" t="s">
        <v>2668</v>
      </c>
      <c r="D1013" t="s">
        <v>1119</v>
      </c>
      <c r="E1013" t="s">
        <v>1136</v>
      </c>
      <c r="F1013">
        <v>4</v>
      </c>
      <c r="G1013">
        <f t="shared" si="15"/>
        <v>4</v>
      </c>
      <c r="I1013">
        <v>542.42999999999995</v>
      </c>
      <c r="J1013">
        <v>120.85</v>
      </c>
      <c r="K1013">
        <v>322.58</v>
      </c>
      <c r="L1013">
        <v>99</v>
      </c>
    </row>
    <row r="1014" spans="1:12" x14ac:dyDescent="0.3">
      <c r="A1014" t="s">
        <v>297</v>
      </c>
      <c r="B1014">
        <v>2000</v>
      </c>
      <c r="C1014" t="s">
        <v>2669</v>
      </c>
      <c r="D1014" t="s">
        <v>1119</v>
      </c>
      <c r="E1014" t="s">
        <v>1178</v>
      </c>
      <c r="F1014">
        <v>5</v>
      </c>
      <c r="G1014">
        <f t="shared" si="15"/>
        <v>5</v>
      </c>
      <c r="I1014">
        <v>968.85</v>
      </c>
      <c r="J1014">
        <v>316.85000000000002</v>
      </c>
      <c r="K1014">
        <v>553</v>
      </c>
      <c r="L1014">
        <v>99</v>
      </c>
    </row>
    <row r="1015" spans="1:12" x14ac:dyDescent="0.3">
      <c r="A1015" t="s">
        <v>298</v>
      </c>
      <c r="B1015">
        <v>500</v>
      </c>
      <c r="C1015" t="s">
        <v>2670</v>
      </c>
      <c r="D1015" t="s">
        <v>1119</v>
      </c>
      <c r="E1015" t="s">
        <v>1136</v>
      </c>
      <c r="F1015">
        <v>4</v>
      </c>
      <c r="G1015">
        <f t="shared" si="15"/>
        <v>4</v>
      </c>
      <c r="I1015">
        <v>580.85</v>
      </c>
      <c r="J1015">
        <v>165.85</v>
      </c>
      <c r="K1015">
        <v>316</v>
      </c>
      <c r="L1015">
        <v>99</v>
      </c>
    </row>
    <row r="1016" spans="1:12" x14ac:dyDescent="0.3">
      <c r="A1016" t="s">
        <v>300</v>
      </c>
      <c r="B1016">
        <v>1000</v>
      </c>
      <c r="C1016" t="s">
        <v>2671</v>
      </c>
      <c r="D1016" t="s">
        <v>1119</v>
      </c>
      <c r="E1016" t="s">
        <v>1178</v>
      </c>
      <c r="F1016">
        <v>5</v>
      </c>
      <c r="G1016">
        <f t="shared" si="15"/>
        <v>5</v>
      </c>
      <c r="I1016">
        <v>828.85</v>
      </c>
      <c r="J1016">
        <v>334.85</v>
      </c>
      <c r="K1016">
        <v>395</v>
      </c>
      <c r="L1016">
        <v>99</v>
      </c>
    </row>
    <row r="1017" spans="1:12" x14ac:dyDescent="0.3">
      <c r="A1017" t="s">
        <v>301</v>
      </c>
      <c r="B1017">
        <v>1500</v>
      </c>
      <c r="C1017" t="s">
        <v>2672</v>
      </c>
      <c r="D1017" t="s">
        <v>1119</v>
      </c>
      <c r="E1017" t="s">
        <v>1178</v>
      </c>
      <c r="F1017">
        <v>5</v>
      </c>
      <c r="G1017">
        <f t="shared" si="15"/>
        <v>5</v>
      </c>
      <c r="I1017">
        <v>635.42999999999995</v>
      </c>
      <c r="J1017">
        <v>134.85</v>
      </c>
      <c r="K1017">
        <v>401.58</v>
      </c>
      <c r="L1017">
        <v>99</v>
      </c>
    </row>
    <row r="1018" spans="1:12" x14ac:dyDescent="0.3">
      <c r="A1018" t="s">
        <v>302</v>
      </c>
      <c r="B1018">
        <v>2000</v>
      </c>
      <c r="C1018" t="s">
        <v>2673</v>
      </c>
      <c r="D1018" t="s">
        <v>1119</v>
      </c>
      <c r="E1018" t="s">
        <v>1144</v>
      </c>
      <c r="F1018">
        <v>6</v>
      </c>
      <c r="G1018">
        <f t="shared" si="15"/>
        <v>6</v>
      </c>
      <c r="I1018" s="2">
        <v>1107.8499999999999</v>
      </c>
      <c r="J1018">
        <v>534.85</v>
      </c>
      <c r="K1018">
        <v>474</v>
      </c>
      <c r="L1018">
        <v>99</v>
      </c>
    </row>
    <row r="1019" spans="1:12" x14ac:dyDescent="0.3">
      <c r="A1019" t="s">
        <v>303</v>
      </c>
      <c r="B1019">
        <v>500</v>
      </c>
      <c r="C1019" t="s">
        <v>2674</v>
      </c>
      <c r="D1019" t="s">
        <v>1119</v>
      </c>
      <c r="E1019" t="s">
        <v>1229</v>
      </c>
      <c r="F1019">
        <v>3</v>
      </c>
      <c r="G1019">
        <f t="shared" si="15"/>
        <v>3</v>
      </c>
      <c r="I1019">
        <v>509.35</v>
      </c>
      <c r="J1019">
        <v>173.35</v>
      </c>
      <c r="K1019">
        <v>237</v>
      </c>
      <c r="L1019">
        <v>99</v>
      </c>
    </row>
    <row r="1020" spans="1:12" x14ac:dyDescent="0.3">
      <c r="A1020" t="s">
        <v>305</v>
      </c>
      <c r="B1020">
        <v>1000</v>
      </c>
      <c r="C1020" t="s">
        <v>2675</v>
      </c>
      <c r="D1020" t="s">
        <v>1119</v>
      </c>
      <c r="E1020" t="s">
        <v>1136</v>
      </c>
      <c r="F1020">
        <v>4</v>
      </c>
      <c r="G1020">
        <f t="shared" si="15"/>
        <v>4</v>
      </c>
      <c r="I1020">
        <v>603.85</v>
      </c>
      <c r="J1020">
        <v>188.85</v>
      </c>
      <c r="K1020">
        <v>316</v>
      </c>
      <c r="L1020">
        <v>99</v>
      </c>
    </row>
    <row r="1021" spans="1:12" x14ac:dyDescent="0.3">
      <c r="A1021" t="s">
        <v>2676</v>
      </c>
      <c r="C1021" t="s">
        <v>2677</v>
      </c>
      <c r="D1021" t="s">
        <v>1119</v>
      </c>
      <c r="E1021" t="s">
        <v>1144</v>
      </c>
      <c r="F1021">
        <v>6</v>
      </c>
      <c r="G1021">
        <f t="shared" si="15"/>
        <v>6</v>
      </c>
      <c r="I1021">
        <v>474</v>
      </c>
      <c r="K1021">
        <v>474</v>
      </c>
    </row>
    <row r="1022" spans="1:12" x14ac:dyDescent="0.3">
      <c r="A1022" t="s">
        <v>2678</v>
      </c>
      <c r="C1022" t="s">
        <v>2679</v>
      </c>
      <c r="D1022" t="s">
        <v>1119</v>
      </c>
      <c r="G1022">
        <f t="shared" si="15"/>
        <v>0</v>
      </c>
    </row>
    <row r="1023" spans="1:12" x14ac:dyDescent="0.3">
      <c r="A1023" t="s">
        <v>2680</v>
      </c>
      <c r="C1023" t="s">
        <v>2681</v>
      </c>
      <c r="D1023" t="s">
        <v>1119</v>
      </c>
      <c r="E1023" t="s">
        <v>1136</v>
      </c>
      <c r="F1023">
        <v>4</v>
      </c>
      <c r="G1023">
        <f t="shared" si="15"/>
        <v>4</v>
      </c>
      <c r="I1023">
        <v>612.20000000000005</v>
      </c>
      <c r="J1023">
        <v>197.45</v>
      </c>
      <c r="K1023">
        <v>335.75</v>
      </c>
      <c r="L1023">
        <v>79</v>
      </c>
    </row>
    <row r="1024" spans="1:12" x14ac:dyDescent="0.3">
      <c r="A1024" t="s">
        <v>2682</v>
      </c>
      <c r="C1024" t="s">
        <v>2683</v>
      </c>
      <c r="D1024" t="s">
        <v>1119</v>
      </c>
      <c r="E1024" t="s">
        <v>1133</v>
      </c>
      <c r="F1024">
        <v>2</v>
      </c>
      <c r="G1024">
        <f t="shared" si="15"/>
        <v>2</v>
      </c>
      <c r="I1024">
        <v>286.14999999999998</v>
      </c>
      <c r="J1024">
        <v>128.15</v>
      </c>
      <c r="K1024">
        <v>158</v>
      </c>
    </row>
    <row r="1025" spans="1:12" x14ac:dyDescent="0.3">
      <c r="A1025" t="s">
        <v>2684</v>
      </c>
      <c r="C1025" t="s">
        <v>2685</v>
      </c>
      <c r="D1025" t="s">
        <v>1119</v>
      </c>
      <c r="E1025" t="s">
        <v>1224</v>
      </c>
      <c r="F1025">
        <v>1.3</v>
      </c>
      <c r="G1025">
        <f t="shared" si="15"/>
        <v>1.5</v>
      </c>
      <c r="I1025">
        <v>177.9</v>
      </c>
      <c r="J1025">
        <v>39.65</v>
      </c>
      <c r="K1025">
        <v>138.25</v>
      </c>
    </row>
    <row r="1026" spans="1:12" x14ac:dyDescent="0.3">
      <c r="A1026" t="s">
        <v>2686</v>
      </c>
      <c r="C1026" t="s">
        <v>2687</v>
      </c>
      <c r="D1026" t="s">
        <v>1119</v>
      </c>
      <c r="E1026" t="s">
        <v>1229</v>
      </c>
      <c r="F1026">
        <v>3</v>
      </c>
      <c r="G1026">
        <f t="shared" si="15"/>
        <v>3</v>
      </c>
      <c r="I1026">
        <v>334.9</v>
      </c>
      <c r="J1026">
        <v>78.150000000000006</v>
      </c>
      <c r="K1026">
        <v>256.75</v>
      </c>
    </row>
    <row r="1027" spans="1:12" x14ac:dyDescent="0.3">
      <c r="A1027" t="s">
        <v>2688</v>
      </c>
      <c r="C1027" t="s">
        <v>2689</v>
      </c>
      <c r="D1027" t="s">
        <v>1126</v>
      </c>
      <c r="E1027" t="s">
        <v>1150</v>
      </c>
      <c r="F1027">
        <v>1</v>
      </c>
      <c r="G1027">
        <f t="shared" ref="G1027:G1090" si="16">(F1027-INT(F1027))*5/3+INT(F1027)</f>
        <v>1</v>
      </c>
      <c r="I1027">
        <v>138</v>
      </c>
      <c r="K1027">
        <v>79</v>
      </c>
      <c r="L1027">
        <v>59</v>
      </c>
    </row>
    <row r="1028" spans="1:12" x14ac:dyDescent="0.3">
      <c r="A1028" t="s">
        <v>2690</v>
      </c>
      <c r="C1028" t="s">
        <v>2691</v>
      </c>
      <c r="D1028" t="s">
        <v>1119</v>
      </c>
      <c r="E1028" t="s">
        <v>1136</v>
      </c>
      <c r="F1028">
        <v>4</v>
      </c>
      <c r="G1028">
        <f t="shared" si="16"/>
        <v>4</v>
      </c>
      <c r="I1028">
        <v>688.9</v>
      </c>
      <c r="J1028">
        <v>293.89999999999998</v>
      </c>
      <c r="K1028">
        <v>316</v>
      </c>
      <c r="L1028">
        <v>79</v>
      </c>
    </row>
    <row r="1029" spans="1:12" x14ac:dyDescent="0.3">
      <c r="A1029" t="s">
        <v>2692</v>
      </c>
      <c r="C1029" t="s">
        <v>2693</v>
      </c>
      <c r="D1029" t="s">
        <v>1119</v>
      </c>
      <c r="E1029" t="s">
        <v>1229</v>
      </c>
      <c r="F1029">
        <v>3</v>
      </c>
      <c r="G1029">
        <f t="shared" si="16"/>
        <v>3</v>
      </c>
      <c r="I1029">
        <v>532.9</v>
      </c>
      <c r="J1029">
        <v>295.89999999999998</v>
      </c>
      <c r="K1029">
        <v>237</v>
      </c>
    </row>
    <row r="1030" spans="1:12" x14ac:dyDescent="0.3">
      <c r="A1030" t="s">
        <v>2694</v>
      </c>
      <c r="B1030" t="s">
        <v>2694</v>
      </c>
      <c r="C1030" t="s">
        <v>2695</v>
      </c>
      <c r="D1030" t="s">
        <v>1119</v>
      </c>
      <c r="G1030">
        <f t="shared" si="16"/>
        <v>0</v>
      </c>
      <c r="I1030">
        <v>187.35</v>
      </c>
      <c r="J1030">
        <v>187.35</v>
      </c>
    </row>
    <row r="1031" spans="1:12" x14ac:dyDescent="0.3">
      <c r="A1031" t="s">
        <v>2696</v>
      </c>
      <c r="B1031" t="s">
        <v>2696</v>
      </c>
      <c r="C1031" t="s">
        <v>2697</v>
      </c>
      <c r="D1031" t="s">
        <v>1119</v>
      </c>
      <c r="G1031">
        <f t="shared" si="16"/>
        <v>0</v>
      </c>
      <c r="I1031">
        <v>563.15</v>
      </c>
      <c r="J1031">
        <v>563.15</v>
      </c>
    </row>
    <row r="1032" spans="1:12" x14ac:dyDescent="0.3">
      <c r="A1032" t="s">
        <v>2698</v>
      </c>
      <c r="B1032" t="s">
        <v>2698</v>
      </c>
      <c r="C1032" t="s">
        <v>2699</v>
      </c>
      <c r="D1032" t="s">
        <v>1119</v>
      </c>
      <c r="E1032" t="s">
        <v>1133</v>
      </c>
      <c r="F1032">
        <v>2</v>
      </c>
      <c r="G1032">
        <f t="shared" si="16"/>
        <v>2</v>
      </c>
      <c r="I1032">
        <v>196.65</v>
      </c>
      <c r="J1032">
        <v>38.65</v>
      </c>
      <c r="K1032">
        <v>158</v>
      </c>
    </row>
    <row r="1033" spans="1:12" x14ac:dyDescent="0.3">
      <c r="A1033" t="s">
        <v>2700</v>
      </c>
      <c r="B1033" t="s">
        <v>2700</v>
      </c>
      <c r="C1033" t="s">
        <v>2701</v>
      </c>
      <c r="D1033" t="s">
        <v>1119</v>
      </c>
      <c r="E1033" t="s">
        <v>1133</v>
      </c>
      <c r="F1033">
        <v>2</v>
      </c>
      <c r="G1033">
        <f t="shared" si="16"/>
        <v>2</v>
      </c>
      <c r="I1033">
        <v>283.64999999999998</v>
      </c>
      <c r="J1033">
        <v>125.65</v>
      </c>
      <c r="K1033">
        <v>158</v>
      </c>
    </row>
    <row r="1034" spans="1:12" x14ac:dyDescent="0.3">
      <c r="A1034" t="s">
        <v>2702</v>
      </c>
      <c r="C1034" t="s">
        <v>2703</v>
      </c>
      <c r="D1034" t="s">
        <v>1119</v>
      </c>
      <c r="E1034" t="s">
        <v>1127</v>
      </c>
      <c r="F1034">
        <v>2.2999999999999998</v>
      </c>
      <c r="G1034">
        <f t="shared" si="16"/>
        <v>2.4999999999999996</v>
      </c>
      <c r="I1034">
        <v>477.4</v>
      </c>
      <c r="J1034">
        <v>260.14999999999998</v>
      </c>
      <c r="K1034">
        <v>217.25</v>
      </c>
    </row>
    <row r="1035" spans="1:12" x14ac:dyDescent="0.3">
      <c r="A1035" t="s">
        <v>2704</v>
      </c>
      <c r="C1035" t="s">
        <v>2705</v>
      </c>
      <c r="D1035" t="s">
        <v>1119</v>
      </c>
      <c r="E1035" t="s">
        <v>1136</v>
      </c>
      <c r="F1035">
        <v>4</v>
      </c>
      <c r="G1035">
        <f t="shared" si="16"/>
        <v>4</v>
      </c>
      <c r="I1035">
        <v>727.4</v>
      </c>
      <c r="J1035">
        <v>391.65</v>
      </c>
      <c r="K1035">
        <v>335.75</v>
      </c>
    </row>
    <row r="1036" spans="1:12" x14ac:dyDescent="0.3">
      <c r="A1036" t="s">
        <v>2706</v>
      </c>
      <c r="C1036" t="s">
        <v>2707</v>
      </c>
      <c r="D1036" t="s">
        <v>1119</v>
      </c>
      <c r="E1036" t="s">
        <v>1136</v>
      </c>
      <c r="F1036">
        <v>4</v>
      </c>
      <c r="G1036">
        <f t="shared" si="16"/>
        <v>4</v>
      </c>
      <c r="I1036">
        <v>910.9</v>
      </c>
      <c r="J1036">
        <v>575.15</v>
      </c>
      <c r="K1036">
        <v>335.75</v>
      </c>
    </row>
    <row r="1037" spans="1:12" x14ac:dyDescent="0.3">
      <c r="A1037" t="s">
        <v>833</v>
      </c>
      <c r="B1037" t="s">
        <v>2708</v>
      </c>
      <c r="C1037" t="s">
        <v>2709</v>
      </c>
      <c r="D1037" t="s">
        <v>1119</v>
      </c>
      <c r="E1037" t="s">
        <v>1150</v>
      </c>
      <c r="F1037">
        <v>1</v>
      </c>
      <c r="G1037">
        <f t="shared" si="16"/>
        <v>1</v>
      </c>
      <c r="I1037">
        <v>747.6</v>
      </c>
      <c r="J1037">
        <v>194.35</v>
      </c>
      <c r="K1037">
        <v>454.25</v>
      </c>
      <c r="L1037">
        <v>99</v>
      </c>
    </row>
    <row r="1038" spans="1:12" x14ac:dyDescent="0.3">
      <c r="A1038" t="s">
        <v>834</v>
      </c>
      <c r="B1038" t="s">
        <v>2708</v>
      </c>
      <c r="C1038" t="s">
        <v>2711</v>
      </c>
      <c r="D1038" t="s">
        <v>1119</v>
      </c>
      <c r="E1038" t="s">
        <v>1127</v>
      </c>
      <c r="F1038">
        <v>2.2999999999999998</v>
      </c>
      <c r="G1038">
        <f t="shared" si="16"/>
        <v>2.4999999999999996</v>
      </c>
      <c r="I1038" s="2">
        <v>1072.5999999999999</v>
      </c>
      <c r="J1038">
        <v>203.35</v>
      </c>
      <c r="K1038">
        <v>770.25</v>
      </c>
      <c r="L1038">
        <v>99</v>
      </c>
    </row>
    <row r="1039" spans="1:12" x14ac:dyDescent="0.3">
      <c r="A1039" t="s">
        <v>835</v>
      </c>
      <c r="B1039" t="s">
        <v>2708</v>
      </c>
      <c r="C1039" t="s">
        <v>2713</v>
      </c>
      <c r="D1039" t="s">
        <v>1119</v>
      </c>
      <c r="E1039" t="s">
        <v>1229</v>
      </c>
      <c r="F1039">
        <v>3</v>
      </c>
      <c r="G1039">
        <f t="shared" si="16"/>
        <v>3</v>
      </c>
      <c r="I1039" s="2">
        <v>1930.1</v>
      </c>
      <c r="J1039">
        <v>922.85</v>
      </c>
      <c r="K1039" s="2">
        <v>1007.25</v>
      </c>
    </row>
    <row r="1040" spans="1:12" x14ac:dyDescent="0.3">
      <c r="A1040" t="s">
        <v>345</v>
      </c>
      <c r="B1040" t="s">
        <v>576</v>
      </c>
      <c r="C1040" t="s">
        <v>2715</v>
      </c>
      <c r="D1040" t="s">
        <v>1119</v>
      </c>
      <c r="E1040" t="s">
        <v>1133</v>
      </c>
      <c r="F1040">
        <v>2</v>
      </c>
      <c r="G1040">
        <f t="shared" si="16"/>
        <v>2</v>
      </c>
      <c r="I1040">
        <v>642</v>
      </c>
      <c r="J1040">
        <v>365.25</v>
      </c>
      <c r="K1040">
        <v>177.75</v>
      </c>
      <c r="L1040">
        <v>99</v>
      </c>
    </row>
    <row r="1041" spans="1:12" x14ac:dyDescent="0.3">
      <c r="A1041" t="s">
        <v>347</v>
      </c>
      <c r="B1041" t="s">
        <v>577</v>
      </c>
      <c r="C1041" t="s">
        <v>2716</v>
      </c>
      <c r="D1041" t="s">
        <v>1119</v>
      </c>
      <c r="E1041" t="s">
        <v>1133</v>
      </c>
      <c r="F1041">
        <v>2</v>
      </c>
      <c r="G1041">
        <f t="shared" si="16"/>
        <v>2</v>
      </c>
      <c r="I1041">
        <v>862</v>
      </c>
      <c r="J1041">
        <v>585.25</v>
      </c>
      <c r="K1041">
        <v>177.75</v>
      </c>
      <c r="L1041">
        <v>99</v>
      </c>
    </row>
    <row r="1042" spans="1:12" x14ac:dyDescent="0.3">
      <c r="A1042" t="s">
        <v>2717</v>
      </c>
      <c r="C1042" t="s">
        <v>2718</v>
      </c>
      <c r="D1042" t="s">
        <v>1126</v>
      </c>
      <c r="G1042">
        <f t="shared" si="16"/>
        <v>0</v>
      </c>
    </row>
    <row r="1043" spans="1:12" x14ac:dyDescent="0.3">
      <c r="A1043" t="s">
        <v>349</v>
      </c>
      <c r="C1043" t="s">
        <v>2719</v>
      </c>
      <c r="D1043" t="s">
        <v>1119</v>
      </c>
      <c r="E1043" t="s">
        <v>1133</v>
      </c>
      <c r="F1043">
        <v>2</v>
      </c>
      <c r="G1043">
        <f t="shared" si="16"/>
        <v>2</v>
      </c>
      <c r="I1043">
        <v>441.25</v>
      </c>
      <c r="J1043">
        <v>184.25</v>
      </c>
      <c r="K1043">
        <v>158</v>
      </c>
      <c r="L1043">
        <v>99</v>
      </c>
    </row>
    <row r="1044" spans="1:12" x14ac:dyDescent="0.3">
      <c r="A1044" t="s">
        <v>351</v>
      </c>
      <c r="C1044" t="s">
        <v>2720</v>
      </c>
      <c r="D1044" t="s">
        <v>1119</v>
      </c>
      <c r="E1044" t="s">
        <v>1133</v>
      </c>
      <c r="F1044">
        <v>2</v>
      </c>
      <c r="G1044">
        <f t="shared" si="16"/>
        <v>2</v>
      </c>
      <c r="I1044">
        <v>394.75</v>
      </c>
      <c r="J1044">
        <v>137.75</v>
      </c>
      <c r="K1044">
        <v>158</v>
      </c>
      <c r="L1044">
        <v>99</v>
      </c>
    </row>
    <row r="1045" spans="1:12" x14ac:dyDescent="0.3">
      <c r="A1045" t="s">
        <v>352</v>
      </c>
      <c r="C1045" t="s">
        <v>2721</v>
      </c>
      <c r="D1045" t="s">
        <v>1119</v>
      </c>
      <c r="E1045" t="s">
        <v>1144</v>
      </c>
      <c r="F1045">
        <v>6</v>
      </c>
      <c r="G1045">
        <f t="shared" si="16"/>
        <v>6</v>
      </c>
      <c r="I1045" s="2">
        <v>1305.33</v>
      </c>
      <c r="J1045">
        <v>666.5</v>
      </c>
      <c r="K1045">
        <v>539.83000000000004</v>
      </c>
      <c r="L1045">
        <v>99</v>
      </c>
    </row>
    <row r="1046" spans="1:12" x14ac:dyDescent="0.3">
      <c r="A1046" t="s">
        <v>2722</v>
      </c>
      <c r="C1046" t="s">
        <v>2723</v>
      </c>
      <c r="D1046" t="s">
        <v>1119</v>
      </c>
      <c r="E1046" t="s">
        <v>1178</v>
      </c>
      <c r="F1046">
        <v>5</v>
      </c>
      <c r="G1046">
        <f t="shared" si="16"/>
        <v>5</v>
      </c>
      <c r="I1046">
        <v>907.25</v>
      </c>
      <c r="J1046">
        <v>591.25</v>
      </c>
      <c r="K1046">
        <v>316</v>
      </c>
    </row>
    <row r="1047" spans="1:12" x14ac:dyDescent="0.3">
      <c r="A1047" t="s">
        <v>2724</v>
      </c>
      <c r="C1047" t="s">
        <v>2725</v>
      </c>
      <c r="D1047" t="s">
        <v>1119</v>
      </c>
      <c r="E1047" t="s">
        <v>1133</v>
      </c>
      <c r="F1047">
        <v>2</v>
      </c>
      <c r="G1047">
        <f t="shared" si="16"/>
        <v>2</v>
      </c>
      <c r="I1047">
        <v>323.25</v>
      </c>
      <c r="J1047">
        <v>165.25</v>
      </c>
      <c r="K1047">
        <v>158</v>
      </c>
    </row>
    <row r="1048" spans="1:12" x14ac:dyDescent="0.3">
      <c r="A1048" t="s">
        <v>887</v>
      </c>
      <c r="C1048" t="s">
        <v>2726</v>
      </c>
      <c r="D1048" t="s">
        <v>1119</v>
      </c>
      <c r="E1048" t="s">
        <v>1133</v>
      </c>
      <c r="F1048">
        <v>2</v>
      </c>
      <c r="G1048">
        <f t="shared" si="16"/>
        <v>2</v>
      </c>
      <c r="I1048">
        <v>394.75</v>
      </c>
      <c r="J1048">
        <v>137.75</v>
      </c>
      <c r="K1048">
        <v>158</v>
      </c>
      <c r="L1048">
        <v>99</v>
      </c>
    </row>
    <row r="1049" spans="1:12" x14ac:dyDescent="0.3">
      <c r="A1049" t="s">
        <v>2727</v>
      </c>
      <c r="C1049" t="s">
        <v>2728</v>
      </c>
      <c r="D1049" t="s">
        <v>1119</v>
      </c>
      <c r="E1049" t="s">
        <v>1229</v>
      </c>
      <c r="F1049">
        <v>3</v>
      </c>
      <c r="G1049">
        <f t="shared" si="16"/>
        <v>3</v>
      </c>
      <c r="I1049">
        <v>611.75</v>
      </c>
      <c r="J1049">
        <v>295.75</v>
      </c>
      <c r="K1049">
        <v>316</v>
      </c>
    </row>
    <row r="1050" spans="1:12" x14ac:dyDescent="0.3">
      <c r="A1050" t="s">
        <v>2729</v>
      </c>
      <c r="C1050" t="s">
        <v>2730</v>
      </c>
      <c r="D1050" t="s">
        <v>1119</v>
      </c>
      <c r="E1050" t="s">
        <v>1136</v>
      </c>
      <c r="F1050">
        <v>4</v>
      </c>
      <c r="G1050">
        <f t="shared" si="16"/>
        <v>4</v>
      </c>
      <c r="I1050">
        <v>611.75</v>
      </c>
      <c r="J1050">
        <v>295.75</v>
      </c>
      <c r="K1050">
        <v>316</v>
      </c>
    </row>
    <row r="1051" spans="1:12" x14ac:dyDescent="0.3">
      <c r="A1051" t="s">
        <v>2731</v>
      </c>
      <c r="C1051" t="s">
        <v>2732</v>
      </c>
      <c r="D1051" t="s">
        <v>1119</v>
      </c>
      <c r="E1051" t="s">
        <v>1178</v>
      </c>
      <c r="F1051">
        <v>5</v>
      </c>
      <c r="G1051">
        <f t="shared" si="16"/>
        <v>5</v>
      </c>
      <c r="I1051">
        <v>959.75</v>
      </c>
      <c r="J1051">
        <v>564.75</v>
      </c>
      <c r="K1051">
        <v>395</v>
      </c>
    </row>
    <row r="1052" spans="1:12" x14ac:dyDescent="0.3">
      <c r="A1052" t="s">
        <v>359</v>
      </c>
      <c r="C1052" t="s">
        <v>2733</v>
      </c>
      <c r="D1052" t="s">
        <v>1119</v>
      </c>
      <c r="E1052" t="s">
        <v>1133</v>
      </c>
      <c r="F1052">
        <v>2</v>
      </c>
      <c r="G1052">
        <f t="shared" si="16"/>
        <v>2</v>
      </c>
      <c r="I1052">
        <v>373.85</v>
      </c>
      <c r="J1052">
        <v>116.85</v>
      </c>
      <c r="K1052">
        <v>158</v>
      </c>
      <c r="L1052">
        <v>99</v>
      </c>
    </row>
    <row r="1053" spans="1:12" x14ac:dyDescent="0.3">
      <c r="A1053" t="s">
        <v>360</v>
      </c>
      <c r="C1053" t="s">
        <v>2734</v>
      </c>
      <c r="D1053" t="s">
        <v>1119</v>
      </c>
      <c r="E1053" t="s">
        <v>1224</v>
      </c>
      <c r="F1053">
        <v>1.3</v>
      </c>
      <c r="G1053">
        <f t="shared" si="16"/>
        <v>1.5</v>
      </c>
      <c r="I1053">
        <v>287.85000000000002</v>
      </c>
      <c r="J1053">
        <v>70.349999999999994</v>
      </c>
      <c r="K1053">
        <v>118.5</v>
      </c>
      <c r="L1053">
        <v>99</v>
      </c>
    </row>
    <row r="1054" spans="1:12" x14ac:dyDescent="0.3">
      <c r="A1054" t="s">
        <v>361</v>
      </c>
      <c r="C1054" t="s">
        <v>2735</v>
      </c>
      <c r="D1054" t="s">
        <v>1119</v>
      </c>
      <c r="E1054" t="s">
        <v>1136</v>
      </c>
      <c r="F1054">
        <v>4</v>
      </c>
      <c r="G1054">
        <f t="shared" si="16"/>
        <v>4</v>
      </c>
      <c r="I1054">
        <v>680.95</v>
      </c>
      <c r="J1054">
        <v>265.95</v>
      </c>
      <c r="K1054">
        <v>316</v>
      </c>
      <c r="L1054">
        <v>99</v>
      </c>
    </row>
    <row r="1055" spans="1:12" x14ac:dyDescent="0.3">
      <c r="A1055" t="s">
        <v>362</v>
      </c>
      <c r="C1055" t="s">
        <v>2736</v>
      </c>
      <c r="D1055" t="s">
        <v>1119</v>
      </c>
      <c r="E1055" t="s">
        <v>1144</v>
      </c>
      <c r="F1055">
        <v>6</v>
      </c>
      <c r="G1055">
        <f t="shared" si="16"/>
        <v>6</v>
      </c>
      <c r="I1055" s="2">
        <v>1246.3</v>
      </c>
      <c r="J1055">
        <v>673.3</v>
      </c>
      <c r="K1055">
        <v>474</v>
      </c>
      <c r="L1055">
        <v>99</v>
      </c>
    </row>
    <row r="1056" spans="1:12" x14ac:dyDescent="0.3">
      <c r="A1056" t="s">
        <v>2737</v>
      </c>
      <c r="C1056" t="s">
        <v>2738</v>
      </c>
      <c r="D1056" t="s">
        <v>1119</v>
      </c>
      <c r="E1056" t="s">
        <v>1133</v>
      </c>
      <c r="F1056">
        <v>2</v>
      </c>
      <c r="G1056">
        <f t="shared" si="16"/>
        <v>2</v>
      </c>
      <c r="I1056">
        <v>261.35000000000002</v>
      </c>
      <c r="J1056">
        <v>103.35</v>
      </c>
      <c r="K1056">
        <v>158</v>
      </c>
    </row>
    <row r="1057" spans="1:12" x14ac:dyDescent="0.3">
      <c r="A1057" t="s">
        <v>2739</v>
      </c>
      <c r="C1057" t="s">
        <v>2740</v>
      </c>
      <c r="D1057" t="s">
        <v>1119</v>
      </c>
      <c r="E1057" t="s">
        <v>1133</v>
      </c>
      <c r="F1057">
        <v>2</v>
      </c>
      <c r="G1057">
        <f t="shared" si="16"/>
        <v>2</v>
      </c>
      <c r="I1057">
        <v>261.35000000000002</v>
      </c>
      <c r="J1057">
        <v>103.35</v>
      </c>
      <c r="K1057">
        <v>158</v>
      </c>
    </row>
    <row r="1058" spans="1:12" x14ac:dyDescent="0.3">
      <c r="A1058" t="s">
        <v>2741</v>
      </c>
      <c r="C1058" t="s">
        <v>2742</v>
      </c>
      <c r="D1058" t="s">
        <v>1119</v>
      </c>
      <c r="E1058" t="s">
        <v>1136</v>
      </c>
      <c r="F1058">
        <v>4</v>
      </c>
      <c r="G1058">
        <f t="shared" si="16"/>
        <v>4</v>
      </c>
      <c r="I1058" s="2">
        <v>1094.75</v>
      </c>
      <c r="J1058">
        <v>778.75</v>
      </c>
      <c r="K1058">
        <v>316</v>
      </c>
    </row>
    <row r="1059" spans="1:12" x14ac:dyDescent="0.3">
      <c r="A1059" t="s">
        <v>2743</v>
      </c>
      <c r="C1059" t="s">
        <v>2744</v>
      </c>
      <c r="D1059" t="s">
        <v>1119</v>
      </c>
      <c r="E1059" t="s">
        <v>1136</v>
      </c>
      <c r="F1059">
        <v>4</v>
      </c>
      <c r="G1059">
        <f t="shared" si="16"/>
        <v>4</v>
      </c>
      <c r="I1059">
        <v>972.85</v>
      </c>
      <c r="J1059">
        <v>656.85</v>
      </c>
      <c r="K1059">
        <v>316</v>
      </c>
    </row>
    <row r="1060" spans="1:12" x14ac:dyDescent="0.3">
      <c r="A1060" t="s">
        <v>2745</v>
      </c>
      <c r="C1060" t="s">
        <v>2746</v>
      </c>
      <c r="D1060" t="s">
        <v>1119</v>
      </c>
      <c r="E1060" t="s">
        <v>1136</v>
      </c>
      <c r="F1060">
        <v>4</v>
      </c>
      <c r="G1060">
        <f t="shared" si="16"/>
        <v>4</v>
      </c>
      <c r="I1060" s="2">
        <v>1421.85</v>
      </c>
      <c r="J1060" s="2">
        <v>1105.8499999999999</v>
      </c>
      <c r="K1060">
        <v>316</v>
      </c>
    </row>
    <row r="1061" spans="1:12" x14ac:dyDescent="0.3">
      <c r="A1061" t="s">
        <v>2747</v>
      </c>
      <c r="C1061" t="s">
        <v>2748</v>
      </c>
      <c r="D1061" t="s">
        <v>1119</v>
      </c>
      <c r="E1061" t="s">
        <v>1136</v>
      </c>
      <c r="F1061">
        <v>4</v>
      </c>
      <c r="G1061">
        <f t="shared" si="16"/>
        <v>4</v>
      </c>
      <c r="I1061" s="2">
        <v>1310.85</v>
      </c>
      <c r="J1061">
        <v>994.85</v>
      </c>
      <c r="K1061">
        <v>316</v>
      </c>
    </row>
    <row r="1062" spans="1:12" x14ac:dyDescent="0.3">
      <c r="A1062" t="s">
        <v>2749</v>
      </c>
      <c r="C1062" t="s">
        <v>2750</v>
      </c>
      <c r="D1062" t="s">
        <v>1119</v>
      </c>
      <c r="E1062" t="s">
        <v>1133</v>
      </c>
      <c r="F1062">
        <v>2</v>
      </c>
      <c r="G1062">
        <f t="shared" si="16"/>
        <v>2</v>
      </c>
      <c r="I1062">
        <v>295.75</v>
      </c>
      <c r="J1062">
        <v>137.75</v>
      </c>
      <c r="K1062">
        <v>158</v>
      </c>
    </row>
    <row r="1063" spans="1:12" x14ac:dyDescent="0.3">
      <c r="A1063" t="s">
        <v>2751</v>
      </c>
      <c r="C1063" t="s">
        <v>2752</v>
      </c>
      <c r="D1063" t="s">
        <v>1119</v>
      </c>
      <c r="E1063" t="s">
        <v>1178</v>
      </c>
      <c r="F1063">
        <v>5</v>
      </c>
      <c r="G1063">
        <f t="shared" si="16"/>
        <v>5</v>
      </c>
      <c r="I1063" s="2">
        <v>1031.25</v>
      </c>
      <c r="J1063">
        <v>636.25</v>
      </c>
      <c r="K1063">
        <v>395</v>
      </c>
    </row>
    <row r="1064" spans="1:12" x14ac:dyDescent="0.3">
      <c r="A1064" t="s">
        <v>2753</v>
      </c>
      <c r="C1064" t="s">
        <v>2754</v>
      </c>
      <c r="D1064" t="s">
        <v>1119</v>
      </c>
      <c r="E1064" t="s">
        <v>1224</v>
      </c>
      <c r="F1064">
        <v>1.3</v>
      </c>
      <c r="G1064">
        <f t="shared" si="16"/>
        <v>1.5</v>
      </c>
      <c r="I1064">
        <v>188.85</v>
      </c>
      <c r="J1064">
        <v>70.349999999999994</v>
      </c>
      <c r="K1064">
        <v>118.5</v>
      </c>
    </row>
    <row r="1065" spans="1:12" x14ac:dyDescent="0.3">
      <c r="A1065" t="s">
        <v>2755</v>
      </c>
      <c r="C1065" t="s">
        <v>2756</v>
      </c>
      <c r="D1065" t="s">
        <v>1119</v>
      </c>
      <c r="E1065" t="s">
        <v>1224</v>
      </c>
      <c r="F1065">
        <v>1.3</v>
      </c>
      <c r="G1065">
        <f t="shared" si="16"/>
        <v>1.5</v>
      </c>
      <c r="I1065">
        <v>188.85</v>
      </c>
      <c r="J1065">
        <v>70.349999999999994</v>
      </c>
      <c r="K1065">
        <v>118.5</v>
      </c>
    </row>
    <row r="1066" spans="1:12" x14ac:dyDescent="0.3">
      <c r="A1066" t="s">
        <v>2757</v>
      </c>
      <c r="C1066" t="s">
        <v>2758</v>
      </c>
      <c r="D1066" t="s">
        <v>1119</v>
      </c>
      <c r="E1066" t="s">
        <v>1229</v>
      </c>
      <c r="F1066">
        <v>3</v>
      </c>
      <c r="G1066">
        <f t="shared" si="16"/>
        <v>3</v>
      </c>
      <c r="I1066">
        <v>747.18</v>
      </c>
      <c r="J1066">
        <v>444.35</v>
      </c>
      <c r="K1066">
        <v>302.83</v>
      </c>
    </row>
    <row r="1067" spans="1:12" x14ac:dyDescent="0.3">
      <c r="A1067" t="s">
        <v>2759</v>
      </c>
      <c r="C1067" t="s">
        <v>2760</v>
      </c>
      <c r="D1067" t="s">
        <v>1119</v>
      </c>
      <c r="E1067" t="s">
        <v>1229</v>
      </c>
      <c r="F1067">
        <v>3</v>
      </c>
      <c r="G1067">
        <f t="shared" si="16"/>
        <v>3</v>
      </c>
      <c r="I1067" s="2">
        <v>1056.25</v>
      </c>
      <c r="J1067">
        <v>661.25</v>
      </c>
      <c r="K1067">
        <v>395</v>
      </c>
    </row>
    <row r="1068" spans="1:12" x14ac:dyDescent="0.3">
      <c r="A1068" t="s">
        <v>2761</v>
      </c>
      <c r="C1068" t="s">
        <v>2762</v>
      </c>
      <c r="D1068" t="s">
        <v>1119</v>
      </c>
      <c r="E1068" t="s">
        <v>1136</v>
      </c>
      <c r="F1068">
        <v>4</v>
      </c>
      <c r="G1068">
        <f t="shared" si="16"/>
        <v>4</v>
      </c>
      <c r="I1068" s="2">
        <v>1422.83</v>
      </c>
      <c r="J1068">
        <v>883</v>
      </c>
      <c r="K1068">
        <v>539.83000000000004</v>
      </c>
    </row>
    <row r="1069" spans="1:12" x14ac:dyDescent="0.3">
      <c r="A1069" t="s">
        <v>2763</v>
      </c>
      <c r="C1069" t="s">
        <v>2764</v>
      </c>
      <c r="D1069" t="s">
        <v>1119</v>
      </c>
      <c r="E1069" t="s">
        <v>1229</v>
      </c>
      <c r="F1069">
        <v>3</v>
      </c>
      <c r="G1069">
        <f t="shared" si="16"/>
        <v>3</v>
      </c>
      <c r="I1069" s="2">
        <v>1206.25</v>
      </c>
      <c r="J1069">
        <v>732.25</v>
      </c>
      <c r="K1069">
        <v>474</v>
      </c>
    </row>
    <row r="1070" spans="1:12" x14ac:dyDescent="0.3">
      <c r="A1070" t="s">
        <v>890</v>
      </c>
      <c r="C1070" t="s">
        <v>2765</v>
      </c>
      <c r="D1070" t="s">
        <v>1119</v>
      </c>
      <c r="E1070" t="s">
        <v>1136</v>
      </c>
      <c r="F1070">
        <v>4</v>
      </c>
      <c r="G1070">
        <f t="shared" si="16"/>
        <v>4</v>
      </c>
      <c r="I1070">
        <v>662.25</v>
      </c>
      <c r="J1070">
        <v>247.25</v>
      </c>
      <c r="K1070">
        <v>316</v>
      </c>
      <c r="L1070">
        <v>99</v>
      </c>
    </row>
    <row r="1071" spans="1:12" x14ac:dyDescent="0.3">
      <c r="A1071" t="s">
        <v>891</v>
      </c>
      <c r="C1071" t="s">
        <v>2766</v>
      </c>
      <c r="D1071" t="s">
        <v>1119</v>
      </c>
      <c r="E1071" t="s">
        <v>1178</v>
      </c>
      <c r="F1071">
        <v>5</v>
      </c>
      <c r="G1071">
        <f t="shared" si="16"/>
        <v>5</v>
      </c>
      <c r="I1071" s="2">
        <v>1304.25</v>
      </c>
      <c r="J1071">
        <v>810.25</v>
      </c>
      <c r="K1071">
        <v>395</v>
      </c>
      <c r="L1071">
        <v>99</v>
      </c>
    </row>
    <row r="1072" spans="1:12" x14ac:dyDescent="0.3">
      <c r="A1072" t="s">
        <v>2767</v>
      </c>
      <c r="C1072" t="s">
        <v>2768</v>
      </c>
      <c r="D1072" t="s">
        <v>1119</v>
      </c>
      <c r="E1072" t="s">
        <v>1136</v>
      </c>
      <c r="F1072">
        <v>4</v>
      </c>
      <c r="G1072">
        <f t="shared" si="16"/>
        <v>4</v>
      </c>
      <c r="I1072">
        <v>642.6</v>
      </c>
      <c r="J1072">
        <v>326.60000000000002</v>
      </c>
      <c r="K1072">
        <v>316</v>
      </c>
    </row>
    <row r="1073" spans="1:12" x14ac:dyDescent="0.3">
      <c r="A1073" t="s">
        <v>353</v>
      </c>
      <c r="C1073" t="s">
        <v>2769</v>
      </c>
      <c r="D1073" t="s">
        <v>1119</v>
      </c>
      <c r="E1073" t="s">
        <v>1229</v>
      </c>
      <c r="F1073">
        <v>3</v>
      </c>
      <c r="G1073">
        <f t="shared" si="16"/>
        <v>3</v>
      </c>
      <c r="I1073">
        <v>669.75</v>
      </c>
      <c r="J1073">
        <v>254.75</v>
      </c>
      <c r="K1073">
        <v>316</v>
      </c>
      <c r="L1073">
        <v>99</v>
      </c>
    </row>
    <row r="1074" spans="1:12" x14ac:dyDescent="0.3">
      <c r="A1074" t="s">
        <v>2770</v>
      </c>
      <c r="C1074" t="s">
        <v>2771</v>
      </c>
      <c r="D1074" t="s">
        <v>1119</v>
      </c>
      <c r="E1074" t="s">
        <v>1144</v>
      </c>
      <c r="F1074">
        <v>6</v>
      </c>
      <c r="G1074">
        <f t="shared" si="16"/>
        <v>6</v>
      </c>
      <c r="I1074" s="2">
        <v>1071.0999999999999</v>
      </c>
      <c r="J1074">
        <v>755.1</v>
      </c>
      <c r="K1074">
        <v>316</v>
      </c>
    </row>
    <row r="1075" spans="1:12" x14ac:dyDescent="0.3">
      <c r="A1075" t="s">
        <v>690</v>
      </c>
      <c r="C1075" t="s">
        <v>2772</v>
      </c>
      <c r="D1075" t="s">
        <v>1119</v>
      </c>
      <c r="E1075" t="s">
        <v>1133</v>
      </c>
      <c r="F1075">
        <v>2</v>
      </c>
      <c r="G1075">
        <f t="shared" si="16"/>
        <v>2</v>
      </c>
      <c r="I1075">
        <v>590.35</v>
      </c>
      <c r="J1075">
        <v>333.35</v>
      </c>
      <c r="K1075">
        <v>158</v>
      </c>
      <c r="L1075">
        <v>99</v>
      </c>
    </row>
    <row r="1076" spans="1:12" x14ac:dyDescent="0.3">
      <c r="A1076" t="s">
        <v>691</v>
      </c>
      <c r="C1076" t="s">
        <v>2773</v>
      </c>
      <c r="D1076" t="s">
        <v>1119</v>
      </c>
      <c r="E1076" t="s">
        <v>1229</v>
      </c>
      <c r="F1076">
        <v>3</v>
      </c>
      <c r="G1076">
        <f t="shared" si="16"/>
        <v>3</v>
      </c>
      <c r="I1076" s="2">
        <v>1125.45</v>
      </c>
      <c r="J1076">
        <v>710.45</v>
      </c>
      <c r="K1076">
        <v>316</v>
      </c>
      <c r="L1076">
        <v>99</v>
      </c>
    </row>
    <row r="1077" spans="1:12" x14ac:dyDescent="0.3">
      <c r="A1077" t="s">
        <v>692</v>
      </c>
      <c r="C1077" t="s">
        <v>2774</v>
      </c>
      <c r="D1077" t="s">
        <v>1119</v>
      </c>
      <c r="E1077" t="s">
        <v>1144</v>
      </c>
      <c r="F1077">
        <v>6</v>
      </c>
      <c r="G1077">
        <f t="shared" si="16"/>
        <v>6</v>
      </c>
      <c r="I1077" s="2">
        <v>1462.8</v>
      </c>
      <c r="J1077">
        <v>889.8</v>
      </c>
      <c r="K1077">
        <v>474</v>
      </c>
      <c r="L1077">
        <v>99</v>
      </c>
    </row>
    <row r="1078" spans="1:12" x14ac:dyDescent="0.3">
      <c r="A1078" t="s">
        <v>693</v>
      </c>
      <c r="C1078" t="s">
        <v>2775</v>
      </c>
      <c r="D1078" t="s">
        <v>1119</v>
      </c>
      <c r="E1078" t="s">
        <v>1144</v>
      </c>
      <c r="F1078">
        <v>6</v>
      </c>
      <c r="G1078">
        <f t="shared" si="16"/>
        <v>6</v>
      </c>
      <c r="I1078" s="2">
        <v>2817.45</v>
      </c>
      <c r="J1078" s="2">
        <v>2244.4499999999998</v>
      </c>
      <c r="K1078">
        <v>474</v>
      </c>
      <c r="L1078">
        <v>99</v>
      </c>
    </row>
    <row r="1079" spans="1:12" x14ac:dyDescent="0.3">
      <c r="A1079" t="s">
        <v>2776</v>
      </c>
      <c r="C1079" t="s">
        <v>2777</v>
      </c>
      <c r="D1079" t="s">
        <v>1119</v>
      </c>
      <c r="E1079" t="s">
        <v>1136</v>
      </c>
      <c r="F1079">
        <v>4</v>
      </c>
      <c r="G1079">
        <f t="shared" si="16"/>
        <v>4</v>
      </c>
      <c r="I1079">
        <v>331.85</v>
      </c>
      <c r="J1079">
        <v>331.85</v>
      </c>
    </row>
    <row r="1080" spans="1:12" x14ac:dyDescent="0.3">
      <c r="A1080" t="s">
        <v>2778</v>
      </c>
      <c r="C1080" t="s">
        <v>2779</v>
      </c>
      <c r="D1080" t="s">
        <v>1119</v>
      </c>
      <c r="E1080" t="s">
        <v>1229</v>
      </c>
      <c r="F1080">
        <v>3</v>
      </c>
      <c r="G1080">
        <f t="shared" si="16"/>
        <v>3</v>
      </c>
      <c r="I1080">
        <v>358.05</v>
      </c>
      <c r="J1080">
        <v>121.05</v>
      </c>
      <c r="K1080">
        <v>237</v>
      </c>
    </row>
    <row r="1081" spans="1:12" x14ac:dyDescent="0.3">
      <c r="A1081" t="s">
        <v>2780</v>
      </c>
      <c r="C1081" t="s">
        <v>2781</v>
      </c>
      <c r="D1081" t="s">
        <v>1119</v>
      </c>
      <c r="E1081" t="s">
        <v>1136</v>
      </c>
      <c r="F1081">
        <v>4</v>
      </c>
      <c r="G1081">
        <f t="shared" si="16"/>
        <v>4</v>
      </c>
      <c r="I1081">
        <v>854.85</v>
      </c>
      <c r="J1081">
        <v>459.85</v>
      </c>
      <c r="K1081">
        <v>395</v>
      </c>
    </row>
    <row r="1082" spans="1:12" x14ac:dyDescent="0.3">
      <c r="A1082" t="s">
        <v>2782</v>
      </c>
      <c r="C1082" t="s">
        <v>2783</v>
      </c>
      <c r="D1082" t="s">
        <v>1119</v>
      </c>
      <c r="E1082" t="s">
        <v>1144</v>
      </c>
      <c r="F1082">
        <v>6</v>
      </c>
      <c r="G1082">
        <f t="shared" si="16"/>
        <v>6</v>
      </c>
      <c r="I1082">
        <v>953.35</v>
      </c>
      <c r="J1082">
        <v>558.35</v>
      </c>
      <c r="K1082">
        <v>395</v>
      </c>
    </row>
    <row r="1083" spans="1:12" x14ac:dyDescent="0.3">
      <c r="A1083" t="s">
        <v>2784</v>
      </c>
      <c r="C1083" t="s">
        <v>2785</v>
      </c>
      <c r="D1083" t="s">
        <v>1119</v>
      </c>
      <c r="E1083" t="s">
        <v>1136</v>
      </c>
      <c r="F1083">
        <v>4</v>
      </c>
      <c r="G1083">
        <f t="shared" si="16"/>
        <v>4</v>
      </c>
      <c r="I1083">
        <v>349.55</v>
      </c>
      <c r="J1083">
        <v>349.55</v>
      </c>
    </row>
    <row r="1084" spans="1:12" x14ac:dyDescent="0.3">
      <c r="A1084" t="s">
        <v>2786</v>
      </c>
      <c r="C1084" t="s">
        <v>2787</v>
      </c>
      <c r="D1084" t="s">
        <v>1119</v>
      </c>
      <c r="E1084" t="s">
        <v>1229</v>
      </c>
      <c r="F1084">
        <v>3</v>
      </c>
      <c r="G1084">
        <f t="shared" si="16"/>
        <v>3</v>
      </c>
      <c r="I1084">
        <v>358.05</v>
      </c>
      <c r="J1084">
        <v>121.05</v>
      </c>
      <c r="K1084">
        <v>237</v>
      </c>
    </row>
    <row r="1085" spans="1:12" x14ac:dyDescent="0.3">
      <c r="A1085" t="s">
        <v>2788</v>
      </c>
      <c r="C1085" t="s">
        <v>2789</v>
      </c>
      <c r="D1085" t="s">
        <v>1119</v>
      </c>
      <c r="E1085" t="s">
        <v>1136</v>
      </c>
      <c r="F1085">
        <v>4</v>
      </c>
      <c r="G1085">
        <f t="shared" si="16"/>
        <v>4</v>
      </c>
      <c r="I1085">
        <v>917.5</v>
      </c>
      <c r="J1085">
        <v>522.5</v>
      </c>
      <c r="K1085">
        <v>395</v>
      </c>
    </row>
    <row r="1086" spans="1:12" x14ac:dyDescent="0.3">
      <c r="A1086" t="s">
        <v>2790</v>
      </c>
      <c r="C1086" t="s">
        <v>2791</v>
      </c>
      <c r="D1086" t="s">
        <v>1119</v>
      </c>
      <c r="E1086" t="s">
        <v>1120</v>
      </c>
      <c r="F1086">
        <v>7</v>
      </c>
      <c r="G1086">
        <f t="shared" si="16"/>
        <v>7</v>
      </c>
      <c r="I1086">
        <v>926.5</v>
      </c>
      <c r="J1086">
        <v>531.5</v>
      </c>
      <c r="K1086">
        <v>395</v>
      </c>
    </row>
    <row r="1087" spans="1:12" x14ac:dyDescent="0.3">
      <c r="A1087" t="s">
        <v>2792</v>
      </c>
      <c r="C1087" t="s">
        <v>2793</v>
      </c>
      <c r="D1087" t="s">
        <v>1119</v>
      </c>
      <c r="E1087" t="s">
        <v>1136</v>
      </c>
      <c r="F1087">
        <v>4</v>
      </c>
      <c r="G1087">
        <f t="shared" si="16"/>
        <v>4</v>
      </c>
      <c r="I1087">
        <v>331.85</v>
      </c>
      <c r="J1087">
        <v>331.85</v>
      </c>
    </row>
    <row r="1088" spans="1:12" x14ac:dyDescent="0.3">
      <c r="A1088" t="s">
        <v>2794</v>
      </c>
      <c r="C1088" t="s">
        <v>2795</v>
      </c>
      <c r="D1088" t="s">
        <v>1119</v>
      </c>
      <c r="E1088" t="s">
        <v>1229</v>
      </c>
      <c r="F1088">
        <v>3</v>
      </c>
      <c r="G1088">
        <f t="shared" si="16"/>
        <v>3</v>
      </c>
      <c r="I1088">
        <v>358.05</v>
      </c>
      <c r="J1088">
        <v>121.05</v>
      </c>
      <c r="K1088">
        <v>237</v>
      </c>
    </row>
    <row r="1089" spans="1:12" x14ac:dyDescent="0.3">
      <c r="A1089" t="s">
        <v>2796</v>
      </c>
      <c r="C1089" t="s">
        <v>2797</v>
      </c>
      <c r="D1089" t="s">
        <v>1119</v>
      </c>
      <c r="E1089" t="s">
        <v>1136</v>
      </c>
      <c r="F1089">
        <v>4</v>
      </c>
      <c r="G1089">
        <f t="shared" si="16"/>
        <v>4</v>
      </c>
      <c r="I1089">
        <v>854.85</v>
      </c>
      <c r="J1089">
        <v>459.85</v>
      </c>
      <c r="K1089">
        <v>395</v>
      </c>
    </row>
    <row r="1090" spans="1:12" x14ac:dyDescent="0.3">
      <c r="A1090" t="s">
        <v>2798</v>
      </c>
      <c r="C1090" t="s">
        <v>2799</v>
      </c>
      <c r="D1090" t="s">
        <v>1119</v>
      </c>
      <c r="E1090" t="s">
        <v>1144</v>
      </c>
      <c r="F1090">
        <v>6</v>
      </c>
      <c r="G1090">
        <f t="shared" si="16"/>
        <v>6</v>
      </c>
      <c r="I1090">
        <v>953.35</v>
      </c>
      <c r="J1090">
        <v>558.35</v>
      </c>
      <c r="K1090">
        <v>395</v>
      </c>
    </row>
    <row r="1091" spans="1:12" x14ac:dyDescent="0.3">
      <c r="A1091" t="s">
        <v>2800</v>
      </c>
      <c r="C1091" t="s">
        <v>2801</v>
      </c>
      <c r="D1091" t="s">
        <v>1119</v>
      </c>
      <c r="E1091" t="s">
        <v>1136</v>
      </c>
      <c r="F1091">
        <v>4</v>
      </c>
      <c r="G1091">
        <f t="shared" ref="G1091:G1154" si="17">(F1091-INT(F1091))*5/3+INT(F1091)</f>
        <v>4</v>
      </c>
      <c r="I1091">
        <v>706.55</v>
      </c>
      <c r="J1091">
        <v>351.05</v>
      </c>
      <c r="K1091">
        <v>355.5</v>
      </c>
    </row>
    <row r="1092" spans="1:12" x14ac:dyDescent="0.3">
      <c r="A1092" t="s">
        <v>526</v>
      </c>
      <c r="C1092" t="s">
        <v>2802</v>
      </c>
      <c r="D1092" t="s">
        <v>1119</v>
      </c>
      <c r="E1092" t="s">
        <v>1229</v>
      </c>
      <c r="F1092">
        <v>3</v>
      </c>
      <c r="G1092">
        <f t="shared" si="17"/>
        <v>3</v>
      </c>
      <c r="I1092">
        <v>458.55</v>
      </c>
      <c r="J1092">
        <v>122.55</v>
      </c>
      <c r="K1092">
        <v>237</v>
      </c>
      <c r="L1092">
        <v>99</v>
      </c>
    </row>
    <row r="1093" spans="1:12" x14ac:dyDescent="0.3">
      <c r="A1093" t="s">
        <v>527</v>
      </c>
      <c r="C1093" t="s">
        <v>2803</v>
      </c>
      <c r="D1093" t="s">
        <v>1119</v>
      </c>
      <c r="E1093" t="s">
        <v>1178</v>
      </c>
      <c r="F1093">
        <v>5</v>
      </c>
      <c r="G1093">
        <f t="shared" si="17"/>
        <v>5</v>
      </c>
      <c r="I1093" s="2">
        <v>1138.8499999999999</v>
      </c>
      <c r="J1093">
        <v>644.85</v>
      </c>
      <c r="K1093">
        <v>395</v>
      </c>
      <c r="L1093">
        <v>99</v>
      </c>
    </row>
    <row r="1094" spans="1:12" x14ac:dyDescent="0.3">
      <c r="A1094" t="s">
        <v>528</v>
      </c>
      <c r="C1094" t="s">
        <v>2804</v>
      </c>
      <c r="D1094" t="s">
        <v>1119</v>
      </c>
      <c r="E1094" t="s">
        <v>1144</v>
      </c>
      <c r="F1094">
        <v>6</v>
      </c>
      <c r="G1094">
        <f t="shared" si="17"/>
        <v>6</v>
      </c>
      <c r="I1094" s="2">
        <v>1418.9</v>
      </c>
      <c r="J1094">
        <v>845.9</v>
      </c>
      <c r="K1094">
        <v>474</v>
      </c>
      <c r="L1094">
        <v>99</v>
      </c>
    </row>
    <row r="1095" spans="1:12" x14ac:dyDescent="0.3">
      <c r="A1095" t="s">
        <v>2805</v>
      </c>
      <c r="C1095" t="s">
        <v>2806</v>
      </c>
      <c r="D1095" t="s">
        <v>1119</v>
      </c>
      <c r="E1095" t="s">
        <v>1136</v>
      </c>
      <c r="F1095">
        <v>4</v>
      </c>
      <c r="G1095">
        <f t="shared" si="17"/>
        <v>4</v>
      </c>
      <c r="I1095">
        <v>316.85000000000002</v>
      </c>
      <c r="J1095">
        <v>316.85000000000002</v>
      </c>
    </row>
    <row r="1096" spans="1:12" x14ac:dyDescent="0.3">
      <c r="A1096" t="s">
        <v>2807</v>
      </c>
      <c r="C1096" t="s">
        <v>2808</v>
      </c>
      <c r="D1096" t="s">
        <v>1119</v>
      </c>
      <c r="E1096" t="s">
        <v>1133</v>
      </c>
      <c r="F1096">
        <v>2</v>
      </c>
      <c r="G1096">
        <f t="shared" si="17"/>
        <v>2</v>
      </c>
      <c r="I1096">
        <v>305.85000000000002</v>
      </c>
      <c r="J1096">
        <v>147.85</v>
      </c>
      <c r="K1096">
        <v>158</v>
      </c>
    </row>
    <row r="1097" spans="1:12" x14ac:dyDescent="0.3">
      <c r="A1097" t="s">
        <v>2809</v>
      </c>
      <c r="C1097" t="s">
        <v>2810</v>
      </c>
      <c r="D1097" t="s">
        <v>1119</v>
      </c>
      <c r="E1097" t="s">
        <v>1136</v>
      </c>
      <c r="F1097">
        <v>4</v>
      </c>
      <c r="G1097">
        <f t="shared" si="17"/>
        <v>4</v>
      </c>
      <c r="I1097" s="2">
        <v>1355.85</v>
      </c>
      <c r="J1097">
        <v>881.85</v>
      </c>
      <c r="K1097">
        <v>474</v>
      </c>
    </row>
    <row r="1098" spans="1:12" x14ac:dyDescent="0.3">
      <c r="A1098" t="s">
        <v>2811</v>
      </c>
      <c r="C1098" t="s">
        <v>2812</v>
      </c>
      <c r="D1098" t="s">
        <v>1119</v>
      </c>
      <c r="E1098" t="s">
        <v>1144</v>
      </c>
      <c r="F1098">
        <v>6</v>
      </c>
      <c r="G1098">
        <f t="shared" si="17"/>
        <v>6</v>
      </c>
      <c r="I1098" s="2">
        <v>1447.85</v>
      </c>
      <c r="J1098" s="2">
        <v>1052.8499999999999</v>
      </c>
      <c r="K1098">
        <v>395</v>
      </c>
    </row>
    <row r="1099" spans="1:12" x14ac:dyDescent="0.3">
      <c r="A1099" t="s">
        <v>2813</v>
      </c>
      <c r="C1099" t="s">
        <v>2814</v>
      </c>
      <c r="D1099" t="s">
        <v>1119</v>
      </c>
      <c r="E1099" t="s">
        <v>1136</v>
      </c>
      <c r="F1099">
        <v>4</v>
      </c>
      <c r="G1099">
        <f t="shared" si="17"/>
        <v>4</v>
      </c>
      <c r="I1099">
        <v>324.85000000000002</v>
      </c>
      <c r="J1099">
        <v>324.85000000000002</v>
      </c>
    </row>
    <row r="1100" spans="1:12" x14ac:dyDescent="0.3">
      <c r="A1100" t="s">
        <v>529</v>
      </c>
      <c r="C1100" t="s">
        <v>2815</v>
      </c>
      <c r="D1100" t="s">
        <v>1119</v>
      </c>
      <c r="E1100" t="s">
        <v>1229</v>
      </c>
      <c r="F1100">
        <v>3</v>
      </c>
      <c r="G1100">
        <f t="shared" si="17"/>
        <v>3</v>
      </c>
      <c r="I1100">
        <v>532.35</v>
      </c>
      <c r="J1100">
        <v>196.35</v>
      </c>
      <c r="K1100">
        <v>237</v>
      </c>
      <c r="L1100">
        <v>99</v>
      </c>
    </row>
    <row r="1101" spans="1:12" x14ac:dyDescent="0.3">
      <c r="A1101" t="s">
        <v>530</v>
      </c>
      <c r="C1101" t="s">
        <v>2816</v>
      </c>
      <c r="D1101" t="s">
        <v>1119</v>
      </c>
      <c r="E1101" t="s">
        <v>1178</v>
      </c>
      <c r="F1101">
        <v>5</v>
      </c>
      <c r="G1101">
        <f t="shared" si="17"/>
        <v>5</v>
      </c>
      <c r="I1101" s="2">
        <v>1243.6500000000001</v>
      </c>
      <c r="J1101">
        <v>749.65</v>
      </c>
      <c r="K1101">
        <v>395</v>
      </c>
      <c r="L1101">
        <v>99</v>
      </c>
    </row>
    <row r="1102" spans="1:12" x14ac:dyDescent="0.3">
      <c r="A1102" t="s">
        <v>531</v>
      </c>
      <c r="C1102" t="s">
        <v>2817</v>
      </c>
      <c r="D1102" t="s">
        <v>1119</v>
      </c>
      <c r="E1102" t="s">
        <v>1144</v>
      </c>
      <c r="F1102">
        <v>6</v>
      </c>
      <c r="G1102">
        <f t="shared" si="17"/>
        <v>6</v>
      </c>
      <c r="I1102" s="2">
        <v>3069.1</v>
      </c>
      <c r="J1102" s="2">
        <v>2496.1</v>
      </c>
      <c r="K1102">
        <v>474</v>
      </c>
      <c r="L1102">
        <v>99</v>
      </c>
    </row>
    <row r="1103" spans="1:12" x14ac:dyDescent="0.3">
      <c r="A1103" t="s">
        <v>2818</v>
      </c>
      <c r="C1103" t="s">
        <v>2819</v>
      </c>
      <c r="D1103" t="s">
        <v>1119</v>
      </c>
      <c r="E1103" t="s">
        <v>1136</v>
      </c>
      <c r="F1103">
        <v>4</v>
      </c>
      <c r="G1103">
        <f t="shared" si="17"/>
        <v>4</v>
      </c>
      <c r="I1103">
        <v>316.85000000000002</v>
      </c>
      <c r="J1103">
        <v>316.85000000000002</v>
      </c>
    </row>
    <row r="1104" spans="1:12" x14ac:dyDescent="0.3">
      <c r="A1104" t="s">
        <v>2820</v>
      </c>
      <c r="C1104" t="s">
        <v>2821</v>
      </c>
      <c r="D1104" t="s">
        <v>1119</v>
      </c>
      <c r="E1104" t="s">
        <v>1229</v>
      </c>
      <c r="F1104">
        <v>3</v>
      </c>
      <c r="G1104">
        <f t="shared" si="17"/>
        <v>3</v>
      </c>
      <c r="I1104">
        <v>384.85</v>
      </c>
      <c r="J1104">
        <v>147.85</v>
      </c>
      <c r="K1104">
        <v>237</v>
      </c>
    </row>
    <row r="1105" spans="1:12" x14ac:dyDescent="0.3">
      <c r="A1105" t="s">
        <v>2822</v>
      </c>
      <c r="C1105" t="s">
        <v>2823</v>
      </c>
      <c r="D1105" t="s">
        <v>1119</v>
      </c>
      <c r="E1105" t="s">
        <v>1136</v>
      </c>
      <c r="F1105">
        <v>4</v>
      </c>
      <c r="G1105">
        <f t="shared" si="17"/>
        <v>4</v>
      </c>
      <c r="I1105" s="2">
        <v>1354.55</v>
      </c>
      <c r="J1105">
        <v>959.55</v>
      </c>
      <c r="K1105">
        <v>395</v>
      </c>
    </row>
    <row r="1106" spans="1:12" x14ac:dyDescent="0.3">
      <c r="A1106" t="s">
        <v>2824</v>
      </c>
      <c r="C1106" t="s">
        <v>2825</v>
      </c>
      <c r="D1106" t="s">
        <v>1119</v>
      </c>
      <c r="E1106" t="s">
        <v>1144</v>
      </c>
      <c r="F1106">
        <v>6</v>
      </c>
      <c r="G1106">
        <f t="shared" si="17"/>
        <v>6</v>
      </c>
      <c r="I1106" s="2">
        <v>1447.85</v>
      </c>
      <c r="J1106" s="2">
        <v>1052.8499999999999</v>
      </c>
      <c r="K1106">
        <v>395</v>
      </c>
    </row>
    <row r="1107" spans="1:12" x14ac:dyDescent="0.3">
      <c r="A1107" t="s">
        <v>2826</v>
      </c>
      <c r="C1107" t="s">
        <v>2827</v>
      </c>
      <c r="D1107" t="s">
        <v>1119</v>
      </c>
      <c r="E1107" t="s">
        <v>1136</v>
      </c>
      <c r="F1107">
        <v>4</v>
      </c>
      <c r="G1107">
        <f t="shared" si="17"/>
        <v>4</v>
      </c>
      <c r="I1107">
        <v>328.85</v>
      </c>
      <c r="J1107">
        <v>328.85</v>
      </c>
    </row>
    <row r="1108" spans="1:12" x14ac:dyDescent="0.3">
      <c r="A1108" t="s">
        <v>2828</v>
      </c>
      <c r="C1108" t="s">
        <v>2829</v>
      </c>
      <c r="D1108" t="s">
        <v>1119</v>
      </c>
      <c r="E1108" t="s">
        <v>1229</v>
      </c>
      <c r="F1108">
        <v>3</v>
      </c>
      <c r="G1108">
        <f t="shared" si="17"/>
        <v>3</v>
      </c>
      <c r="I1108">
        <v>434.85</v>
      </c>
      <c r="J1108">
        <v>197.85</v>
      </c>
      <c r="K1108">
        <v>237</v>
      </c>
    </row>
    <row r="1109" spans="1:12" x14ac:dyDescent="0.3">
      <c r="A1109" t="s">
        <v>2830</v>
      </c>
      <c r="C1109" t="s">
        <v>2831</v>
      </c>
      <c r="D1109" t="s">
        <v>1119</v>
      </c>
      <c r="E1109" t="s">
        <v>1229</v>
      </c>
      <c r="F1109">
        <v>3</v>
      </c>
      <c r="G1109">
        <f t="shared" si="17"/>
        <v>3</v>
      </c>
      <c r="I1109" s="2">
        <v>2912.5</v>
      </c>
      <c r="J1109" s="2">
        <v>2517.5</v>
      </c>
      <c r="K1109">
        <v>395</v>
      </c>
    </row>
    <row r="1110" spans="1:12" x14ac:dyDescent="0.3">
      <c r="A1110" t="s">
        <v>2832</v>
      </c>
      <c r="C1110" t="s">
        <v>2833</v>
      </c>
      <c r="D1110" t="s">
        <v>1119</v>
      </c>
      <c r="E1110" t="s">
        <v>1144</v>
      </c>
      <c r="F1110">
        <v>6</v>
      </c>
      <c r="G1110">
        <f t="shared" si="17"/>
        <v>6</v>
      </c>
      <c r="I1110" s="2">
        <v>1395.35</v>
      </c>
      <c r="J1110" s="2">
        <v>1000.35</v>
      </c>
      <c r="K1110">
        <v>395</v>
      </c>
    </row>
    <row r="1111" spans="1:12" x14ac:dyDescent="0.3">
      <c r="A1111" t="s">
        <v>2834</v>
      </c>
      <c r="C1111" t="s">
        <v>2835</v>
      </c>
      <c r="D1111" t="s">
        <v>1119</v>
      </c>
      <c r="E1111" t="s">
        <v>1144</v>
      </c>
      <c r="F1111">
        <v>6</v>
      </c>
      <c r="G1111">
        <f t="shared" si="17"/>
        <v>6</v>
      </c>
      <c r="I1111">
        <v>350.85</v>
      </c>
      <c r="J1111">
        <v>350.85</v>
      </c>
    </row>
    <row r="1112" spans="1:12" x14ac:dyDescent="0.3">
      <c r="A1112" t="s">
        <v>2836</v>
      </c>
      <c r="C1112" t="s">
        <v>2837</v>
      </c>
      <c r="D1112" t="s">
        <v>1119</v>
      </c>
      <c r="E1112" t="s">
        <v>1133</v>
      </c>
      <c r="F1112">
        <v>2</v>
      </c>
      <c r="G1112">
        <f t="shared" si="17"/>
        <v>2</v>
      </c>
      <c r="I1112">
        <v>161.25</v>
      </c>
      <c r="J1112">
        <v>161.25</v>
      </c>
    </row>
    <row r="1113" spans="1:12" x14ac:dyDescent="0.3">
      <c r="A1113" t="s">
        <v>2838</v>
      </c>
      <c r="C1113" t="s">
        <v>2839</v>
      </c>
      <c r="D1113" t="s">
        <v>1119</v>
      </c>
      <c r="E1113" t="s">
        <v>1144</v>
      </c>
      <c r="F1113">
        <v>6</v>
      </c>
      <c r="G1113">
        <f t="shared" si="17"/>
        <v>6</v>
      </c>
      <c r="I1113">
        <v>478.85</v>
      </c>
      <c r="J1113">
        <v>478.85</v>
      </c>
    </row>
    <row r="1114" spans="1:12" x14ac:dyDescent="0.3">
      <c r="A1114" t="s">
        <v>2840</v>
      </c>
      <c r="C1114" t="s">
        <v>2841</v>
      </c>
      <c r="D1114" t="s">
        <v>1119</v>
      </c>
      <c r="E1114" t="s">
        <v>1120</v>
      </c>
      <c r="F1114">
        <v>7</v>
      </c>
      <c r="G1114">
        <f t="shared" si="17"/>
        <v>7</v>
      </c>
      <c r="I1114">
        <v>538.85</v>
      </c>
      <c r="J1114">
        <v>538.85</v>
      </c>
    </row>
    <row r="1115" spans="1:12" x14ac:dyDescent="0.3">
      <c r="A1115" t="s">
        <v>564</v>
      </c>
      <c r="C1115" t="s">
        <v>2842</v>
      </c>
      <c r="D1115" t="s">
        <v>1119</v>
      </c>
      <c r="E1115" t="s">
        <v>1229</v>
      </c>
      <c r="F1115">
        <v>3</v>
      </c>
      <c r="G1115">
        <f t="shared" si="17"/>
        <v>3</v>
      </c>
      <c r="I1115">
        <v>648.79999999999995</v>
      </c>
      <c r="J1115">
        <v>312.8</v>
      </c>
      <c r="K1115">
        <v>237</v>
      </c>
      <c r="L1115">
        <v>99</v>
      </c>
    </row>
    <row r="1116" spans="1:12" x14ac:dyDescent="0.3">
      <c r="A1116" t="s">
        <v>565</v>
      </c>
      <c r="C1116" t="s">
        <v>2843</v>
      </c>
      <c r="D1116" t="s">
        <v>1119</v>
      </c>
      <c r="E1116" t="s">
        <v>1178</v>
      </c>
      <c r="F1116">
        <v>5</v>
      </c>
      <c r="G1116">
        <f t="shared" si="17"/>
        <v>5</v>
      </c>
      <c r="I1116" s="2">
        <v>1363.9</v>
      </c>
      <c r="J1116">
        <v>869.9</v>
      </c>
      <c r="K1116">
        <v>395</v>
      </c>
      <c r="L1116">
        <v>99</v>
      </c>
    </row>
    <row r="1117" spans="1:12" x14ac:dyDescent="0.3">
      <c r="A1117" t="s">
        <v>571</v>
      </c>
      <c r="C1117" t="s">
        <v>2844</v>
      </c>
      <c r="D1117" t="s">
        <v>1119</v>
      </c>
      <c r="E1117" t="s">
        <v>1229</v>
      </c>
      <c r="F1117">
        <v>3</v>
      </c>
      <c r="G1117">
        <f t="shared" si="17"/>
        <v>3</v>
      </c>
      <c r="I1117">
        <v>622.6</v>
      </c>
      <c r="J1117">
        <v>286.60000000000002</v>
      </c>
      <c r="K1117">
        <v>237</v>
      </c>
      <c r="L1117">
        <v>99</v>
      </c>
    </row>
    <row r="1118" spans="1:12" x14ac:dyDescent="0.3">
      <c r="A1118" t="s">
        <v>572</v>
      </c>
      <c r="C1118" t="s">
        <v>2845</v>
      </c>
      <c r="D1118" t="s">
        <v>1119</v>
      </c>
      <c r="E1118" t="s">
        <v>1178</v>
      </c>
      <c r="F1118">
        <v>5</v>
      </c>
      <c r="G1118">
        <f t="shared" si="17"/>
        <v>5</v>
      </c>
      <c r="I1118" s="2">
        <v>1444.6</v>
      </c>
      <c r="J1118">
        <v>950.6</v>
      </c>
      <c r="K1118">
        <v>395</v>
      </c>
      <c r="L1118">
        <v>99</v>
      </c>
    </row>
    <row r="1119" spans="1:12" x14ac:dyDescent="0.3">
      <c r="A1119" t="s">
        <v>561</v>
      </c>
      <c r="C1119" t="s">
        <v>2846</v>
      </c>
      <c r="D1119" t="s">
        <v>1119</v>
      </c>
      <c r="E1119" t="s">
        <v>1136</v>
      </c>
      <c r="F1119">
        <v>4</v>
      </c>
      <c r="G1119">
        <f t="shared" si="17"/>
        <v>4</v>
      </c>
      <c r="I1119">
        <v>767.25</v>
      </c>
      <c r="J1119">
        <v>352.25</v>
      </c>
      <c r="K1119">
        <v>316</v>
      </c>
      <c r="L1119">
        <v>99</v>
      </c>
    </row>
    <row r="1120" spans="1:12" x14ac:dyDescent="0.3">
      <c r="A1120" t="s">
        <v>2847</v>
      </c>
      <c r="C1120" t="s">
        <v>2848</v>
      </c>
      <c r="D1120" t="s">
        <v>1119</v>
      </c>
      <c r="E1120" t="s">
        <v>1133</v>
      </c>
      <c r="F1120">
        <v>2</v>
      </c>
      <c r="G1120">
        <f t="shared" si="17"/>
        <v>2</v>
      </c>
      <c r="I1120">
        <v>295.05</v>
      </c>
      <c r="J1120">
        <v>137.05000000000001</v>
      </c>
      <c r="K1120">
        <v>158</v>
      </c>
    </row>
    <row r="1121" spans="1:12" x14ac:dyDescent="0.3">
      <c r="A1121" t="s">
        <v>562</v>
      </c>
      <c r="C1121" t="s">
        <v>3185</v>
      </c>
      <c r="D1121" t="s">
        <v>1119</v>
      </c>
      <c r="E1121" t="s">
        <v>1144</v>
      </c>
      <c r="F1121">
        <v>6</v>
      </c>
      <c r="G1121">
        <f t="shared" si="17"/>
        <v>6</v>
      </c>
      <c r="I1121" s="2">
        <v>1640.75</v>
      </c>
      <c r="J1121" s="2">
        <v>1067.75</v>
      </c>
      <c r="K1121">
        <v>474</v>
      </c>
      <c r="L1121">
        <v>99</v>
      </c>
    </row>
    <row r="1122" spans="1:12" x14ac:dyDescent="0.3">
      <c r="A1122" t="s">
        <v>2850</v>
      </c>
      <c r="C1122" t="s">
        <v>2851</v>
      </c>
      <c r="D1122" t="s">
        <v>1119</v>
      </c>
      <c r="E1122" t="s">
        <v>1178</v>
      </c>
      <c r="F1122">
        <v>5</v>
      </c>
      <c r="G1122">
        <f t="shared" si="17"/>
        <v>5</v>
      </c>
      <c r="I1122" s="2">
        <v>1178.25</v>
      </c>
      <c r="J1122">
        <v>684.25</v>
      </c>
      <c r="K1122">
        <v>395</v>
      </c>
      <c r="L1122">
        <v>99</v>
      </c>
    </row>
    <row r="1123" spans="1:12" x14ac:dyDescent="0.3">
      <c r="A1123" t="s">
        <v>2852</v>
      </c>
      <c r="C1123" t="s">
        <v>2853</v>
      </c>
      <c r="D1123" t="s">
        <v>1119</v>
      </c>
      <c r="E1123" t="s">
        <v>1136</v>
      </c>
      <c r="F1123">
        <v>4</v>
      </c>
      <c r="G1123">
        <f t="shared" si="17"/>
        <v>4</v>
      </c>
      <c r="I1123">
        <v>606.6</v>
      </c>
      <c r="J1123">
        <v>290.60000000000002</v>
      </c>
      <c r="K1123">
        <v>316</v>
      </c>
    </row>
    <row r="1124" spans="1:12" x14ac:dyDescent="0.3">
      <c r="A1124" t="s">
        <v>994</v>
      </c>
      <c r="C1124" t="s">
        <v>2854</v>
      </c>
      <c r="D1124" t="s">
        <v>1119</v>
      </c>
      <c r="E1124" t="s">
        <v>1229</v>
      </c>
      <c r="F1124">
        <v>3</v>
      </c>
      <c r="G1124">
        <f t="shared" si="17"/>
        <v>3</v>
      </c>
      <c r="I1124">
        <v>615.6</v>
      </c>
      <c r="J1124">
        <v>279.60000000000002</v>
      </c>
      <c r="K1124">
        <v>237</v>
      </c>
      <c r="L1124">
        <v>99</v>
      </c>
    </row>
    <row r="1125" spans="1:12" x14ac:dyDescent="0.3">
      <c r="A1125" t="s">
        <v>995</v>
      </c>
      <c r="C1125" t="s">
        <v>2855</v>
      </c>
      <c r="D1125" t="s">
        <v>1119</v>
      </c>
      <c r="E1125" t="s">
        <v>1178</v>
      </c>
      <c r="F1125">
        <v>5</v>
      </c>
      <c r="G1125">
        <f t="shared" si="17"/>
        <v>5</v>
      </c>
      <c r="I1125">
        <v>813.6</v>
      </c>
      <c r="J1125">
        <v>319.60000000000002</v>
      </c>
      <c r="K1125">
        <v>395</v>
      </c>
      <c r="L1125">
        <v>99</v>
      </c>
    </row>
    <row r="1126" spans="1:12" x14ac:dyDescent="0.3">
      <c r="A1126" t="s">
        <v>996</v>
      </c>
      <c r="C1126" t="s">
        <v>2856</v>
      </c>
      <c r="D1126" t="s">
        <v>1119</v>
      </c>
      <c r="E1126" t="s">
        <v>1144</v>
      </c>
      <c r="F1126">
        <v>6</v>
      </c>
      <c r="G1126">
        <f t="shared" si="17"/>
        <v>6</v>
      </c>
      <c r="I1126" s="2">
        <v>1321.1</v>
      </c>
      <c r="J1126">
        <v>748.1</v>
      </c>
      <c r="K1126">
        <v>474</v>
      </c>
      <c r="L1126">
        <v>99</v>
      </c>
    </row>
    <row r="1127" spans="1:12" x14ac:dyDescent="0.3">
      <c r="A1127" t="s">
        <v>2857</v>
      </c>
      <c r="C1127" t="s">
        <v>2858</v>
      </c>
      <c r="D1127" t="s">
        <v>1119</v>
      </c>
      <c r="E1127" t="s">
        <v>1136</v>
      </c>
      <c r="F1127">
        <v>4</v>
      </c>
      <c r="G1127">
        <f t="shared" si="17"/>
        <v>4</v>
      </c>
      <c r="I1127">
        <v>624.9</v>
      </c>
      <c r="J1127">
        <v>308.89999999999998</v>
      </c>
      <c r="K1127">
        <v>316</v>
      </c>
    </row>
    <row r="1128" spans="1:12" x14ac:dyDescent="0.3">
      <c r="A1128" t="s">
        <v>2859</v>
      </c>
      <c r="C1128" t="s">
        <v>2854</v>
      </c>
      <c r="D1128" t="s">
        <v>1119</v>
      </c>
      <c r="E1128" t="s">
        <v>1133</v>
      </c>
      <c r="F1128">
        <v>2</v>
      </c>
      <c r="G1128">
        <f t="shared" si="17"/>
        <v>2</v>
      </c>
      <c r="I1128">
        <v>451.4</v>
      </c>
      <c r="J1128">
        <v>293.39999999999998</v>
      </c>
      <c r="K1128">
        <v>158</v>
      </c>
    </row>
    <row r="1129" spans="1:12" x14ac:dyDescent="0.3">
      <c r="A1129" t="s">
        <v>2860</v>
      </c>
      <c r="C1129" t="s">
        <v>2861</v>
      </c>
      <c r="D1129" t="s">
        <v>1119</v>
      </c>
      <c r="E1129" t="s">
        <v>1224</v>
      </c>
      <c r="F1129">
        <v>1.3</v>
      </c>
      <c r="G1129">
        <f t="shared" si="17"/>
        <v>1.5</v>
      </c>
      <c r="I1129">
        <v>361.3</v>
      </c>
      <c r="J1129">
        <v>223.05</v>
      </c>
      <c r="K1129">
        <v>138.25</v>
      </c>
    </row>
    <row r="1130" spans="1:12" x14ac:dyDescent="0.3">
      <c r="A1130" t="s">
        <v>372</v>
      </c>
      <c r="C1130" t="s">
        <v>2862</v>
      </c>
      <c r="D1130" t="s">
        <v>1119</v>
      </c>
      <c r="E1130" t="s">
        <v>1133</v>
      </c>
      <c r="F1130">
        <v>2</v>
      </c>
      <c r="G1130">
        <f t="shared" si="17"/>
        <v>2</v>
      </c>
      <c r="I1130">
        <v>428.15</v>
      </c>
      <c r="J1130">
        <v>171.15</v>
      </c>
      <c r="K1130">
        <v>158</v>
      </c>
      <c r="L1130">
        <v>99</v>
      </c>
    </row>
    <row r="1131" spans="1:12" x14ac:dyDescent="0.3">
      <c r="A1131" t="s">
        <v>374</v>
      </c>
      <c r="C1131" t="s">
        <v>2863</v>
      </c>
      <c r="D1131" t="s">
        <v>1119</v>
      </c>
      <c r="E1131" t="s">
        <v>1224</v>
      </c>
      <c r="F1131">
        <v>1.3</v>
      </c>
      <c r="G1131">
        <f t="shared" si="17"/>
        <v>1.5</v>
      </c>
      <c r="I1131">
        <v>257.64999999999998</v>
      </c>
      <c r="J1131">
        <v>40.15</v>
      </c>
      <c r="K1131">
        <v>118.5</v>
      </c>
      <c r="L1131">
        <v>99</v>
      </c>
    </row>
    <row r="1132" spans="1:12" x14ac:dyDescent="0.3">
      <c r="A1132" t="s">
        <v>375</v>
      </c>
      <c r="C1132" t="s">
        <v>2864</v>
      </c>
      <c r="D1132" t="s">
        <v>1119</v>
      </c>
      <c r="E1132" t="s">
        <v>1229</v>
      </c>
      <c r="F1132">
        <v>3</v>
      </c>
      <c r="G1132">
        <f t="shared" si="17"/>
        <v>3</v>
      </c>
      <c r="I1132">
        <v>713.85</v>
      </c>
      <c r="J1132">
        <v>377.85</v>
      </c>
      <c r="K1132">
        <v>237</v>
      </c>
      <c r="L1132">
        <v>99</v>
      </c>
    </row>
    <row r="1133" spans="1:12" x14ac:dyDescent="0.3">
      <c r="A1133" t="s">
        <v>2865</v>
      </c>
      <c r="C1133" t="s">
        <v>2866</v>
      </c>
      <c r="D1133" t="s">
        <v>1119</v>
      </c>
      <c r="E1133" t="s">
        <v>1136</v>
      </c>
      <c r="F1133">
        <v>4</v>
      </c>
      <c r="G1133">
        <f t="shared" si="17"/>
        <v>4</v>
      </c>
      <c r="I1133">
        <v>945.18</v>
      </c>
      <c r="J1133">
        <v>464.35</v>
      </c>
      <c r="K1133">
        <v>381.83</v>
      </c>
      <c r="L1133">
        <v>99</v>
      </c>
    </row>
    <row r="1134" spans="1:12" x14ac:dyDescent="0.3">
      <c r="A1134" t="s">
        <v>2867</v>
      </c>
      <c r="C1134" t="s">
        <v>2868</v>
      </c>
      <c r="D1134" t="s">
        <v>1119</v>
      </c>
      <c r="E1134" t="s">
        <v>1229</v>
      </c>
      <c r="F1134">
        <v>3</v>
      </c>
      <c r="G1134">
        <f t="shared" si="17"/>
        <v>3</v>
      </c>
      <c r="I1134">
        <v>360.35</v>
      </c>
      <c r="J1134">
        <v>24.35</v>
      </c>
      <c r="K1134">
        <v>237</v>
      </c>
      <c r="L1134">
        <v>99</v>
      </c>
    </row>
    <row r="1135" spans="1:12" x14ac:dyDescent="0.3">
      <c r="A1135" t="s">
        <v>2869</v>
      </c>
      <c r="C1135" t="s">
        <v>2870</v>
      </c>
      <c r="D1135" t="s">
        <v>1119</v>
      </c>
      <c r="E1135" t="s">
        <v>1136</v>
      </c>
      <c r="F1135">
        <v>4</v>
      </c>
      <c r="G1135">
        <f t="shared" si="17"/>
        <v>4</v>
      </c>
      <c r="I1135">
        <v>800.35</v>
      </c>
      <c r="J1135">
        <v>464.35</v>
      </c>
      <c r="K1135">
        <v>237</v>
      </c>
      <c r="L1135">
        <v>99</v>
      </c>
    </row>
    <row r="1136" spans="1:12" x14ac:dyDescent="0.3">
      <c r="A1136" t="s">
        <v>365</v>
      </c>
      <c r="C1136" t="s">
        <v>2871</v>
      </c>
      <c r="D1136" t="s">
        <v>1119</v>
      </c>
      <c r="E1136" t="s">
        <v>1133</v>
      </c>
      <c r="F1136">
        <v>2</v>
      </c>
      <c r="G1136">
        <f t="shared" si="17"/>
        <v>2</v>
      </c>
      <c r="I1136">
        <v>458.35</v>
      </c>
      <c r="J1136">
        <v>201.35</v>
      </c>
      <c r="K1136">
        <v>158</v>
      </c>
      <c r="L1136">
        <v>99</v>
      </c>
    </row>
    <row r="1137" spans="1:12" x14ac:dyDescent="0.3">
      <c r="A1137" t="s">
        <v>367</v>
      </c>
      <c r="C1137" t="s">
        <v>2872</v>
      </c>
      <c r="D1137" t="s">
        <v>1119</v>
      </c>
      <c r="E1137" t="s">
        <v>1133</v>
      </c>
      <c r="F1137">
        <v>2</v>
      </c>
      <c r="G1137">
        <f t="shared" si="17"/>
        <v>2</v>
      </c>
      <c r="I1137">
        <v>281.35000000000002</v>
      </c>
      <c r="J1137">
        <v>24.35</v>
      </c>
      <c r="K1137">
        <v>158</v>
      </c>
      <c r="L1137">
        <v>99</v>
      </c>
    </row>
    <row r="1138" spans="1:12" x14ac:dyDescent="0.3">
      <c r="A1138" t="s">
        <v>368</v>
      </c>
      <c r="C1138" t="s">
        <v>2873</v>
      </c>
      <c r="D1138" t="s">
        <v>1119</v>
      </c>
      <c r="E1138" t="s">
        <v>1229</v>
      </c>
      <c r="F1138">
        <v>3</v>
      </c>
      <c r="G1138">
        <f t="shared" si="17"/>
        <v>3</v>
      </c>
      <c r="I1138">
        <v>537.35</v>
      </c>
      <c r="J1138">
        <v>201.35</v>
      </c>
      <c r="K1138">
        <v>237</v>
      </c>
      <c r="L1138">
        <v>99</v>
      </c>
    </row>
    <row r="1139" spans="1:12" x14ac:dyDescent="0.3">
      <c r="A1139" t="s">
        <v>369</v>
      </c>
      <c r="C1139" t="s">
        <v>2874</v>
      </c>
      <c r="D1139" t="s">
        <v>1119</v>
      </c>
      <c r="E1139" t="s">
        <v>1136</v>
      </c>
      <c r="F1139">
        <v>4</v>
      </c>
      <c r="G1139">
        <f t="shared" si="17"/>
        <v>4</v>
      </c>
      <c r="I1139" s="2">
        <v>1622.75</v>
      </c>
      <c r="J1139" s="2">
        <v>1207.75</v>
      </c>
      <c r="K1139">
        <v>316</v>
      </c>
      <c r="L1139">
        <v>99</v>
      </c>
    </row>
    <row r="1140" spans="1:12" x14ac:dyDescent="0.3">
      <c r="A1140" t="s">
        <v>2875</v>
      </c>
      <c r="C1140" t="s">
        <v>2876</v>
      </c>
      <c r="D1140" t="s">
        <v>1119</v>
      </c>
      <c r="E1140" t="s">
        <v>1133</v>
      </c>
      <c r="F1140">
        <v>2</v>
      </c>
      <c r="G1140">
        <f t="shared" si="17"/>
        <v>2</v>
      </c>
      <c r="I1140">
        <v>318.35000000000002</v>
      </c>
      <c r="J1140">
        <v>61.35</v>
      </c>
      <c r="K1140">
        <v>158</v>
      </c>
      <c r="L1140">
        <v>99</v>
      </c>
    </row>
    <row r="1141" spans="1:12" x14ac:dyDescent="0.3">
      <c r="A1141" t="s">
        <v>2877</v>
      </c>
      <c r="C1141" t="s">
        <v>2878</v>
      </c>
      <c r="D1141" t="s">
        <v>1119</v>
      </c>
      <c r="G1141">
        <f t="shared" si="17"/>
        <v>0</v>
      </c>
      <c r="I1141">
        <v>281.35000000000002</v>
      </c>
      <c r="J1141">
        <v>24.35</v>
      </c>
      <c r="K1141">
        <v>158</v>
      </c>
      <c r="L1141">
        <v>99</v>
      </c>
    </row>
    <row r="1142" spans="1:12" x14ac:dyDescent="0.3">
      <c r="A1142" t="s">
        <v>2879</v>
      </c>
      <c r="C1142" t="s">
        <v>2880</v>
      </c>
      <c r="D1142" t="s">
        <v>1119</v>
      </c>
      <c r="E1142" t="s">
        <v>1229</v>
      </c>
      <c r="F1142">
        <v>3</v>
      </c>
      <c r="G1142">
        <f t="shared" si="17"/>
        <v>3</v>
      </c>
      <c r="I1142">
        <v>318.35000000000002</v>
      </c>
      <c r="J1142">
        <v>61.35</v>
      </c>
      <c r="K1142">
        <v>158</v>
      </c>
      <c r="L1142">
        <v>99</v>
      </c>
    </row>
    <row r="1143" spans="1:12" x14ac:dyDescent="0.3">
      <c r="A1143" t="s">
        <v>2881</v>
      </c>
      <c r="C1143" t="s">
        <v>2882</v>
      </c>
      <c r="D1143" t="s">
        <v>1119</v>
      </c>
      <c r="E1143" t="s">
        <v>1136</v>
      </c>
      <c r="F1143">
        <v>4</v>
      </c>
      <c r="G1143">
        <f t="shared" si="17"/>
        <v>4</v>
      </c>
      <c r="I1143">
        <v>476.35</v>
      </c>
      <c r="J1143">
        <v>61.35</v>
      </c>
      <c r="K1143">
        <v>316</v>
      </c>
      <c r="L1143">
        <v>99</v>
      </c>
    </row>
    <row r="1144" spans="1:12" x14ac:dyDescent="0.3">
      <c r="A1144" t="s">
        <v>2883</v>
      </c>
      <c r="C1144" t="s">
        <v>2884</v>
      </c>
      <c r="D1144" t="s">
        <v>1119</v>
      </c>
      <c r="E1144" t="s">
        <v>1133</v>
      </c>
      <c r="F1144">
        <v>2</v>
      </c>
      <c r="G1144">
        <f t="shared" si="17"/>
        <v>2</v>
      </c>
      <c r="I1144">
        <v>318.35000000000002</v>
      </c>
      <c r="J1144">
        <v>61.35</v>
      </c>
      <c r="K1144">
        <v>158</v>
      </c>
      <c r="L1144">
        <v>99</v>
      </c>
    </row>
    <row r="1145" spans="1:12" x14ac:dyDescent="0.3">
      <c r="A1145" t="s">
        <v>789</v>
      </c>
      <c r="C1145" t="s">
        <v>2885</v>
      </c>
      <c r="D1145" t="s">
        <v>1119</v>
      </c>
      <c r="E1145" t="s">
        <v>1133</v>
      </c>
      <c r="F1145">
        <v>2</v>
      </c>
      <c r="G1145">
        <f t="shared" si="17"/>
        <v>2</v>
      </c>
      <c r="I1145">
        <v>281.35000000000002</v>
      </c>
      <c r="J1145">
        <v>24.35</v>
      </c>
      <c r="K1145">
        <v>158</v>
      </c>
      <c r="L1145">
        <v>99</v>
      </c>
    </row>
    <row r="1146" spans="1:12" x14ac:dyDescent="0.3">
      <c r="A1146" t="s">
        <v>790</v>
      </c>
      <c r="C1146" t="s">
        <v>2886</v>
      </c>
      <c r="D1146" t="s">
        <v>1119</v>
      </c>
      <c r="E1146" t="s">
        <v>1229</v>
      </c>
      <c r="F1146">
        <v>3</v>
      </c>
      <c r="G1146">
        <f t="shared" si="17"/>
        <v>3</v>
      </c>
      <c r="I1146">
        <v>298.35000000000002</v>
      </c>
      <c r="J1146">
        <v>61.35</v>
      </c>
      <c r="K1146">
        <v>237</v>
      </c>
    </row>
    <row r="1147" spans="1:12" x14ac:dyDescent="0.3">
      <c r="A1147" t="s">
        <v>791</v>
      </c>
      <c r="C1147" t="s">
        <v>2887</v>
      </c>
      <c r="D1147" t="s">
        <v>1119</v>
      </c>
      <c r="E1147" t="s">
        <v>1136</v>
      </c>
      <c r="F1147">
        <v>4</v>
      </c>
      <c r="G1147">
        <f t="shared" si="17"/>
        <v>4</v>
      </c>
      <c r="I1147">
        <v>791.35</v>
      </c>
      <c r="J1147">
        <v>475.35</v>
      </c>
      <c r="K1147">
        <v>316</v>
      </c>
    </row>
    <row r="1148" spans="1:12" x14ac:dyDescent="0.3">
      <c r="A1148" t="s">
        <v>2888</v>
      </c>
      <c r="C1148" t="s">
        <v>2889</v>
      </c>
      <c r="D1148" t="s">
        <v>1119</v>
      </c>
      <c r="E1148" t="s">
        <v>1133</v>
      </c>
      <c r="F1148">
        <v>2</v>
      </c>
      <c r="G1148">
        <f t="shared" si="17"/>
        <v>2</v>
      </c>
      <c r="I1148">
        <v>767.18</v>
      </c>
      <c r="J1148">
        <v>464.35</v>
      </c>
      <c r="K1148">
        <v>302.83</v>
      </c>
    </row>
    <row r="1149" spans="1:12" x14ac:dyDescent="0.3">
      <c r="A1149" t="s">
        <v>2890</v>
      </c>
      <c r="C1149" t="s">
        <v>2891</v>
      </c>
      <c r="D1149" t="s">
        <v>1119</v>
      </c>
      <c r="E1149" t="s">
        <v>1133</v>
      </c>
      <c r="F1149">
        <v>2</v>
      </c>
      <c r="G1149">
        <f t="shared" si="17"/>
        <v>2</v>
      </c>
      <c r="I1149">
        <v>515.79999999999995</v>
      </c>
      <c r="J1149">
        <v>357.8</v>
      </c>
      <c r="K1149">
        <v>158</v>
      </c>
    </row>
    <row r="1150" spans="1:12" x14ac:dyDescent="0.3">
      <c r="A1150" t="s">
        <v>2892</v>
      </c>
      <c r="C1150" t="s">
        <v>2893</v>
      </c>
      <c r="D1150" t="s">
        <v>1119</v>
      </c>
      <c r="E1150" t="s">
        <v>1136</v>
      </c>
      <c r="F1150">
        <v>4</v>
      </c>
      <c r="G1150">
        <f t="shared" si="17"/>
        <v>4</v>
      </c>
      <c r="I1150">
        <v>789.4</v>
      </c>
      <c r="J1150">
        <v>473.4</v>
      </c>
      <c r="K1150">
        <v>316</v>
      </c>
    </row>
    <row r="1151" spans="1:12" x14ac:dyDescent="0.3">
      <c r="A1151" t="s">
        <v>2894</v>
      </c>
      <c r="C1151" t="s">
        <v>2895</v>
      </c>
      <c r="D1151" t="s">
        <v>1119</v>
      </c>
      <c r="E1151" t="s">
        <v>1178</v>
      </c>
      <c r="F1151">
        <v>5</v>
      </c>
      <c r="G1151">
        <f t="shared" si="17"/>
        <v>5</v>
      </c>
      <c r="I1151" s="2">
        <v>1277.9000000000001</v>
      </c>
      <c r="J1151">
        <v>882.9</v>
      </c>
      <c r="K1151">
        <v>395</v>
      </c>
    </row>
    <row r="1152" spans="1:12" x14ac:dyDescent="0.3">
      <c r="A1152" t="s">
        <v>2896</v>
      </c>
      <c r="C1152" t="s">
        <v>2897</v>
      </c>
      <c r="D1152" t="s">
        <v>1119</v>
      </c>
      <c r="E1152" t="s">
        <v>1133</v>
      </c>
      <c r="F1152">
        <v>2</v>
      </c>
      <c r="G1152">
        <f t="shared" si="17"/>
        <v>2</v>
      </c>
      <c r="I1152">
        <v>281.35000000000002</v>
      </c>
      <c r="J1152">
        <v>24.35</v>
      </c>
      <c r="K1152">
        <v>158</v>
      </c>
      <c r="L1152">
        <v>99</v>
      </c>
    </row>
    <row r="1153" spans="1:12" x14ac:dyDescent="0.3">
      <c r="A1153" t="s">
        <v>2898</v>
      </c>
      <c r="C1153" t="s">
        <v>2899</v>
      </c>
      <c r="D1153" t="s">
        <v>1119</v>
      </c>
      <c r="E1153" t="s">
        <v>1229</v>
      </c>
      <c r="F1153">
        <v>3</v>
      </c>
      <c r="G1153">
        <f t="shared" si="17"/>
        <v>3</v>
      </c>
      <c r="I1153">
        <v>414.85</v>
      </c>
      <c r="J1153">
        <v>157.85</v>
      </c>
      <c r="K1153">
        <v>158</v>
      </c>
      <c r="L1153">
        <v>99</v>
      </c>
    </row>
    <row r="1154" spans="1:12" x14ac:dyDescent="0.3">
      <c r="A1154" t="s">
        <v>2900</v>
      </c>
      <c r="C1154" t="s">
        <v>2901</v>
      </c>
      <c r="D1154" t="s">
        <v>1119</v>
      </c>
      <c r="E1154" t="s">
        <v>1136</v>
      </c>
      <c r="F1154">
        <v>4</v>
      </c>
      <c r="G1154">
        <f t="shared" si="17"/>
        <v>4</v>
      </c>
      <c r="I1154">
        <v>572.85</v>
      </c>
      <c r="J1154">
        <v>157.85</v>
      </c>
      <c r="K1154">
        <v>316</v>
      </c>
      <c r="L1154">
        <v>99</v>
      </c>
    </row>
    <row r="1155" spans="1:12" x14ac:dyDescent="0.3">
      <c r="A1155" t="s">
        <v>2902</v>
      </c>
      <c r="C1155" t="s">
        <v>2903</v>
      </c>
      <c r="D1155" t="s">
        <v>1119</v>
      </c>
      <c r="E1155" t="s">
        <v>1133</v>
      </c>
      <c r="F1155">
        <v>2</v>
      </c>
      <c r="G1155">
        <f t="shared" ref="G1155:G1218" si="18">(F1155-INT(F1155))*5/3+INT(F1155)</f>
        <v>2</v>
      </c>
      <c r="I1155">
        <v>182.35</v>
      </c>
      <c r="J1155">
        <v>24.35</v>
      </c>
      <c r="K1155">
        <v>158</v>
      </c>
    </row>
    <row r="1156" spans="1:12" x14ac:dyDescent="0.3">
      <c r="A1156" t="s">
        <v>2904</v>
      </c>
      <c r="C1156" t="s">
        <v>2905</v>
      </c>
      <c r="D1156" t="s">
        <v>1119</v>
      </c>
      <c r="E1156" t="s">
        <v>1229</v>
      </c>
      <c r="F1156">
        <v>3</v>
      </c>
      <c r="G1156">
        <f t="shared" si="18"/>
        <v>3</v>
      </c>
      <c r="I1156">
        <v>313.35000000000002</v>
      </c>
      <c r="J1156">
        <v>155.35</v>
      </c>
      <c r="K1156">
        <v>158</v>
      </c>
    </row>
    <row r="1157" spans="1:12" x14ac:dyDescent="0.3">
      <c r="A1157" t="s">
        <v>2906</v>
      </c>
      <c r="C1157" t="s">
        <v>2907</v>
      </c>
      <c r="D1157" t="s">
        <v>1119</v>
      </c>
      <c r="E1157" t="s">
        <v>1136</v>
      </c>
      <c r="F1157">
        <v>4</v>
      </c>
      <c r="G1157">
        <f t="shared" si="18"/>
        <v>4</v>
      </c>
      <c r="I1157">
        <v>471.35</v>
      </c>
      <c r="J1157">
        <v>155.35</v>
      </c>
      <c r="K1157">
        <v>316</v>
      </c>
    </row>
    <row r="1158" spans="1:12" x14ac:dyDescent="0.3">
      <c r="A1158" t="s">
        <v>2908</v>
      </c>
      <c r="C1158" t="s">
        <v>2909</v>
      </c>
      <c r="D1158" t="s">
        <v>1119</v>
      </c>
      <c r="E1158" t="s">
        <v>1127</v>
      </c>
      <c r="F1158">
        <v>2.2999999999999998</v>
      </c>
      <c r="G1158">
        <f t="shared" si="18"/>
        <v>2.4999999999999996</v>
      </c>
      <c r="I1158">
        <v>487.85</v>
      </c>
      <c r="J1158">
        <v>171.6</v>
      </c>
      <c r="K1158">
        <v>217.25</v>
      </c>
      <c r="L1158">
        <v>99</v>
      </c>
    </row>
    <row r="1159" spans="1:12" x14ac:dyDescent="0.3">
      <c r="A1159" t="s">
        <v>2910</v>
      </c>
      <c r="C1159" t="s">
        <v>2911</v>
      </c>
      <c r="D1159" t="s">
        <v>1119</v>
      </c>
      <c r="E1159" t="s">
        <v>1127</v>
      </c>
      <c r="F1159">
        <v>2.2999999999999998</v>
      </c>
      <c r="G1159">
        <f t="shared" si="18"/>
        <v>2.4999999999999996</v>
      </c>
      <c r="I1159">
        <v>491.35</v>
      </c>
      <c r="J1159">
        <v>274.10000000000002</v>
      </c>
      <c r="K1159">
        <v>217.25</v>
      </c>
    </row>
    <row r="1160" spans="1:12" x14ac:dyDescent="0.3">
      <c r="A1160" t="s">
        <v>2912</v>
      </c>
      <c r="C1160" t="s">
        <v>2913</v>
      </c>
      <c r="D1160" t="s">
        <v>1119</v>
      </c>
      <c r="E1160" t="s">
        <v>1133</v>
      </c>
      <c r="F1160">
        <v>2</v>
      </c>
      <c r="G1160">
        <f t="shared" si="18"/>
        <v>2</v>
      </c>
      <c r="I1160">
        <v>313.35000000000002</v>
      </c>
      <c r="J1160">
        <v>155.35</v>
      </c>
      <c r="K1160">
        <v>158</v>
      </c>
    </row>
    <row r="1161" spans="1:12" x14ac:dyDescent="0.3">
      <c r="A1161" t="s">
        <v>2914</v>
      </c>
      <c r="C1161" t="s">
        <v>2915</v>
      </c>
      <c r="D1161" t="s">
        <v>1119</v>
      </c>
      <c r="G1161">
        <f t="shared" si="18"/>
        <v>0</v>
      </c>
      <c r="I1161">
        <v>428.35</v>
      </c>
      <c r="J1161">
        <v>191.35</v>
      </c>
      <c r="K1161">
        <v>237</v>
      </c>
    </row>
    <row r="1162" spans="1:12" x14ac:dyDescent="0.3">
      <c r="A1162" t="s">
        <v>376</v>
      </c>
      <c r="C1162" t="s">
        <v>2916</v>
      </c>
      <c r="D1162" t="s">
        <v>1119</v>
      </c>
      <c r="E1162" t="s">
        <v>1136</v>
      </c>
      <c r="F1162">
        <v>4</v>
      </c>
      <c r="G1162">
        <f t="shared" si="18"/>
        <v>4</v>
      </c>
      <c r="I1162">
        <v>844.48</v>
      </c>
      <c r="J1162">
        <v>363.65</v>
      </c>
      <c r="K1162">
        <v>381.83</v>
      </c>
      <c r="L1162">
        <v>99</v>
      </c>
    </row>
    <row r="1163" spans="1:12" x14ac:dyDescent="0.3">
      <c r="A1163" t="s">
        <v>377</v>
      </c>
      <c r="C1163" t="s">
        <v>2917</v>
      </c>
      <c r="D1163" t="s">
        <v>1119</v>
      </c>
      <c r="E1163" t="s">
        <v>1136</v>
      </c>
      <c r="F1163">
        <v>4</v>
      </c>
      <c r="G1163">
        <f t="shared" si="18"/>
        <v>4</v>
      </c>
      <c r="I1163">
        <v>844.48</v>
      </c>
      <c r="J1163">
        <v>363.65</v>
      </c>
      <c r="K1163">
        <v>381.83</v>
      </c>
      <c r="L1163">
        <v>99</v>
      </c>
    </row>
    <row r="1164" spans="1:12" x14ac:dyDescent="0.3">
      <c r="A1164" t="s">
        <v>2918</v>
      </c>
      <c r="C1164" t="s">
        <v>2919</v>
      </c>
      <c r="D1164" t="s">
        <v>1119</v>
      </c>
      <c r="G1164">
        <f t="shared" si="18"/>
        <v>0</v>
      </c>
      <c r="I1164">
        <v>304.3</v>
      </c>
      <c r="J1164">
        <v>146.30000000000001</v>
      </c>
      <c r="K1164">
        <v>158</v>
      </c>
    </row>
    <row r="1165" spans="1:12" x14ac:dyDescent="0.3">
      <c r="A1165" t="s">
        <v>2920</v>
      </c>
      <c r="C1165" t="s">
        <v>2921</v>
      </c>
      <c r="D1165" t="s">
        <v>1119</v>
      </c>
      <c r="G1165">
        <f t="shared" si="18"/>
        <v>0</v>
      </c>
      <c r="I1165">
        <v>418.35</v>
      </c>
      <c r="J1165">
        <v>220.85</v>
      </c>
      <c r="K1165">
        <v>197.5</v>
      </c>
    </row>
    <row r="1166" spans="1:12" x14ac:dyDescent="0.3">
      <c r="A1166" t="s">
        <v>2922</v>
      </c>
      <c r="C1166" t="s">
        <v>2923</v>
      </c>
      <c r="D1166" t="s">
        <v>1119</v>
      </c>
      <c r="G1166">
        <f t="shared" si="18"/>
        <v>0</v>
      </c>
      <c r="I1166">
        <v>871.4</v>
      </c>
      <c r="J1166">
        <v>515.9</v>
      </c>
      <c r="K1166">
        <v>355.5</v>
      </c>
    </row>
    <row r="1167" spans="1:12" x14ac:dyDescent="0.3">
      <c r="A1167" t="s">
        <v>2924</v>
      </c>
      <c r="C1167" t="s">
        <v>2925</v>
      </c>
      <c r="D1167" t="s">
        <v>1119</v>
      </c>
      <c r="G1167">
        <f t="shared" si="18"/>
        <v>0</v>
      </c>
      <c r="I1167" s="2">
        <v>2050.4</v>
      </c>
      <c r="J1167" s="2">
        <v>1102.4000000000001</v>
      </c>
      <c r="K1167">
        <v>948</v>
      </c>
    </row>
    <row r="1168" spans="1:12" x14ac:dyDescent="0.3">
      <c r="A1168" t="s">
        <v>363</v>
      </c>
      <c r="C1168" t="s">
        <v>2926</v>
      </c>
      <c r="D1168" t="s">
        <v>1119</v>
      </c>
      <c r="E1168" t="s">
        <v>1144</v>
      </c>
      <c r="F1168">
        <v>6</v>
      </c>
      <c r="G1168">
        <f t="shared" si="18"/>
        <v>6</v>
      </c>
      <c r="I1168" s="2">
        <v>2258.4499999999998</v>
      </c>
      <c r="J1168" s="2">
        <v>1685.45</v>
      </c>
      <c r="K1168">
        <v>474</v>
      </c>
      <c r="L1168">
        <v>99</v>
      </c>
    </row>
    <row r="1169" spans="1:12" x14ac:dyDescent="0.3">
      <c r="A1169" t="s">
        <v>2927</v>
      </c>
      <c r="C1169" t="s">
        <v>2928</v>
      </c>
      <c r="D1169" t="s">
        <v>1119</v>
      </c>
      <c r="G1169">
        <f t="shared" si="18"/>
        <v>0</v>
      </c>
      <c r="I1169">
        <v>380.85</v>
      </c>
      <c r="J1169">
        <v>143.85</v>
      </c>
      <c r="K1169">
        <v>237</v>
      </c>
    </row>
    <row r="1170" spans="1:12" x14ac:dyDescent="0.3">
      <c r="A1170" t="s">
        <v>579</v>
      </c>
      <c r="C1170" t="s">
        <v>2929</v>
      </c>
      <c r="D1170" t="s">
        <v>1119</v>
      </c>
      <c r="E1170" t="s">
        <v>1567</v>
      </c>
      <c r="F1170">
        <v>1.5</v>
      </c>
      <c r="G1170">
        <f t="shared" si="18"/>
        <v>1.8333333333333335</v>
      </c>
      <c r="I1170">
        <v>256.45</v>
      </c>
      <c r="J1170">
        <v>38.950000000000003</v>
      </c>
      <c r="K1170">
        <v>118.5</v>
      </c>
      <c r="L1170">
        <v>99</v>
      </c>
    </row>
    <row r="1171" spans="1:12" x14ac:dyDescent="0.3">
      <c r="A1171" t="s">
        <v>580</v>
      </c>
      <c r="C1171" t="s">
        <v>2930</v>
      </c>
      <c r="D1171" t="s">
        <v>1119</v>
      </c>
      <c r="E1171" t="s">
        <v>1133</v>
      </c>
      <c r="F1171">
        <v>2</v>
      </c>
      <c r="G1171">
        <f t="shared" si="18"/>
        <v>2</v>
      </c>
      <c r="I1171">
        <v>295.95</v>
      </c>
      <c r="J1171">
        <v>38.950000000000003</v>
      </c>
      <c r="K1171">
        <v>158</v>
      </c>
      <c r="L1171">
        <v>99</v>
      </c>
    </row>
    <row r="1172" spans="1:12" x14ac:dyDescent="0.3">
      <c r="A1172" t="s">
        <v>581</v>
      </c>
      <c r="C1172" t="s">
        <v>2931</v>
      </c>
      <c r="D1172" t="s">
        <v>1119</v>
      </c>
      <c r="E1172" t="s">
        <v>1136</v>
      </c>
      <c r="F1172">
        <v>4</v>
      </c>
      <c r="G1172">
        <f t="shared" si="18"/>
        <v>4</v>
      </c>
      <c r="I1172">
        <v>709.95</v>
      </c>
      <c r="J1172">
        <v>294.95</v>
      </c>
      <c r="K1172">
        <v>316</v>
      </c>
      <c r="L1172">
        <v>99</v>
      </c>
    </row>
    <row r="1173" spans="1:12" x14ac:dyDescent="0.3">
      <c r="A1173" t="s">
        <v>829</v>
      </c>
      <c r="C1173" t="s">
        <v>2769</v>
      </c>
      <c r="D1173" t="s">
        <v>1119</v>
      </c>
      <c r="E1173" t="s">
        <v>1136</v>
      </c>
      <c r="F1173">
        <v>4</v>
      </c>
      <c r="G1173">
        <f t="shared" si="18"/>
        <v>4</v>
      </c>
      <c r="I1173">
        <v>675.25</v>
      </c>
      <c r="J1173">
        <v>260.25</v>
      </c>
      <c r="K1173">
        <v>316</v>
      </c>
      <c r="L1173">
        <v>99</v>
      </c>
    </row>
    <row r="1174" spans="1:12" x14ac:dyDescent="0.3">
      <c r="A1174" t="s">
        <v>1061</v>
      </c>
      <c r="C1174" t="s">
        <v>2932</v>
      </c>
      <c r="D1174" t="s">
        <v>1119</v>
      </c>
      <c r="E1174" t="s">
        <v>1136</v>
      </c>
      <c r="F1174">
        <v>4</v>
      </c>
      <c r="G1174">
        <f t="shared" si="18"/>
        <v>4</v>
      </c>
      <c r="I1174">
        <v>711.95</v>
      </c>
      <c r="J1174">
        <v>296.95</v>
      </c>
      <c r="K1174">
        <v>316</v>
      </c>
      <c r="L1174">
        <v>99</v>
      </c>
    </row>
    <row r="1175" spans="1:12" x14ac:dyDescent="0.3">
      <c r="A1175" t="s">
        <v>1062</v>
      </c>
      <c r="C1175" t="s">
        <v>2933</v>
      </c>
      <c r="D1175" t="s">
        <v>1119</v>
      </c>
      <c r="E1175" t="s">
        <v>1144</v>
      </c>
      <c r="F1175">
        <v>6</v>
      </c>
      <c r="G1175">
        <f t="shared" si="18"/>
        <v>6</v>
      </c>
      <c r="I1175" s="2">
        <v>1289.3</v>
      </c>
      <c r="J1175">
        <v>716.3</v>
      </c>
      <c r="K1175">
        <v>474</v>
      </c>
      <c r="L1175">
        <v>99</v>
      </c>
    </row>
    <row r="1176" spans="1:12" x14ac:dyDescent="0.3">
      <c r="A1176" t="s">
        <v>1063</v>
      </c>
      <c r="C1176" t="s">
        <v>2934</v>
      </c>
      <c r="D1176" t="s">
        <v>1119</v>
      </c>
      <c r="E1176" t="s">
        <v>1144</v>
      </c>
      <c r="F1176">
        <v>6</v>
      </c>
      <c r="G1176">
        <f t="shared" si="18"/>
        <v>6</v>
      </c>
      <c r="I1176" s="2">
        <v>2504.9499999999998</v>
      </c>
      <c r="J1176" s="2">
        <v>1931.95</v>
      </c>
      <c r="K1176">
        <v>474</v>
      </c>
      <c r="L1176">
        <v>99</v>
      </c>
    </row>
    <row r="1177" spans="1:12" x14ac:dyDescent="0.3">
      <c r="A1177" t="s">
        <v>2935</v>
      </c>
      <c r="C1177" t="s">
        <v>2936</v>
      </c>
      <c r="D1177" t="s">
        <v>1119</v>
      </c>
      <c r="E1177" t="s">
        <v>1133</v>
      </c>
      <c r="F1177">
        <v>2</v>
      </c>
      <c r="G1177">
        <f t="shared" si="18"/>
        <v>2</v>
      </c>
      <c r="I1177">
        <v>326.7</v>
      </c>
      <c r="J1177">
        <v>168.7</v>
      </c>
      <c r="K1177">
        <v>158</v>
      </c>
    </row>
    <row r="1178" spans="1:12" x14ac:dyDescent="0.3">
      <c r="A1178" t="s">
        <v>2937</v>
      </c>
      <c r="C1178" t="s">
        <v>2938</v>
      </c>
      <c r="D1178" t="s">
        <v>1119</v>
      </c>
      <c r="E1178" t="s">
        <v>1224</v>
      </c>
      <c r="F1178">
        <v>1.3</v>
      </c>
      <c r="G1178">
        <f t="shared" si="18"/>
        <v>1.5</v>
      </c>
      <c r="I1178">
        <v>142.85</v>
      </c>
      <c r="J1178">
        <v>24.35</v>
      </c>
      <c r="K1178">
        <v>118.5</v>
      </c>
    </row>
    <row r="1179" spans="1:12" x14ac:dyDescent="0.3">
      <c r="A1179" t="s">
        <v>2939</v>
      </c>
      <c r="C1179" t="s">
        <v>2940</v>
      </c>
      <c r="D1179" t="s">
        <v>1119</v>
      </c>
      <c r="E1179" t="s">
        <v>1133</v>
      </c>
      <c r="F1179">
        <v>2</v>
      </c>
      <c r="G1179">
        <f t="shared" si="18"/>
        <v>2</v>
      </c>
      <c r="I1179">
        <v>577.35</v>
      </c>
      <c r="J1179">
        <v>379.85</v>
      </c>
      <c r="K1179">
        <v>197.5</v>
      </c>
    </row>
    <row r="1180" spans="1:12" x14ac:dyDescent="0.3">
      <c r="A1180" t="s">
        <v>2941</v>
      </c>
      <c r="C1180" t="s">
        <v>2942</v>
      </c>
      <c r="D1180" t="s">
        <v>1119</v>
      </c>
      <c r="E1180" t="s">
        <v>1127</v>
      </c>
      <c r="F1180">
        <v>2.2999999999999998</v>
      </c>
      <c r="G1180">
        <f t="shared" si="18"/>
        <v>2.4999999999999996</v>
      </c>
      <c r="I1180" s="2">
        <v>1644.35</v>
      </c>
      <c r="J1180" s="2">
        <v>1407.35</v>
      </c>
      <c r="K1180">
        <v>237</v>
      </c>
    </row>
    <row r="1181" spans="1:12" x14ac:dyDescent="0.3">
      <c r="A1181" t="s">
        <v>2943</v>
      </c>
      <c r="C1181" t="s">
        <v>2889</v>
      </c>
      <c r="D1181" t="s">
        <v>1119</v>
      </c>
      <c r="E1181" t="s">
        <v>1133</v>
      </c>
      <c r="F1181">
        <v>2</v>
      </c>
      <c r="G1181">
        <f t="shared" si="18"/>
        <v>2</v>
      </c>
      <c r="I1181">
        <v>322.85000000000002</v>
      </c>
      <c r="J1181">
        <v>164.85</v>
      </c>
      <c r="K1181">
        <v>158</v>
      </c>
    </row>
    <row r="1182" spans="1:12" x14ac:dyDescent="0.3">
      <c r="A1182" t="s">
        <v>388</v>
      </c>
      <c r="C1182" t="s">
        <v>2944</v>
      </c>
      <c r="D1182" t="s">
        <v>1119</v>
      </c>
      <c r="E1182" t="s">
        <v>1224</v>
      </c>
      <c r="F1182">
        <v>1.3</v>
      </c>
      <c r="G1182">
        <f t="shared" si="18"/>
        <v>1.5</v>
      </c>
      <c r="I1182">
        <v>241.85</v>
      </c>
      <c r="J1182">
        <v>24.35</v>
      </c>
      <c r="K1182">
        <v>118.5</v>
      </c>
      <c r="L1182">
        <v>99</v>
      </c>
    </row>
    <row r="1183" spans="1:12" x14ac:dyDescent="0.3">
      <c r="A1183" t="s">
        <v>390</v>
      </c>
      <c r="C1183" t="s">
        <v>2945</v>
      </c>
      <c r="D1183" t="s">
        <v>1119</v>
      </c>
      <c r="E1183" t="s">
        <v>1133</v>
      </c>
      <c r="F1183">
        <v>2</v>
      </c>
      <c r="G1183">
        <f t="shared" si="18"/>
        <v>2</v>
      </c>
      <c r="I1183">
        <v>281.35000000000002</v>
      </c>
      <c r="J1183">
        <v>24.35</v>
      </c>
      <c r="K1183">
        <v>158</v>
      </c>
      <c r="L1183">
        <v>99</v>
      </c>
    </row>
    <row r="1184" spans="1:12" x14ac:dyDescent="0.3">
      <c r="A1184" t="s">
        <v>2946</v>
      </c>
      <c r="C1184" t="s">
        <v>2947</v>
      </c>
      <c r="D1184" t="s">
        <v>1119</v>
      </c>
      <c r="E1184" t="s">
        <v>1127</v>
      </c>
      <c r="F1184">
        <v>2.2999999999999998</v>
      </c>
      <c r="G1184">
        <f t="shared" si="18"/>
        <v>2.4999999999999996</v>
      </c>
      <c r="I1184">
        <v>665.35</v>
      </c>
      <c r="J1184">
        <v>289.85000000000002</v>
      </c>
      <c r="K1184">
        <v>276.5</v>
      </c>
      <c r="L1184">
        <v>99</v>
      </c>
    </row>
    <row r="1185" spans="1:12" x14ac:dyDescent="0.3">
      <c r="A1185" t="s">
        <v>2948</v>
      </c>
      <c r="B1185" t="s">
        <v>2948</v>
      </c>
      <c r="C1185" t="s">
        <v>2949</v>
      </c>
      <c r="D1185" t="s">
        <v>1126</v>
      </c>
      <c r="E1185" t="s">
        <v>1150</v>
      </c>
      <c r="F1185">
        <v>1</v>
      </c>
      <c r="G1185">
        <f t="shared" si="18"/>
        <v>1</v>
      </c>
      <c r="I1185">
        <v>79</v>
      </c>
      <c r="K1185">
        <v>79</v>
      </c>
    </row>
    <row r="1186" spans="1:12" x14ac:dyDescent="0.3">
      <c r="A1186" t="s">
        <v>900</v>
      </c>
      <c r="C1186" t="s">
        <v>2950</v>
      </c>
      <c r="D1186" t="s">
        <v>1119</v>
      </c>
      <c r="E1186" t="s">
        <v>1127</v>
      </c>
      <c r="F1186">
        <v>2.2999999999999998</v>
      </c>
      <c r="G1186">
        <f t="shared" si="18"/>
        <v>2.4999999999999996</v>
      </c>
      <c r="I1186">
        <v>353.35</v>
      </c>
      <c r="J1186">
        <v>56.85</v>
      </c>
      <c r="K1186">
        <v>197.5</v>
      </c>
      <c r="L1186">
        <v>99</v>
      </c>
    </row>
    <row r="1187" spans="1:12" x14ac:dyDescent="0.3">
      <c r="A1187" t="s">
        <v>2951</v>
      </c>
      <c r="C1187" t="s">
        <v>2952</v>
      </c>
      <c r="D1187" t="s">
        <v>1119</v>
      </c>
      <c r="G1187">
        <f t="shared" si="18"/>
        <v>0</v>
      </c>
      <c r="I1187">
        <v>256.45</v>
      </c>
      <c r="J1187">
        <v>38.950000000000003</v>
      </c>
      <c r="K1187">
        <v>118.5</v>
      </c>
      <c r="L1187">
        <v>99</v>
      </c>
    </row>
    <row r="1188" spans="1:12" x14ac:dyDescent="0.3">
      <c r="A1188" t="s">
        <v>901</v>
      </c>
      <c r="C1188" t="s">
        <v>2953</v>
      </c>
      <c r="D1188" t="s">
        <v>1119</v>
      </c>
      <c r="E1188" t="s">
        <v>1133</v>
      </c>
      <c r="F1188">
        <v>2</v>
      </c>
      <c r="G1188">
        <f t="shared" si="18"/>
        <v>2</v>
      </c>
      <c r="I1188">
        <v>295.95</v>
      </c>
      <c r="J1188">
        <v>38.950000000000003</v>
      </c>
      <c r="K1188">
        <v>158</v>
      </c>
      <c r="L1188">
        <v>99</v>
      </c>
    </row>
    <row r="1189" spans="1:12" x14ac:dyDescent="0.3">
      <c r="A1189" t="s">
        <v>902</v>
      </c>
      <c r="C1189" t="s">
        <v>2954</v>
      </c>
      <c r="D1189" t="s">
        <v>1119</v>
      </c>
      <c r="E1189" t="s">
        <v>1136</v>
      </c>
      <c r="F1189">
        <v>4</v>
      </c>
      <c r="G1189">
        <f t="shared" si="18"/>
        <v>4</v>
      </c>
      <c r="I1189">
        <v>937.45</v>
      </c>
      <c r="J1189">
        <v>522.45000000000005</v>
      </c>
      <c r="K1189">
        <v>316</v>
      </c>
      <c r="L1189">
        <v>99</v>
      </c>
    </row>
    <row r="1190" spans="1:12" x14ac:dyDescent="0.3">
      <c r="A1190" t="s">
        <v>2955</v>
      </c>
      <c r="C1190" t="s">
        <v>2956</v>
      </c>
      <c r="D1190" t="s">
        <v>1119</v>
      </c>
      <c r="E1190" t="s">
        <v>1133</v>
      </c>
      <c r="F1190">
        <v>2</v>
      </c>
      <c r="G1190">
        <f t="shared" si="18"/>
        <v>2</v>
      </c>
      <c r="I1190">
        <v>539.25</v>
      </c>
      <c r="J1190">
        <v>381.25</v>
      </c>
      <c r="K1190">
        <v>158</v>
      </c>
    </row>
    <row r="1191" spans="1:12" x14ac:dyDescent="0.3">
      <c r="A1191" t="s">
        <v>400</v>
      </c>
      <c r="C1191" t="s">
        <v>418</v>
      </c>
      <c r="D1191" t="s">
        <v>1119</v>
      </c>
      <c r="E1191" t="s">
        <v>1150</v>
      </c>
      <c r="F1191">
        <v>1</v>
      </c>
      <c r="G1191">
        <f t="shared" si="18"/>
        <v>1</v>
      </c>
      <c r="I1191">
        <v>192.6</v>
      </c>
      <c r="J1191">
        <v>14.6</v>
      </c>
      <c r="K1191">
        <v>79</v>
      </c>
      <c r="L1191">
        <v>99</v>
      </c>
    </row>
    <row r="1192" spans="1:12" x14ac:dyDescent="0.3">
      <c r="A1192" t="s">
        <v>398</v>
      </c>
      <c r="C1192" t="s">
        <v>417</v>
      </c>
      <c r="D1192" t="s">
        <v>1119</v>
      </c>
      <c r="E1192" t="s">
        <v>1150</v>
      </c>
      <c r="F1192">
        <v>1</v>
      </c>
      <c r="G1192">
        <f t="shared" si="18"/>
        <v>1</v>
      </c>
      <c r="I1192">
        <v>211.6</v>
      </c>
      <c r="J1192">
        <v>33.6</v>
      </c>
      <c r="K1192">
        <v>79</v>
      </c>
      <c r="L1192">
        <v>99</v>
      </c>
    </row>
    <row r="1193" spans="1:12" x14ac:dyDescent="0.3">
      <c r="A1193" t="s">
        <v>2957</v>
      </c>
      <c r="C1193" t="s">
        <v>2958</v>
      </c>
      <c r="D1193" t="s">
        <v>1119</v>
      </c>
      <c r="E1193" t="s">
        <v>1140</v>
      </c>
      <c r="F1193">
        <v>0.3</v>
      </c>
      <c r="G1193">
        <f t="shared" si="18"/>
        <v>0.5</v>
      </c>
    </row>
    <row r="1194" spans="1:12" x14ac:dyDescent="0.3">
      <c r="A1194" t="s">
        <v>2959</v>
      </c>
      <c r="C1194" t="s">
        <v>2960</v>
      </c>
      <c r="D1194" t="s">
        <v>1119</v>
      </c>
      <c r="E1194" t="s">
        <v>1224</v>
      </c>
      <c r="F1194">
        <v>1.3</v>
      </c>
      <c r="G1194">
        <f t="shared" si="18"/>
        <v>1.5</v>
      </c>
      <c r="I1194">
        <v>482.5</v>
      </c>
      <c r="J1194">
        <v>364</v>
      </c>
      <c r="K1194">
        <v>118.5</v>
      </c>
    </row>
    <row r="1195" spans="1:12" x14ac:dyDescent="0.3">
      <c r="A1195" t="s">
        <v>394</v>
      </c>
      <c r="C1195" t="s">
        <v>2961</v>
      </c>
      <c r="D1195" t="s">
        <v>1119</v>
      </c>
      <c r="E1195" t="s">
        <v>1133</v>
      </c>
      <c r="F1195">
        <v>2</v>
      </c>
      <c r="G1195">
        <f t="shared" si="18"/>
        <v>2</v>
      </c>
      <c r="I1195">
        <v>287.92</v>
      </c>
      <c r="J1195">
        <v>17.75</v>
      </c>
      <c r="K1195">
        <v>171.17</v>
      </c>
      <c r="L1195">
        <v>99</v>
      </c>
    </row>
    <row r="1196" spans="1:12" x14ac:dyDescent="0.3">
      <c r="A1196" t="s">
        <v>392</v>
      </c>
      <c r="C1196" t="s">
        <v>2962</v>
      </c>
      <c r="D1196" t="s">
        <v>1119</v>
      </c>
      <c r="E1196" t="s">
        <v>1224</v>
      </c>
      <c r="F1196">
        <v>1.3</v>
      </c>
      <c r="G1196">
        <f t="shared" si="18"/>
        <v>1.5</v>
      </c>
      <c r="I1196">
        <v>237.25</v>
      </c>
      <c r="K1196">
        <v>138.25</v>
      </c>
      <c r="L1196">
        <v>99</v>
      </c>
    </row>
    <row r="1197" spans="1:12" x14ac:dyDescent="0.3">
      <c r="A1197" t="s">
        <v>1073</v>
      </c>
      <c r="C1197" t="s">
        <v>2963</v>
      </c>
      <c r="D1197" t="s">
        <v>1119</v>
      </c>
      <c r="E1197" t="s">
        <v>1136</v>
      </c>
      <c r="F1197">
        <v>4</v>
      </c>
      <c r="G1197">
        <f t="shared" si="18"/>
        <v>4</v>
      </c>
      <c r="I1197" s="2">
        <v>1156.45</v>
      </c>
      <c r="J1197">
        <v>741.45</v>
      </c>
      <c r="K1197">
        <v>316</v>
      </c>
      <c r="L1197">
        <v>99</v>
      </c>
    </row>
    <row r="1198" spans="1:12" x14ac:dyDescent="0.3">
      <c r="A1198" t="s">
        <v>1076</v>
      </c>
      <c r="C1198" t="s">
        <v>2964</v>
      </c>
      <c r="D1198" t="s">
        <v>1119</v>
      </c>
      <c r="E1198" t="s">
        <v>1136</v>
      </c>
      <c r="F1198">
        <v>4</v>
      </c>
      <c r="G1198">
        <f t="shared" si="18"/>
        <v>4</v>
      </c>
      <c r="I1198" s="2">
        <v>1118.45</v>
      </c>
      <c r="J1198">
        <v>703.45</v>
      </c>
      <c r="K1198">
        <v>316</v>
      </c>
      <c r="L1198">
        <v>99</v>
      </c>
    </row>
    <row r="1199" spans="1:12" x14ac:dyDescent="0.3">
      <c r="A1199" t="s">
        <v>1074</v>
      </c>
      <c r="C1199" t="s">
        <v>2965</v>
      </c>
      <c r="D1199" t="s">
        <v>1119</v>
      </c>
      <c r="E1199" t="s">
        <v>1144</v>
      </c>
      <c r="F1199">
        <v>6</v>
      </c>
      <c r="G1199">
        <f t="shared" si="18"/>
        <v>6</v>
      </c>
      <c r="I1199" s="2">
        <v>1505.8</v>
      </c>
      <c r="J1199">
        <v>932.8</v>
      </c>
      <c r="K1199">
        <v>474</v>
      </c>
      <c r="L1199">
        <v>99</v>
      </c>
    </row>
    <row r="1200" spans="1:12" x14ac:dyDescent="0.3">
      <c r="A1200" t="s">
        <v>1079</v>
      </c>
      <c r="C1200" t="s">
        <v>2966</v>
      </c>
      <c r="D1200" t="s">
        <v>1119</v>
      </c>
      <c r="E1200" t="s">
        <v>1144</v>
      </c>
      <c r="F1200">
        <v>6</v>
      </c>
      <c r="G1200">
        <f t="shared" si="18"/>
        <v>6</v>
      </c>
      <c r="I1200" s="2">
        <v>1467.8</v>
      </c>
      <c r="J1200">
        <v>894.8</v>
      </c>
      <c r="K1200">
        <v>474</v>
      </c>
      <c r="L1200">
        <v>99</v>
      </c>
    </row>
    <row r="1201" spans="1:12" x14ac:dyDescent="0.3">
      <c r="A1201" t="s">
        <v>1075</v>
      </c>
      <c r="C1201" t="s">
        <v>2967</v>
      </c>
      <c r="D1201" t="s">
        <v>1119</v>
      </c>
      <c r="E1201" t="s">
        <v>1144</v>
      </c>
      <c r="F1201">
        <v>6</v>
      </c>
      <c r="G1201">
        <f t="shared" si="18"/>
        <v>6</v>
      </c>
      <c r="I1201" s="2">
        <v>3063.95</v>
      </c>
      <c r="J1201" s="2">
        <v>2490.9499999999998</v>
      </c>
      <c r="K1201">
        <v>474</v>
      </c>
      <c r="L1201">
        <v>99</v>
      </c>
    </row>
    <row r="1202" spans="1:12" x14ac:dyDescent="0.3">
      <c r="A1202" t="s">
        <v>1077</v>
      </c>
      <c r="C1202" t="s">
        <v>2968</v>
      </c>
      <c r="D1202" t="s">
        <v>1119</v>
      </c>
      <c r="E1202" t="s">
        <v>1144</v>
      </c>
      <c r="F1202">
        <v>6</v>
      </c>
      <c r="G1202">
        <f t="shared" si="18"/>
        <v>6</v>
      </c>
      <c r="I1202" s="2">
        <v>3025.95</v>
      </c>
      <c r="J1202" s="2">
        <v>2452.9499999999998</v>
      </c>
      <c r="K1202">
        <v>474</v>
      </c>
      <c r="L1202">
        <v>99</v>
      </c>
    </row>
    <row r="1203" spans="1:12" x14ac:dyDescent="0.3">
      <c r="A1203" t="s">
        <v>631</v>
      </c>
      <c r="C1203" t="s">
        <v>2969</v>
      </c>
      <c r="D1203" t="s">
        <v>1119</v>
      </c>
      <c r="E1203" t="s">
        <v>1136</v>
      </c>
      <c r="F1203">
        <v>4</v>
      </c>
      <c r="G1203">
        <f t="shared" si="18"/>
        <v>4</v>
      </c>
      <c r="I1203">
        <v>905.85</v>
      </c>
      <c r="J1203">
        <v>451.35</v>
      </c>
      <c r="K1203">
        <v>355.5</v>
      </c>
      <c r="L1203">
        <v>99</v>
      </c>
    </row>
    <row r="1204" spans="1:12" x14ac:dyDescent="0.3">
      <c r="A1204" t="s">
        <v>632</v>
      </c>
      <c r="C1204" t="s">
        <v>2970</v>
      </c>
      <c r="D1204" t="s">
        <v>1119</v>
      </c>
      <c r="E1204" t="s">
        <v>1178</v>
      </c>
      <c r="F1204">
        <v>5</v>
      </c>
      <c r="G1204">
        <f t="shared" si="18"/>
        <v>5</v>
      </c>
      <c r="I1204" s="2">
        <v>1064.3499999999999</v>
      </c>
      <c r="J1204">
        <v>530.85</v>
      </c>
      <c r="K1204">
        <v>434.5</v>
      </c>
      <c r="L1204">
        <v>99</v>
      </c>
    </row>
    <row r="1205" spans="1:12" x14ac:dyDescent="0.3">
      <c r="A1205" t="s">
        <v>633</v>
      </c>
      <c r="C1205" t="s">
        <v>2971</v>
      </c>
      <c r="D1205" t="s">
        <v>1119</v>
      </c>
      <c r="E1205" t="s">
        <v>1144</v>
      </c>
      <c r="F1205">
        <v>6</v>
      </c>
      <c r="G1205">
        <f t="shared" si="18"/>
        <v>6</v>
      </c>
      <c r="I1205" s="2">
        <v>1514.45</v>
      </c>
      <c r="J1205">
        <v>901.95</v>
      </c>
      <c r="K1205">
        <v>513.5</v>
      </c>
      <c r="L1205">
        <v>99</v>
      </c>
    </row>
    <row r="1206" spans="1:12" x14ac:dyDescent="0.3">
      <c r="A1206" t="s">
        <v>635</v>
      </c>
      <c r="C1206" t="s">
        <v>2972</v>
      </c>
      <c r="D1206" t="s">
        <v>1119</v>
      </c>
      <c r="E1206" t="s">
        <v>1136</v>
      </c>
      <c r="F1206">
        <v>4</v>
      </c>
      <c r="G1206">
        <f t="shared" si="18"/>
        <v>4</v>
      </c>
      <c r="I1206">
        <v>905.85</v>
      </c>
      <c r="J1206">
        <v>451.35</v>
      </c>
      <c r="K1206">
        <v>355.5</v>
      </c>
      <c r="L1206">
        <v>99</v>
      </c>
    </row>
    <row r="1207" spans="1:12" x14ac:dyDescent="0.3">
      <c r="A1207" t="s">
        <v>636</v>
      </c>
      <c r="C1207" t="s">
        <v>2973</v>
      </c>
      <c r="D1207" t="s">
        <v>1119</v>
      </c>
      <c r="E1207" t="s">
        <v>1178</v>
      </c>
      <c r="F1207">
        <v>5</v>
      </c>
      <c r="G1207">
        <f t="shared" si="18"/>
        <v>5</v>
      </c>
      <c r="I1207" s="2">
        <v>1064.3499999999999</v>
      </c>
      <c r="J1207">
        <v>530.85</v>
      </c>
      <c r="K1207">
        <v>434.5</v>
      </c>
      <c r="L1207">
        <v>99</v>
      </c>
    </row>
    <row r="1208" spans="1:12" x14ac:dyDescent="0.3">
      <c r="A1208" t="s">
        <v>637</v>
      </c>
      <c r="C1208" t="s">
        <v>2974</v>
      </c>
      <c r="D1208" t="s">
        <v>1119</v>
      </c>
      <c r="E1208" t="s">
        <v>1144</v>
      </c>
      <c r="F1208">
        <v>6</v>
      </c>
      <c r="G1208">
        <f t="shared" si="18"/>
        <v>6</v>
      </c>
      <c r="I1208" s="2">
        <v>1615.95</v>
      </c>
      <c r="J1208" s="2">
        <v>1003.45</v>
      </c>
      <c r="K1208">
        <v>513.5</v>
      </c>
      <c r="L1208">
        <v>99</v>
      </c>
    </row>
    <row r="1209" spans="1:12" x14ac:dyDescent="0.3">
      <c r="A1209" t="s">
        <v>638</v>
      </c>
      <c r="C1209" t="s">
        <v>2975</v>
      </c>
      <c r="D1209" t="s">
        <v>1119</v>
      </c>
      <c r="E1209" t="s">
        <v>1136</v>
      </c>
      <c r="F1209">
        <v>4</v>
      </c>
      <c r="G1209">
        <f t="shared" si="18"/>
        <v>4</v>
      </c>
      <c r="I1209">
        <v>905.85</v>
      </c>
      <c r="J1209">
        <v>451.35</v>
      </c>
      <c r="K1209">
        <v>355.5</v>
      </c>
      <c r="L1209">
        <v>99</v>
      </c>
    </row>
    <row r="1210" spans="1:12" x14ac:dyDescent="0.3">
      <c r="A1210" t="s">
        <v>639</v>
      </c>
      <c r="C1210" t="s">
        <v>2976</v>
      </c>
      <c r="D1210" t="s">
        <v>1119</v>
      </c>
      <c r="E1210" t="s">
        <v>1178</v>
      </c>
      <c r="F1210">
        <v>5</v>
      </c>
      <c r="G1210">
        <f t="shared" si="18"/>
        <v>5</v>
      </c>
      <c r="I1210" s="2">
        <v>1154.8499999999999</v>
      </c>
      <c r="J1210">
        <v>621.35</v>
      </c>
      <c r="K1210">
        <v>434.5</v>
      </c>
      <c r="L1210">
        <v>99</v>
      </c>
    </row>
    <row r="1211" spans="1:12" x14ac:dyDescent="0.3">
      <c r="A1211" t="s">
        <v>640</v>
      </c>
      <c r="C1211" t="s">
        <v>2977</v>
      </c>
      <c r="D1211" t="s">
        <v>1119</v>
      </c>
      <c r="E1211" t="s">
        <v>1144</v>
      </c>
      <c r="F1211">
        <v>6</v>
      </c>
      <c r="G1211">
        <f t="shared" si="18"/>
        <v>6</v>
      </c>
      <c r="I1211" s="2">
        <v>1615.95</v>
      </c>
      <c r="J1211" s="2">
        <v>1003.45</v>
      </c>
      <c r="K1211">
        <v>513.5</v>
      </c>
      <c r="L1211">
        <v>99</v>
      </c>
    </row>
    <row r="1212" spans="1:12" x14ac:dyDescent="0.3">
      <c r="A1212" t="s">
        <v>642</v>
      </c>
      <c r="C1212" t="s">
        <v>2978</v>
      </c>
      <c r="D1212" t="s">
        <v>1119</v>
      </c>
      <c r="E1212" t="s">
        <v>1136</v>
      </c>
      <c r="F1212">
        <v>4</v>
      </c>
      <c r="G1212">
        <f t="shared" si="18"/>
        <v>4</v>
      </c>
      <c r="I1212">
        <v>985.35</v>
      </c>
      <c r="J1212">
        <v>530.85</v>
      </c>
      <c r="K1212">
        <v>355.5</v>
      </c>
      <c r="L1212">
        <v>99</v>
      </c>
    </row>
    <row r="1213" spans="1:12" x14ac:dyDescent="0.3">
      <c r="A1213" t="s">
        <v>648</v>
      </c>
      <c r="C1213" t="s">
        <v>2979</v>
      </c>
      <c r="D1213" t="s">
        <v>1119</v>
      </c>
      <c r="E1213" t="s">
        <v>1178</v>
      </c>
      <c r="F1213">
        <v>5</v>
      </c>
      <c r="G1213">
        <f t="shared" si="18"/>
        <v>5</v>
      </c>
      <c r="I1213" s="2">
        <v>1143.8499999999999</v>
      </c>
      <c r="J1213">
        <v>610.35</v>
      </c>
      <c r="K1213">
        <v>434.5</v>
      </c>
      <c r="L1213">
        <v>99</v>
      </c>
    </row>
    <row r="1214" spans="1:12" x14ac:dyDescent="0.3">
      <c r="A1214" t="s">
        <v>649</v>
      </c>
      <c r="C1214" t="s">
        <v>2980</v>
      </c>
      <c r="D1214" t="s">
        <v>1119</v>
      </c>
      <c r="E1214" t="s">
        <v>1144</v>
      </c>
      <c r="F1214">
        <v>6</v>
      </c>
      <c r="G1214">
        <f t="shared" si="18"/>
        <v>6</v>
      </c>
      <c r="I1214" s="2">
        <v>1604.95</v>
      </c>
      <c r="J1214">
        <v>992.45</v>
      </c>
      <c r="K1214">
        <v>513.5</v>
      </c>
      <c r="L1214">
        <v>99</v>
      </c>
    </row>
    <row r="1215" spans="1:12" x14ac:dyDescent="0.3">
      <c r="A1215" t="s">
        <v>650</v>
      </c>
      <c r="C1215" t="s">
        <v>2981</v>
      </c>
      <c r="D1215" t="s">
        <v>1119</v>
      </c>
      <c r="E1215" t="s">
        <v>1136</v>
      </c>
      <c r="F1215">
        <v>4</v>
      </c>
      <c r="G1215">
        <f t="shared" si="18"/>
        <v>4</v>
      </c>
      <c r="I1215">
        <v>985.35</v>
      </c>
      <c r="J1215">
        <v>530.85</v>
      </c>
      <c r="K1215">
        <v>355.5</v>
      </c>
      <c r="L1215">
        <v>99</v>
      </c>
    </row>
    <row r="1216" spans="1:12" x14ac:dyDescent="0.3">
      <c r="A1216" t="s">
        <v>651</v>
      </c>
      <c r="C1216" t="s">
        <v>2982</v>
      </c>
      <c r="D1216" t="s">
        <v>1119</v>
      </c>
      <c r="E1216" t="s">
        <v>1178</v>
      </c>
      <c r="F1216">
        <v>5</v>
      </c>
      <c r="G1216">
        <f t="shared" si="18"/>
        <v>5</v>
      </c>
      <c r="I1216" s="2">
        <v>1143.8499999999999</v>
      </c>
      <c r="J1216">
        <v>610.35</v>
      </c>
      <c r="K1216">
        <v>434.5</v>
      </c>
      <c r="L1216">
        <v>99</v>
      </c>
    </row>
    <row r="1217" spans="1:12" x14ac:dyDescent="0.3">
      <c r="A1217" t="s">
        <v>652</v>
      </c>
      <c r="C1217" t="s">
        <v>2983</v>
      </c>
      <c r="D1217" t="s">
        <v>1119</v>
      </c>
      <c r="E1217" t="s">
        <v>1144</v>
      </c>
      <c r="F1217">
        <v>6</v>
      </c>
      <c r="G1217">
        <f t="shared" si="18"/>
        <v>6</v>
      </c>
      <c r="I1217" s="2">
        <v>1604.95</v>
      </c>
      <c r="J1217">
        <v>992.45</v>
      </c>
      <c r="K1217">
        <v>513.5</v>
      </c>
      <c r="L1217">
        <v>99</v>
      </c>
    </row>
    <row r="1218" spans="1:12" x14ac:dyDescent="0.3">
      <c r="A1218" t="s">
        <v>653</v>
      </c>
      <c r="C1218" t="s">
        <v>2984</v>
      </c>
      <c r="D1218" t="s">
        <v>1119</v>
      </c>
      <c r="E1218" t="s">
        <v>1136</v>
      </c>
      <c r="F1218">
        <v>4</v>
      </c>
      <c r="G1218">
        <f t="shared" si="18"/>
        <v>4</v>
      </c>
      <c r="I1218">
        <v>985.35</v>
      </c>
      <c r="J1218">
        <v>530.85</v>
      </c>
      <c r="K1218">
        <v>355.5</v>
      </c>
      <c r="L1218">
        <v>99</v>
      </c>
    </row>
    <row r="1219" spans="1:12" x14ac:dyDescent="0.3">
      <c r="A1219" t="s">
        <v>654</v>
      </c>
      <c r="C1219" t="s">
        <v>2985</v>
      </c>
      <c r="D1219" t="s">
        <v>1119</v>
      </c>
      <c r="E1219" t="s">
        <v>1178</v>
      </c>
      <c r="F1219">
        <v>5</v>
      </c>
      <c r="G1219">
        <f t="shared" ref="G1219:G1282" si="19">(F1219-INT(F1219))*5/3+INT(F1219)</f>
        <v>5</v>
      </c>
      <c r="I1219" s="2">
        <v>1143.8499999999999</v>
      </c>
      <c r="J1219">
        <v>610.35</v>
      </c>
      <c r="K1219">
        <v>434.5</v>
      </c>
      <c r="L1219">
        <v>99</v>
      </c>
    </row>
    <row r="1220" spans="1:12" x14ac:dyDescent="0.3">
      <c r="A1220" t="s">
        <v>655</v>
      </c>
      <c r="C1220" t="s">
        <v>2986</v>
      </c>
      <c r="D1220" t="s">
        <v>1119</v>
      </c>
      <c r="E1220" t="s">
        <v>1144</v>
      </c>
      <c r="F1220">
        <v>6</v>
      </c>
      <c r="G1220">
        <f t="shared" si="19"/>
        <v>6</v>
      </c>
      <c r="I1220" s="2">
        <v>1604.95</v>
      </c>
      <c r="J1220">
        <v>992.45</v>
      </c>
      <c r="K1220">
        <v>513.5</v>
      </c>
      <c r="L1220">
        <v>99</v>
      </c>
    </row>
    <row r="1221" spans="1:12" x14ac:dyDescent="0.3">
      <c r="A1221" t="s">
        <v>656</v>
      </c>
      <c r="C1221" t="s">
        <v>2987</v>
      </c>
      <c r="D1221" t="s">
        <v>1119</v>
      </c>
      <c r="E1221" t="s">
        <v>1136</v>
      </c>
      <c r="F1221">
        <v>4</v>
      </c>
      <c r="G1221">
        <f t="shared" si="19"/>
        <v>4</v>
      </c>
      <c r="I1221">
        <v>985.35</v>
      </c>
      <c r="J1221">
        <v>530.85</v>
      </c>
      <c r="K1221">
        <v>355.5</v>
      </c>
      <c r="L1221">
        <v>99</v>
      </c>
    </row>
    <row r="1222" spans="1:12" x14ac:dyDescent="0.3">
      <c r="A1222" t="s">
        <v>657</v>
      </c>
      <c r="C1222" t="s">
        <v>2988</v>
      </c>
      <c r="D1222" t="s">
        <v>1119</v>
      </c>
      <c r="E1222" t="s">
        <v>1178</v>
      </c>
      <c r="F1222">
        <v>5</v>
      </c>
      <c r="G1222">
        <f t="shared" si="19"/>
        <v>5</v>
      </c>
      <c r="I1222" s="2">
        <v>1143.8499999999999</v>
      </c>
      <c r="J1222">
        <v>610.35</v>
      </c>
      <c r="K1222">
        <v>434.5</v>
      </c>
      <c r="L1222">
        <v>99</v>
      </c>
    </row>
    <row r="1223" spans="1:12" x14ac:dyDescent="0.3">
      <c r="A1223" t="s">
        <v>658</v>
      </c>
      <c r="C1223" t="s">
        <v>2989</v>
      </c>
      <c r="D1223" t="s">
        <v>1119</v>
      </c>
      <c r="E1223" t="s">
        <v>1144</v>
      </c>
      <c r="F1223">
        <v>6</v>
      </c>
      <c r="G1223">
        <f t="shared" si="19"/>
        <v>6</v>
      </c>
      <c r="I1223" s="2">
        <v>1604.95</v>
      </c>
      <c r="J1223">
        <v>992.45</v>
      </c>
      <c r="K1223">
        <v>513.5</v>
      </c>
      <c r="L1223">
        <v>99</v>
      </c>
    </row>
    <row r="1224" spans="1:12" x14ac:dyDescent="0.3">
      <c r="A1224" t="s">
        <v>2990</v>
      </c>
      <c r="C1224" t="s">
        <v>2991</v>
      </c>
      <c r="D1224" t="s">
        <v>1119</v>
      </c>
      <c r="E1224" t="s">
        <v>1178</v>
      </c>
      <c r="F1224">
        <v>5</v>
      </c>
      <c r="G1224">
        <f t="shared" si="19"/>
        <v>5</v>
      </c>
      <c r="I1224">
        <v>698.75</v>
      </c>
      <c r="J1224">
        <v>382.75</v>
      </c>
      <c r="K1224">
        <v>316</v>
      </c>
    </row>
    <row r="1225" spans="1:12" x14ac:dyDescent="0.3">
      <c r="A1225" t="s">
        <v>524</v>
      </c>
      <c r="C1225" t="s">
        <v>2992</v>
      </c>
      <c r="D1225" t="s">
        <v>1119</v>
      </c>
      <c r="E1225" t="s">
        <v>1178</v>
      </c>
      <c r="F1225">
        <v>5</v>
      </c>
      <c r="G1225">
        <f t="shared" si="19"/>
        <v>5</v>
      </c>
      <c r="I1225" s="2">
        <v>1386.75</v>
      </c>
      <c r="J1225">
        <v>892.75</v>
      </c>
      <c r="K1225">
        <v>395</v>
      </c>
      <c r="L1225">
        <v>99</v>
      </c>
    </row>
    <row r="1226" spans="1:12" x14ac:dyDescent="0.3">
      <c r="A1226" t="s">
        <v>523</v>
      </c>
      <c r="C1226" t="s">
        <v>2993</v>
      </c>
      <c r="D1226" t="s">
        <v>1119</v>
      </c>
      <c r="E1226" t="s">
        <v>1136</v>
      </c>
      <c r="F1226">
        <v>4</v>
      </c>
      <c r="G1226">
        <f t="shared" si="19"/>
        <v>4</v>
      </c>
      <c r="I1226">
        <v>783.25</v>
      </c>
      <c r="J1226">
        <v>368.25</v>
      </c>
      <c r="K1226">
        <v>316</v>
      </c>
      <c r="L1226">
        <v>99</v>
      </c>
    </row>
    <row r="1227" spans="1:12" x14ac:dyDescent="0.3">
      <c r="A1227" t="s">
        <v>525</v>
      </c>
      <c r="C1227" t="s">
        <v>2994</v>
      </c>
      <c r="D1227" t="s">
        <v>1119</v>
      </c>
      <c r="E1227" t="s">
        <v>1144</v>
      </c>
      <c r="F1227">
        <v>6</v>
      </c>
      <c r="G1227">
        <f t="shared" si="19"/>
        <v>6</v>
      </c>
      <c r="I1227" s="2">
        <v>1082.8</v>
      </c>
      <c r="J1227">
        <v>509.8</v>
      </c>
      <c r="K1227">
        <v>474</v>
      </c>
      <c r="L1227">
        <v>99</v>
      </c>
    </row>
    <row r="1228" spans="1:12" x14ac:dyDescent="0.3">
      <c r="A1228" t="s">
        <v>1072</v>
      </c>
      <c r="C1228" t="s">
        <v>2995</v>
      </c>
      <c r="D1228" t="s">
        <v>1119</v>
      </c>
      <c r="E1228" t="s">
        <v>1229</v>
      </c>
      <c r="F1228">
        <v>3</v>
      </c>
      <c r="G1228">
        <f t="shared" si="19"/>
        <v>3</v>
      </c>
      <c r="I1228">
        <v>698.75</v>
      </c>
      <c r="J1228">
        <v>362.75</v>
      </c>
      <c r="K1228">
        <v>237</v>
      </c>
      <c r="L1228">
        <v>99</v>
      </c>
    </row>
    <row r="1229" spans="1:12" x14ac:dyDescent="0.3">
      <c r="A1229" t="s">
        <v>1051</v>
      </c>
      <c r="C1229" t="s">
        <v>2996</v>
      </c>
      <c r="D1229" t="s">
        <v>1119</v>
      </c>
      <c r="E1229" t="s">
        <v>1136</v>
      </c>
      <c r="F1229">
        <v>4</v>
      </c>
      <c r="G1229">
        <f t="shared" si="19"/>
        <v>4</v>
      </c>
      <c r="I1229" s="2">
        <v>1091</v>
      </c>
      <c r="J1229">
        <v>656.25</v>
      </c>
      <c r="K1229">
        <v>335.75</v>
      </c>
      <c r="L1229">
        <v>99</v>
      </c>
    </row>
    <row r="1230" spans="1:12" x14ac:dyDescent="0.3">
      <c r="A1230" t="s">
        <v>1052</v>
      </c>
      <c r="C1230" t="s">
        <v>2997</v>
      </c>
      <c r="D1230" t="s">
        <v>1119</v>
      </c>
      <c r="E1230" t="s">
        <v>1144</v>
      </c>
      <c r="F1230">
        <v>6</v>
      </c>
      <c r="G1230">
        <f t="shared" si="19"/>
        <v>6</v>
      </c>
      <c r="I1230" s="2">
        <v>1387.85</v>
      </c>
      <c r="J1230">
        <v>795.1</v>
      </c>
      <c r="K1230">
        <v>493.75</v>
      </c>
      <c r="L1230">
        <v>99</v>
      </c>
    </row>
    <row r="1231" spans="1:12" x14ac:dyDescent="0.3">
      <c r="A1231" t="s">
        <v>1053</v>
      </c>
      <c r="C1231" t="s">
        <v>2998</v>
      </c>
      <c r="D1231" t="s">
        <v>1119</v>
      </c>
      <c r="E1231" t="s">
        <v>1144</v>
      </c>
      <c r="F1231">
        <v>6</v>
      </c>
      <c r="G1231">
        <f t="shared" si="19"/>
        <v>6</v>
      </c>
      <c r="I1231" s="2">
        <v>1260</v>
      </c>
      <c r="J1231">
        <v>647.25</v>
      </c>
      <c r="K1231">
        <v>493.75</v>
      </c>
      <c r="L1231">
        <v>119</v>
      </c>
    </row>
    <row r="1232" spans="1:12" x14ac:dyDescent="0.3">
      <c r="A1232" t="s">
        <v>2999</v>
      </c>
      <c r="C1232" t="s">
        <v>3000</v>
      </c>
      <c r="D1232" t="s">
        <v>1119</v>
      </c>
      <c r="E1232" t="s">
        <v>1133</v>
      </c>
      <c r="F1232">
        <v>2</v>
      </c>
      <c r="G1232">
        <f t="shared" si="19"/>
        <v>2</v>
      </c>
      <c r="I1232">
        <v>594.25</v>
      </c>
      <c r="J1232">
        <v>436.25</v>
      </c>
      <c r="K1232">
        <v>158</v>
      </c>
    </row>
    <row r="1233" spans="1:12" x14ac:dyDescent="0.3">
      <c r="A1233" t="s">
        <v>1055</v>
      </c>
      <c r="C1233" t="s">
        <v>3186</v>
      </c>
      <c r="D1233" t="s">
        <v>1119</v>
      </c>
      <c r="E1233" t="s">
        <v>1136</v>
      </c>
      <c r="F1233">
        <v>4</v>
      </c>
      <c r="G1233">
        <f t="shared" si="19"/>
        <v>4</v>
      </c>
      <c r="I1233" s="2">
        <v>1164.5</v>
      </c>
      <c r="J1233">
        <v>729.75</v>
      </c>
      <c r="K1233">
        <v>335.75</v>
      </c>
      <c r="L1233">
        <v>99</v>
      </c>
    </row>
    <row r="1234" spans="1:12" x14ac:dyDescent="0.3">
      <c r="A1234" t="s">
        <v>1056</v>
      </c>
      <c r="C1234" t="s">
        <v>3002</v>
      </c>
      <c r="D1234" t="s">
        <v>1119</v>
      </c>
      <c r="E1234" t="s">
        <v>1144</v>
      </c>
      <c r="F1234">
        <v>6</v>
      </c>
      <c r="G1234">
        <f t="shared" si="19"/>
        <v>6</v>
      </c>
      <c r="I1234" s="2">
        <v>1493.35</v>
      </c>
      <c r="J1234">
        <v>900.6</v>
      </c>
      <c r="K1234">
        <v>493.75</v>
      </c>
      <c r="L1234">
        <v>99</v>
      </c>
    </row>
    <row r="1235" spans="1:12" x14ac:dyDescent="0.3">
      <c r="A1235" t="s">
        <v>1057</v>
      </c>
      <c r="C1235" t="s">
        <v>3003</v>
      </c>
      <c r="D1235" t="s">
        <v>1119</v>
      </c>
      <c r="E1235" t="s">
        <v>1144</v>
      </c>
      <c r="F1235">
        <v>6</v>
      </c>
      <c r="G1235">
        <f t="shared" si="19"/>
        <v>6</v>
      </c>
      <c r="I1235" s="2">
        <v>1313.5</v>
      </c>
      <c r="J1235">
        <v>720.75</v>
      </c>
      <c r="K1235">
        <v>493.75</v>
      </c>
      <c r="L1235">
        <v>99</v>
      </c>
    </row>
    <row r="1236" spans="1:12" x14ac:dyDescent="0.3">
      <c r="A1236" t="s">
        <v>3004</v>
      </c>
      <c r="C1236" t="s">
        <v>3005</v>
      </c>
      <c r="D1236" t="s">
        <v>1119</v>
      </c>
      <c r="E1236" t="s">
        <v>1150</v>
      </c>
      <c r="F1236">
        <v>1</v>
      </c>
      <c r="G1236">
        <f t="shared" si="19"/>
        <v>1</v>
      </c>
    </row>
    <row r="1237" spans="1:12" x14ac:dyDescent="0.3">
      <c r="A1237" t="s">
        <v>381</v>
      </c>
      <c r="C1237" t="s">
        <v>3006</v>
      </c>
      <c r="D1237" t="s">
        <v>1119</v>
      </c>
      <c r="E1237" t="s">
        <v>1133</v>
      </c>
      <c r="F1237">
        <v>2</v>
      </c>
      <c r="G1237">
        <f t="shared" si="19"/>
        <v>2</v>
      </c>
      <c r="I1237">
        <v>405.35</v>
      </c>
      <c r="J1237">
        <v>187.85</v>
      </c>
      <c r="K1237">
        <v>118.5</v>
      </c>
      <c r="L1237">
        <v>99</v>
      </c>
    </row>
    <row r="1238" spans="1:12" x14ac:dyDescent="0.3">
      <c r="A1238" t="s">
        <v>383</v>
      </c>
      <c r="C1238" t="s">
        <v>3007</v>
      </c>
      <c r="D1238" t="s">
        <v>1119</v>
      </c>
      <c r="E1238" t="s">
        <v>1133</v>
      </c>
      <c r="F1238">
        <v>2</v>
      </c>
      <c r="G1238">
        <f t="shared" si="19"/>
        <v>2</v>
      </c>
      <c r="I1238">
        <v>362.85</v>
      </c>
      <c r="J1238">
        <v>105.85</v>
      </c>
      <c r="K1238">
        <v>158</v>
      </c>
      <c r="L1238">
        <v>99</v>
      </c>
    </row>
    <row r="1239" spans="1:12" x14ac:dyDescent="0.3">
      <c r="A1239" t="s">
        <v>384</v>
      </c>
      <c r="C1239" t="s">
        <v>3008</v>
      </c>
      <c r="D1239" t="s">
        <v>1119</v>
      </c>
      <c r="E1239" t="s">
        <v>1229</v>
      </c>
      <c r="F1239">
        <v>3</v>
      </c>
      <c r="G1239">
        <f t="shared" si="19"/>
        <v>3</v>
      </c>
      <c r="I1239">
        <v>498.45</v>
      </c>
      <c r="J1239">
        <v>162.44999999999999</v>
      </c>
      <c r="K1239">
        <v>237</v>
      </c>
      <c r="L1239">
        <v>99</v>
      </c>
    </row>
    <row r="1240" spans="1:12" x14ac:dyDescent="0.3">
      <c r="A1240" t="s">
        <v>385</v>
      </c>
      <c r="C1240" t="s">
        <v>3009</v>
      </c>
      <c r="D1240" t="s">
        <v>1119</v>
      </c>
      <c r="E1240" t="s">
        <v>1144</v>
      </c>
      <c r="F1240">
        <v>6</v>
      </c>
      <c r="G1240">
        <f t="shared" si="19"/>
        <v>6</v>
      </c>
      <c r="I1240" s="2">
        <v>1434.3</v>
      </c>
      <c r="J1240">
        <v>861.3</v>
      </c>
      <c r="K1240">
        <v>474</v>
      </c>
      <c r="L1240">
        <v>99</v>
      </c>
    </row>
    <row r="1241" spans="1:12" x14ac:dyDescent="0.3">
      <c r="A1241" t="s">
        <v>386</v>
      </c>
      <c r="C1241" t="s">
        <v>3187</v>
      </c>
      <c r="D1241" t="s">
        <v>1119</v>
      </c>
      <c r="E1241" t="s">
        <v>1136</v>
      </c>
      <c r="F1241">
        <v>4</v>
      </c>
      <c r="G1241">
        <f t="shared" si="19"/>
        <v>4</v>
      </c>
      <c r="I1241" s="2">
        <v>1918.25</v>
      </c>
      <c r="J1241" s="2">
        <v>1503.25</v>
      </c>
      <c r="K1241">
        <v>316</v>
      </c>
      <c r="L1241">
        <v>99</v>
      </c>
    </row>
    <row r="1242" spans="1:12" x14ac:dyDescent="0.3">
      <c r="A1242" t="s">
        <v>817</v>
      </c>
      <c r="B1242" t="s">
        <v>3011</v>
      </c>
      <c r="C1242" t="s">
        <v>3012</v>
      </c>
      <c r="D1242" t="s">
        <v>1119</v>
      </c>
      <c r="E1242" t="s">
        <v>1229</v>
      </c>
      <c r="F1242">
        <v>3</v>
      </c>
      <c r="G1242">
        <f t="shared" si="19"/>
        <v>3</v>
      </c>
      <c r="I1242">
        <v>490</v>
      </c>
      <c r="J1242">
        <v>154</v>
      </c>
      <c r="K1242">
        <v>237</v>
      </c>
      <c r="L1242">
        <v>99</v>
      </c>
    </row>
    <row r="1243" spans="1:12" x14ac:dyDescent="0.3">
      <c r="A1243" t="s">
        <v>818</v>
      </c>
      <c r="B1243" t="s">
        <v>3013</v>
      </c>
      <c r="C1243" t="s">
        <v>3014</v>
      </c>
      <c r="D1243" t="s">
        <v>1119</v>
      </c>
      <c r="E1243" t="s">
        <v>1136</v>
      </c>
      <c r="F1243">
        <v>4</v>
      </c>
      <c r="G1243">
        <f t="shared" si="19"/>
        <v>4</v>
      </c>
      <c r="I1243">
        <v>805</v>
      </c>
      <c r="J1243">
        <v>390</v>
      </c>
      <c r="K1243">
        <v>316</v>
      </c>
      <c r="L1243">
        <v>99</v>
      </c>
    </row>
    <row r="1244" spans="1:12" x14ac:dyDescent="0.3">
      <c r="A1244" t="s">
        <v>819</v>
      </c>
      <c r="B1244" t="s">
        <v>3015</v>
      </c>
      <c r="C1244" t="s">
        <v>3016</v>
      </c>
      <c r="D1244" t="s">
        <v>1119</v>
      </c>
      <c r="E1244" t="s">
        <v>1144</v>
      </c>
      <c r="F1244">
        <v>6</v>
      </c>
      <c r="G1244">
        <f t="shared" si="19"/>
        <v>6</v>
      </c>
      <c r="I1244" s="2">
        <v>1055.8</v>
      </c>
      <c r="J1244">
        <v>482.8</v>
      </c>
      <c r="K1244">
        <v>474</v>
      </c>
      <c r="L1244">
        <v>99</v>
      </c>
    </row>
    <row r="1245" spans="1:12" x14ac:dyDescent="0.3">
      <c r="A1245" t="s">
        <v>820</v>
      </c>
      <c r="B1245" t="s">
        <v>3017</v>
      </c>
      <c r="C1245" t="s">
        <v>3018</v>
      </c>
      <c r="D1245" t="s">
        <v>1119</v>
      </c>
      <c r="E1245" t="s">
        <v>1148</v>
      </c>
      <c r="F1245">
        <v>8</v>
      </c>
      <c r="G1245">
        <f t="shared" si="19"/>
        <v>8</v>
      </c>
      <c r="I1245" s="2">
        <v>1243.55</v>
      </c>
      <c r="J1245">
        <v>512.54999999999995</v>
      </c>
      <c r="K1245">
        <v>632</v>
      </c>
      <c r="L1245">
        <v>99</v>
      </c>
    </row>
    <row r="1246" spans="1:12" x14ac:dyDescent="0.3">
      <c r="A1246" t="s">
        <v>3019</v>
      </c>
      <c r="B1246" t="s">
        <v>3011</v>
      </c>
      <c r="C1246" t="s">
        <v>3020</v>
      </c>
      <c r="D1246" t="s">
        <v>1119</v>
      </c>
      <c r="E1246" t="s">
        <v>2490</v>
      </c>
      <c r="F1246">
        <v>0.1</v>
      </c>
      <c r="G1246">
        <f t="shared" si="19"/>
        <v>0.16666666666666666</v>
      </c>
      <c r="I1246">
        <v>154</v>
      </c>
      <c r="J1246">
        <v>154</v>
      </c>
    </row>
    <row r="1247" spans="1:12" x14ac:dyDescent="0.3">
      <c r="A1247" t="s">
        <v>3021</v>
      </c>
      <c r="B1247" t="s">
        <v>3013</v>
      </c>
      <c r="C1247" t="s">
        <v>3022</v>
      </c>
      <c r="D1247" t="s">
        <v>1119</v>
      </c>
      <c r="E1247" t="s">
        <v>2490</v>
      </c>
      <c r="F1247">
        <v>0.1</v>
      </c>
      <c r="G1247">
        <f t="shared" si="19"/>
        <v>0.16666666666666666</v>
      </c>
      <c r="I1247">
        <v>668.8</v>
      </c>
      <c r="J1247">
        <v>668.8</v>
      </c>
    </row>
    <row r="1248" spans="1:12" x14ac:dyDescent="0.3">
      <c r="A1248" t="s">
        <v>3023</v>
      </c>
      <c r="B1248" t="s">
        <v>3017</v>
      </c>
      <c r="C1248" t="s">
        <v>3024</v>
      </c>
      <c r="D1248" t="s">
        <v>1119</v>
      </c>
      <c r="E1248" t="s">
        <v>2490</v>
      </c>
      <c r="F1248">
        <v>0.1</v>
      </c>
      <c r="G1248">
        <f t="shared" si="19"/>
        <v>0.16666666666666666</v>
      </c>
      <c r="I1248">
        <v>796.05</v>
      </c>
      <c r="J1248">
        <v>796.05</v>
      </c>
    </row>
    <row r="1249" spans="1:12" x14ac:dyDescent="0.3">
      <c r="A1249" t="s">
        <v>3025</v>
      </c>
      <c r="C1249" t="s">
        <v>3026</v>
      </c>
      <c r="D1249" t="s">
        <v>1119</v>
      </c>
      <c r="E1249" t="s">
        <v>1133</v>
      </c>
      <c r="F1249">
        <v>2</v>
      </c>
      <c r="G1249">
        <f t="shared" si="19"/>
        <v>2</v>
      </c>
      <c r="I1249">
        <v>433</v>
      </c>
      <c r="J1249">
        <v>275</v>
      </c>
      <c r="K1249">
        <v>158</v>
      </c>
    </row>
    <row r="1250" spans="1:12" x14ac:dyDescent="0.3">
      <c r="A1250" t="s">
        <v>3027</v>
      </c>
      <c r="C1250" t="s">
        <v>3028</v>
      </c>
      <c r="D1250" t="s">
        <v>1119</v>
      </c>
      <c r="E1250" t="s">
        <v>1133</v>
      </c>
      <c r="F1250">
        <v>2</v>
      </c>
      <c r="G1250">
        <f t="shared" si="19"/>
        <v>2</v>
      </c>
      <c r="I1250">
        <v>285</v>
      </c>
      <c r="J1250">
        <v>107.25</v>
      </c>
      <c r="K1250">
        <v>177.75</v>
      </c>
    </row>
    <row r="1251" spans="1:12" x14ac:dyDescent="0.3">
      <c r="A1251" t="s">
        <v>3029</v>
      </c>
      <c r="C1251" t="s">
        <v>3030</v>
      </c>
      <c r="D1251" t="s">
        <v>1119</v>
      </c>
      <c r="E1251" t="s">
        <v>1136</v>
      </c>
      <c r="F1251">
        <v>4</v>
      </c>
      <c r="G1251">
        <f t="shared" si="19"/>
        <v>4</v>
      </c>
      <c r="I1251">
        <v>948.5</v>
      </c>
      <c r="J1251">
        <v>612.75</v>
      </c>
      <c r="K1251">
        <v>335.75</v>
      </c>
    </row>
    <row r="1252" spans="1:12" x14ac:dyDescent="0.3">
      <c r="A1252" t="s">
        <v>3031</v>
      </c>
      <c r="C1252" t="s">
        <v>3032</v>
      </c>
      <c r="D1252" t="s">
        <v>1119</v>
      </c>
      <c r="E1252" t="s">
        <v>1133</v>
      </c>
      <c r="F1252">
        <v>2</v>
      </c>
      <c r="G1252">
        <f t="shared" si="19"/>
        <v>2</v>
      </c>
      <c r="I1252">
        <v>277.10000000000002</v>
      </c>
      <c r="J1252">
        <v>99.35</v>
      </c>
      <c r="K1252">
        <v>177.75</v>
      </c>
    </row>
    <row r="1253" spans="1:12" x14ac:dyDescent="0.3">
      <c r="A1253" t="s">
        <v>3033</v>
      </c>
      <c r="C1253" t="s">
        <v>3034</v>
      </c>
      <c r="D1253" t="s">
        <v>1119</v>
      </c>
      <c r="E1253" t="s">
        <v>1178</v>
      </c>
      <c r="F1253">
        <v>5</v>
      </c>
      <c r="G1253">
        <f t="shared" si="19"/>
        <v>5</v>
      </c>
      <c r="I1253">
        <v>997.1</v>
      </c>
      <c r="J1253">
        <v>582.35</v>
      </c>
      <c r="K1253">
        <v>414.75</v>
      </c>
    </row>
    <row r="1254" spans="1:12" x14ac:dyDescent="0.3">
      <c r="A1254" t="s">
        <v>775</v>
      </c>
      <c r="C1254" t="s">
        <v>3035</v>
      </c>
      <c r="D1254" t="s">
        <v>1119</v>
      </c>
      <c r="E1254" t="s">
        <v>1133</v>
      </c>
      <c r="F1254">
        <v>2</v>
      </c>
      <c r="G1254">
        <f t="shared" si="19"/>
        <v>2</v>
      </c>
      <c r="I1254">
        <v>493</v>
      </c>
      <c r="J1254">
        <v>216.25</v>
      </c>
      <c r="K1254">
        <v>177.75</v>
      </c>
      <c r="L1254">
        <v>99</v>
      </c>
    </row>
    <row r="1255" spans="1:12" x14ac:dyDescent="0.3">
      <c r="A1255" t="s">
        <v>776</v>
      </c>
      <c r="C1255" t="s">
        <v>3036</v>
      </c>
      <c r="D1255" t="s">
        <v>1119</v>
      </c>
      <c r="E1255" t="s">
        <v>1136</v>
      </c>
      <c r="F1255">
        <v>4</v>
      </c>
      <c r="G1255">
        <f t="shared" si="19"/>
        <v>4</v>
      </c>
      <c r="I1255" s="2">
        <v>1164.5</v>
      </c>
      <c r="J1255">
        <v>729.75</v>
      </c>
      <c r="K1255">
        <v>335.75</v>
      </c>
      <c r="L1255">
        <v>99</v>
      </c>
    </row>
    <row r="1256" spans="1:12" x14ac:dyDescent="0.3">
      <c r="A1256" t="s">
        <v>3037</v>
      </c>
      <c r="C1256" t="s">
        <v>3038</v>
      </c>
      <c r="D1256" t="s">
        <v>1119</v>
      </c>
      <c r="E1256" t="s">
        <v>1229</v>
      </c>
      <c r="F1256">
        <v>3</v>
      </c>
      <c r="G1256">
        <f t="shared" si="19"/>
        <v>3</v>
      </c>
      <c r="I1256">
        <v>282.89999999999998</v>
      </c>
      <c r="J1256">
        <v>163.9</v>
      </c>
      <c r="L1256">
        <v>119</v>
      </c>
    </row>
    <row r="1257" spans="1:12" x14ac:dyDescent="0.3">
      <c r="A1257" t="s">
        <v>3039</v>
      </c>
      <c r="C1257" t="s">
        <v>3040</v>
      </c>
      <c r="D1257" t="s">
        <v>1119</v>
      </c>
      <c r="E1257" t="s">
        <v>1136</v>
      </c>
      <c r="F1257">
        <v>4</v>
      </c>
      <c r="G1257">
        <f t="shared" si="19"/>
        <v>4</v>
      </c>
      <c r="I1257">
        <v>538.9</v>
      </c>
      <c r="J1257">
        <v>419.9</v>
      </c>
      <c r="L1257">
        <v>119</v>
      </c>
    </row>
    <row r="1258" spans="1:12" x14ac:dyDescent="0.3">
      <c r="A1258" t="s">
        <v>3041</v>
      </c>
      <c r="C1258" t="s">
        <v>3042</v>
      </c>
      <c r="D1258" t="s">
        <v>1119</v>
      </c>
      <c r="E1258" t="s">
        <v>1136</v>
      </c>
      <c r="F1258">
        <v>4</v>
      </c>
      <c r="G1258">
        <f t="shared" si="19"/>
        <v>4</v>
      </c>
      <c r="I1258">
        <v>265.89999999999998</v>
      </c>
      <c r="J1258">
        <v>146.9</v>
      </c>
      <c r="L1258">
        <v>119</v>
      </c>
    </row>
    <row r="1259" spans="1:12" x14ac:dyDescent="0.3">
      <c r="A1259" t="s">
        <v>3043</v>
      </c>
      <c r="C1259" t="s">
        <v>3044</v>
      </c>
      <c r="D1259" t="s">
        <v>1119</v>
      </c>
      <c r="E1259" t="s">
        <v>1178</v>
      </c>
      <c r="F1259">
        <v>5</v>
      </c>
      <c r="G1259">
        <f t="shared" si="19"/>
        <v>5</v>
      </c>
      <c r="I1259">
        <v>597.20000000000005</v>
      </c>
      <c r="J1259">
        <v>478.2</v>
      </c>
      <c r="L1259">
        <v>119</v>
      </c>
    </row>
    <row r="1260" spans="1:12" x14ac:dyDescent="0.3">
      <c r="A1260" t="s">
        <v>468</v>
      </c>
      <c r="C1260" t="s">
        <v>3045</v>
      </c>
      <c r="D1260" t="s">
        <v>1119</v>
      </c>
      <c r="E1260" t="s">
        <v>1127</v>
      </c>
      <c r="F1260">
        <v>2.2999999999999998</v>
      </c>
      <c r="G1260">
        <f t="shared" si="19"/>
        <v>2.4999999999999996</v>
      </c>
      <c r="I1260">
        <v>443.7</v>
      </c>
      <c r="J1260">
        <v>226.45</v>
      </c>
      <c r="K1260">
        <v>217.25</v>
      </c>
    </row>
    <row r="1261" spans="1:12" x14ac:dyDescent="0.3">
      <c r="A1261" t="s">
        <v>3046</v>
      </c>
      <c r="C1261" t="s">
        <v>3047</v>
      </c>
      <c r="D1261" t="s">
        <v>1119</v>
      </c>
      <c r="E1261" t="s">
        <v>1136</v>
      </c>
      <c r="F1261">
        <v>4</v>
      </c>
      <c r="G1261">
        <f t="shared" si="19"/>
        <v>4</v>
      </c>
      <c r="I1261">
        <v>654.20000000000005</v>
      </c>
      <c r="J1261">
        <v>318.45</v>
      </c>
      <c r="K1261">
        <v>335.75</v>
      </c>
    </row>
    <row r="1262" spans="1:12" x14ac:dyDescent="0.3">
      <c r="A1262" t="s">
        <v>3048</v>
      </c>
      <c r="C1262" t="s">
        <v>3049</v>
      </c>
      <c r="D1262" t="s">
        <v>1119</v>
      </c>
      <c r="E1262" t="s">
        <v>1127</v>
      </c>
      <c r="F1262">
        <v>2.2999999999999998</v>
      </c>
      <c r="G1262">
        <f t="shared" si="19"/>
        <v>2.4999999999999996</v>
      </c>
      <c r="I1262">
        <v>408.45</v>
      </c>
      <c r="J1262">
        <v>191.2</v>
      </c>
      <c r="K1262">
        <v>217.25</v>
      </c>
    </row>
    <row r="1263" spans="1:12" x14ac:dyDescent="0.3">
      <c r="A1263" t="s">
        <v>3050</v>
      </c>
      <c r="C1263" t="s">
        <v>3051</v>
      </c>
      <c r="D1263" t="s">
        <v>1119</v>
      </c>
      <c r="E1263" t="s">
        <v>1136</v>
      </c>
      <c r="F1263">
        <v>4</v>
      </c>
      <c r="G1263">
        <f t="shared" si="19"/>
        <v>4</v>
      </c>
      <c r="I1263">
        <v>607.95000000000005</v>
      </c>
      <c r="J1263">
        <v>272.2</v>
      </c>
      <c r="K1263">
        <v>335.75</v>
      </c>
    </row>
    <row r="1264" spans="1:12" x14ac:dyDescent="0.3">
      <c r="A1264" t="s">
        <v>3052</v>
      </c>
      <c r="C1264" t="s">
        <v>3053</v>
      </c>
      <c r="D1264" t="s">
        <v>1119</v>
      </c>
      <c r="E1264" t="s">
        <v>3054</v>
      </c>
      <c r="F1264">
        <v>4.3</v>
      </c>
      <c r="G1264">
        <f t="shared" si="19"/>
        <v>4.5</v>
      </c>
      <c r="I1264">
        <v>677.45</v>
      </c>
      <c r="J1264">
        <v>302.2</v>
      </c>
      <c r="K1264">
        <v>375.25</v>
      </c>
    </row>
    <row r="1265" spans="1:12" x14ac:dyDescent="0.3">
      <c r="A1265" t="s">
        <v>3055</v>
      </c>
      <c r="C1265" t="s">
        <v>3056</v>
      </c>
      <c r="D1265" t="s">
        <v>1119</v>
      </c>
      <c r="E1265" t="s">
        <v>1127</v>
      </c>
      <c r="F1265">
        <v>2.2999999999999998</v>
      </c>
      <c r="G1265">
        <f t="shared" si="19"/>
        <v>2.4999999999999996</v>
      </c>
      <c r="I1265">
        <v>418.2</v>
      </c>
      <c r="J1265">
        <v>200.95</v>
      </c>
      <c r="K1265">
        <v>217.25</v>
      </c>
    </row>
    <row r="1266" spans="1:12" x14ac:dyDescent="0.3">
      <c r="A1266" t="s">
        <v>3057</v>
      </c>
      <c r="C1266" t="s">
        <v>3058</v>
      </c>
      <c r="D1266" t="s">
        <v>1119</v>
      </c>
      <c r="E1266" t="s">
        <v>1136</v>
      </c>
      <c r="F1266">
        <v>4</v>
      </c>
      <c r="G1266">
        <f t="shared" si="19"/>
        <v>4</v>
      </c>
      <c r="I1266">
        <v>693.7</v>
      </c>
      <c r="J1266">
        <v>357.95</v>
      </c>
      <c r="K1266">
        <v>335.75</v>
      </c>
    </row>
    <row r="1267" spans="1:12" x14ac:dyDescent="0.3">
      <c r="A1267" t="s">
        <v>3059</v>
      </c>
      <c r="C1267" t="s">
        <v>3060</v>
      </c>
      <c r="D1267" t="s">
        <v>1119</v>
      </c>
      <c r="E1267" t="s">
        <v>1136</v>
      </c>
      <c r="F1267">
        <v>4</v>
      </c>
      <c r="G1267">
        <f t="shared" si="19"/>
        <v>4</v>
      </c>
      <c r="I1267">
        <v>715.7</v>
      </c>
      <c r="J1267">
        <v>379.95</v>
      </c>
      <c r="K1267">
        <v>335.75</v>
      </c>
    </row>
    <row r="1268" spans="1:12" x14ac:dyDescent="0.3">
      <c r="A1268" t="s">
        <v>1005</v>
      </c>
      <c r="C1268" t="s">
        <v>3061</v>
      </c>
      <c r="D1268" t="s">
        <v>1119</v>
      </c>
      <c r="E1268" t="s">
        <v>1133</v>
      </c>
      <c r="F1268">
        <v>2</v>
      </c>
      <c r="G1268">
        <f t="shared" si="19"/>
        <v>2</v>
      </c>
      <c r="I1268">
        <v>355.05</v>
      </c>
      <c r="J1268">
        <v>78.3</v>
      </c>
      <c r="K1268">
        <v>177.75</v>
      </c>
      <c r="L1268">
        <v>99</v>
      </c>
    </row>
    <row r="1269" spans="1:12" x14ac:dyDescent="0.3">
      <c r="A1269" t="s">
        <v>1007</v>
      </c>
      <c r="C1269" t="s">
        <v>3062</v>
      </c>
      <c r="D1269" t="s">
        <v>1119</v>
      </c>
      <c r="E1269" t="s">
        <v>1229</v>
      </c>
      <c r="F1269">
        <v>3</v>
      </c>
      <c r="G1269">
        <f t="shared" si="19"/>
        <v>3</v>
      </c>
      <c r="I1269">
        <v>734.25</v>
      </c>
      <c r="J1269">
        <v>304</v>
      </c>
      <c r="K1269">
        <v>296.25</v>
      </c>
      <c r="L1269">
        <v>134</v>
      </c>
    </row>
    <row r="1270" spans="1:12" x14ac:dyDescent="0.3">
      <c r="A1270" t="s">
        <v>1008</v>
      </c>
      <c r="C1270" t="s">
        <v>3063</v>
      </c>
      <c r="D1270" t="s">
        <v>1119</v>
      </c>
      <c r="E1270" t="s">
        <v>1136</v>
      </c>
      <c r="F1270">
        <v>4</v>
      </c>
      <c r="G1270">
        <f t="shared" si="19"/>
        <v>4</v>
      </c>
      <c r="I1270">
        <v>950.65</v>
      </c>
      <c r="J1270">
        <v>401.9</v>
      </c>
      <c r="K1270">
        <v>414.75</v>
      </c>
      <c r="L1270">
        <v>134</v>
      </c>
    </row>
    <row r="1271" spans="1:12" x14ac:dyDescent="0.3">
      <c r="A1271" t="s">
        <v>1009</v>
      </c>
      <c r="C1271" t="s">
        <v>3064</v>
      </c>
      <c r="D1271" t="s">
        <v>1119</v>
      </c>
      <c r="E1271" t="s">
        <v>1144</v>
      </c>
      <c r="F1271">
        <v>6</v>
      </c>
      <c r="G1271">
        <f t="shared" si="19"/>
        <v>6</v>
      </c>
      <c r="I1271" s="2">
        <v>1038.25</v>
      </c>
      <c r="J1271">
        <v>371</v>
      </c>
      <c r="K1271">
        <v>533.25</v>
      </c>
      <c r="L1271">
        <v>134</v>
      </c>
    </row>
    <row r="1272" spans="1:12" x14ac:dyDescent="0.3">
      <c r="A1272" t="s">
        <v>1010</v>
      </c>
      <c r="C1272" t="s">
        <v>3065</v>
      </c>
      <c r="D1272" t="s">
        <v>1119</v>
      </c>
      <c r="E1272" t="s">
        <v>1148</v>
      </c>
      <c r="F1272">
        <v>8</v>
      </c>
      <c r="G1272">
        <f t="shared" si="19"/>
        <v>8</v>
      </c>
      <c r="I1272" s="2">
        <v>1440.65</v>
      </c>
      <c r="J1272">
        <v>575.9</v>
      </c>
      <c r="K1272">
        <v>730.75</v>
      </c>
      <c r="L1272">
        <v>134</v>
      </c>
    </row>
    <row r="1273" spans="1:12" x14ac:dyDescent="0.3">
      <c r="A1273" t="s">
        <v>3188</v>
      </c>
      <c r="C1273" t="s">
        <v>3189</v>
      </c>
      <c r="D1273" t="s">
        <v>3190</v>
      </c>
      <c r="G1273">
        <f t="shared" si="19"/>
        <v>0</v>
      </c>
    </row>
    <row r="1274" spans="1:12" x14ac:dyDescent="0.3">
      <c r="A1274" t="s">
        <v>3191</v>
      </c>
      <c r="B1274" t="s">
        <v>3191</v>
      </c>
      <c r="C1274" t="s">
        <v>3192</v>
      </c>
      <c r="D1274" t="s">
        <v>1119</v>
      </c>
      <c r="G1274">
        <f t="shared" si="19"/>
        <v>0</v>
      </c>
    </row>
    <row r="1275" spans="1:12" x14ac:dyDescent="0.3">
      <c r="A1275" t="s">
        <v>3066</v>
      </c>
      <c r="C1275" t="s">
        <v>3067</v>
      </c>
      <c r="D1275" t="s">
        <v>1119</v>
      </c>
      <c r="G1275">
        <f t="shared" si="19"/>
        <v>0</v>
      </c>
    </row>
    <row r="1276" spans="1:12" x14ac:dyDescent="0.3">
      <c r="A1276" t="s">
        <v>3068</v>
      </c>
      <c r="C1276" t="s">
        <v>3069</v>
      </c>
      <c r="D1276" t="s">
        <v>1581</v>
      </c>
      <c r="E1276" t="s">
        <v>1150</v>
      </c>
      <c r="F1276">
        <v>1</v>
      </c>
      <c r="G1276">
        <f t="shared" si="19"/>
        <v>1</v>
      </c>
      <c r="I1276">
        <v>244</v>
      </c>
      <c r="J1276">
        <v>165</v>
      </c>
      <c r="K1276">
        <v>79</v>
      </c>
    </row>
    <row r="1277" spans="1:12" x14ac:dyDescent="0.3">
      <c r="A1277" t="s">
        <v>475</v>
      </c>
      <c r="B1277">
        <v>500</v>
      </c>
      <c r="C1277" t="s">
        <v>3070</v>
      </c>
      <c r="D1277" t="s">
        <v>1119</v>
      </c>
      <c r="E1277" t="s">
        <v>1136</v>
      </c>
      <c r="F1277">
        <v>4</v>
      </c>
      <c r="G1277">
        <f t="shared" si="19"/>
        <v>4</v>
      </c>
      <c r="I1277">
        <v>661.85</v>
      </c>
      <c r="J1277">
        <v>227.1</v>
      </c>
      <c r="K1277">
        <v>335.75</v>
      </c>
      <c r="L1277">
        <v>99</v>
      </c>
    </row>
    <row r="1278" spans="1:12" x14ac:dyDescent="0.3">
      <c r="A1278" t="s">
        <v>476</v>
      </c>
      <c r="B1278">
        <v>1000</v>
      </c>
      <c r="C1278" t="s">
        <v>3071</v>
      </c>
      <c r="D1278" t="s">
        <v>1119</v>
      </c>
      <c r="E1278" t="s">
        <v>1148</v>
      </c>
      <c r="F1278">
        <v>8</v>
      </c>
      <c r="G1278">
        <f t="shared" si="19"/>
        <v>8</v>
      </c>
      <c r="I1278" s="2">
        <v>1333.1</v>
      </c>
      <c r="J1278">
        <v>582.35</v>
      </c>
      <c r="K1278">
        <v>651.75</v>
      </c>
      <c r="L1278">
        <v>99</v>
      </c>
    </row>
    <row r="1279" spans="1:12" x14ac:dyDescent="0.3">
      <c r="A1279" t="s">
        <v>485</v>
      </c>
      <c r="B1279">
        <v>1000</v>
      </c>
      <c r="C1279" t="s">
        <v>3072</v>
      </c>
      <c r="D1279" t="s">
        <v>1119</v>
      </c>
      <c r="E1279" t="s">
        <v>1148</v>
      </c>
      <c r="F1279">
        <v>8</v>
      </c>
      <c r="G1279">
        <f t="shared" si="19"/>
        <v>8</v>
      </c>
      <c r="I1279" s="2">
        <v>1333.1</v>
      </c>
      <c r="J1279">
        <v>582.35</v>
      </c>
      <c r="K1279">
        <v>651.75</v>
      </c>
      <c r="L1279">
        <v>99</v>
      </c>
    </row>
    <row r="1280" spans="1:12" x14ac:dyDescent="0.3">
      <c r="A1280" t="s">
        <v>486</v>
      </c>
      <c r="B1280">
        <v>2000</v>
      </c>
      <c r="C1280" t="s">
        <v>3073</v>
      </c>
      <c r="D1280" t="s">
        <v>1119</v>
      </c>
      <c r="E1280" t="s">
        <v>1148</v>
      </c>
      <c r="F1280">
        <v>8</v>
      </c>
      <c r="G1280">
        <f t="shared" si="19"/>
        <v>8</v>
      </c>
      <c r="I1280" s="2">
        <v>1362.6</v>
      </c>
      <c r="J1280">
        <v>611.85</v>
      </c>
      <c r="K1280">
        <v>651.75</v>
      </c>
      <c r="L1280">
        <v>99</v>
      </c>
    </row>
    <row r="1281" spans="1:12" x14ac:dyDescent="0.3">
      <c r="A1281" t="s">
        <v>487</v>
      </c>
      <c r="B1281">
        <v>500</v>
      </c>
      <c r="C1281" t="s">
        <v>3074</v>
      </c>
      <c r="D1281" t="s">
        <v>1119</v>
      </c>
      <c r="E1281" t="s">
        <v>1136</v>
      </c>
      <c r="F1281">
        <v>4</v>
      </c>
      <c r="G1281">
        <f t="shared" si="19"/>
        <v>4</v>
      </c>
      <c r="I1281">
        <v>661.85</v>
      </c>
      <c r="J1281">
        <v>227.1</v>
      </c>
      <c r="K1281">
        <v>335.75</v>
      </c>
      <c r="L1281">
        <v>99</v>
      </c>
    </row>
    <row r="1282" spans="1:12" x14ac:dyDescent="0.3">
      <c r="A1282" t="s">
        <v>488</v>
      </c>
      <c r="B1282">
        <v>1000</v>
      </c>
      <c r="C1282" t="s">
        <v>3075</v>
      </c>
      <c r="D1282" t="s">
        <v>1119</v>
      </c>
      <c r="E1282" t="s">
        <v>1148</v>
      </c>
      <c r="F1282">
        <v>8</v>
      </c>
      <c r="G1282">
        <f t="shared" si="19"/>
        <v>8</v>
      </c>
      <c r="I1282" s="2">
        <v>1333.1</v>
      </c>
      <c r="J1282">
        <v>582.35</v>
      </c>
      <c r="K1282">
        <v>651.75</v>
      </c>
      <c r="L1282">
        <v>99</v>
      </c>
    </row>
    <row r="1283" spans="1:12" x14ac:dyDescent="0.3">
      <c r="A1283" t="s">
        <v>489</v>
      </c>
      <c r="B1283">
        <v>2000</v>
      </c>
      <c r="C1283" t="s">
        <v>3076</v>
      </c>
      <c r="D1283" t="s">
        <v>1119</v>
      </c>
      <c r="E1283" t="s">
        <v>1148</v>
      </c>
      <c r="F1283">
        <v>8</v>
      </c>
      <c r="G1283">
        <f t="shared" ref="G1283:G1334" si="20">(F1283-INT(F1283))*5/3+INT(F1283)</f>
        <v>8</v>
      </c>
      <c r="I1283" s="2">
        <v>1362.6</v>
      </c>
      <c r="J1283">
        <v>611.85</v>
      </c>
      <c r="K1283">
        <v>651.75</v>
      </c>
      <c r="L1283">
        <v>99</v>
      </c>
    </row>
    <row r="1284" spans="1:12" x14ac:dyDescent="0.3">
      <c r="A1284" t="s">
        <v>490</v>
      </c>
      <c r="B1284">
        <v>500</v>
      </c>
      <c r="C1284" t="s">
        <v>3077</v>
      </c>
      <c r="D1284" t="s">
        <v>1119</v>
      </c>
      <c r="E1284" t="s">
        <v>1136</v>
      </c>
      <c r="F1284">
        <v>4</v>
      </c>
      <c r="G1284">
        <f t="shared" si="20"/>
        <v>4</v>
      </c>
      <c r="I1284">
        <v>661.85</v>
      </c>
      <c r="J1284">
        <v>227.1</v>
      </c>
      <c r="K1284">
        <v>335.75</v>
      </c>
      <c r="L1284">
        <v>99</v>
      </c>
    </row>
    <row r="1285" spans="1:12" x14ac:dyDescent="0.3">
      <c r="A1285" t="s">
        <v>491</v>
      </c>
      <c r="B1285">
        <v>1000</v>
      </c>
      <c r="C1285" t="s">
        <v>3078</v>
      </c>
      <c r="D1285" t="s">
        <v>1119</v>
      </c>
      <c r="E1285" t="s">
        <v>1148</v>
      </c>
      <c r="F1285">
        <v>8</v>
      </c>
      <c r="G1285">
        <f t="shared" si="20"/>
        <v>8</v>
      </c>
      <c r="I1285" s="2">
        <v>1333.1</v>
      </c>
      <c r="J1285">
        <v>582.35</v>
      </c>
      <c r="K1285">
        <v>651.75</v>
      </c>
      <c r="L1285">
        <v>99</v>
      </c>
    </row>
    <row r="1286" spans="1:12" x14ac:dyDescent="0.3">
      <c r="A1286" t="s">
        <v>492</v>
      </c>
      <c r="B1286">
        <v>2000</v>
      </c>
      <c r="C1286" t="s">
        <v>3079</v>
      </c>
      <c r="D1286" t="s">
        <v>1119</v>
      </c>
      <c r="E1286" t="s">
        <v>1148</v>
      </c>
      <c r="F1286">
        <v>8</v>
      </c>
      <c r="G1286">
        <f t="shared" si="20"/>
        <v>8</v>
      </c>
      <c r="I1286" s="2">
        <v>1362.6</v>
      </c>
      <c r="J1286">
        <v>611.85</v>
      </c>
      <c r="K1286">
        <v>651.75</v>
      </c>
      <c r="L1286">
        <v>99</v>
      </c>
    </row>
    <row r="1287" spans="1:12" x14ac:dyDescent="0.3">
      <c r="A1287" t="s">
        <v>982</v>
      </c>
      <c r="B1287">
        <v>50</v>
      </c>
      <c r="C1287" t="s">
        <v>3080</v>
      </c>
      <c r="D1287" t="s">
        <v>1581</v>
      </c>
      <c r="E1287" t="s">
        <v>1133</v>
      </c>
      <c r="F1287">
        <v>2</v>
      </c>
      <c r="G1287">
        <f t="shared" si="20"/>
        <v>2</v>
      </c>
      <c r="I1287">
        <v>317.8</v>
      </c>
      <c r="J1287">
        <v>41.05</v>
      </c>
      <c r="K1287">
        <v>177.75</v>
      </c>
      <c r="L1287">
        <v>99</v>
      </c>
    </row>
    <row r="1288" spans="1:12" x14ac:dyDescent="0.3">
      <c r="A1288" t="s">
        <v>984</v>
      </c>
      <c r="B1288" t="s">
        <v>1100</v>
      </c>
      <c r="C1288" t="s">
        <v>3081</v>
      </c>
      <c r="D1288" t="s">
        <v>1581</v>
      </c>
      <c r="E1288" t="s">
        <v>1133</v>
      </c>
      <c r="F1288">
        <v>2</v>
      </c>
      <c r="G1288">
        <f t="shared" si="20"/>
        <v>2</v>
      </c>
      <c r="I1288">
        <v>571.4</v>
      </c>
      <c r="J1288">
        <v>274.89999999999998</v>
      </c>
      <c r="K1288">
        <v>197.5</v>
      </c>
      <c r="L1288">
        <v>99</v>
      </c>
    </row>
    <row r="1289" spans="1:12" x14ac:dyDescent="0.3">
      <c r="A1289" t="s">
        <v>477</v>
      </c>
      <c r="B1289">
        <v>2000</v>
      </c>
      <c r="C1289" t="s">
        <v>3082</v>
      </c>
      <c r="D1289" t="s">
        <v>1119</v>
      </c>
      <c r="E1289" t="s">
        <v>1148</v>
      </c>
      <c r="F1289">
        <v>8</v>
      </c>
      <c r="G1289">
        <f t="shared" si="20"/>
        <v>8</v>
      </c>
      <c r="I1289" s="2">
        <v>1362.6</v>
      </c>
      <c r="J1289">
        <v>611.85</v>
      </c>
      <c r="K1289">
        <v>651.75</v>
      </c>
      <c r="L1289">
        <v>99</v>
      </c>
    </row>
    <row r="1290" spans="1:12" x14ac:dyDescent="0.3">
      <c r="A1290" t="s">
        <v>985</v>
      </c>
      <c r="B1290" t="s">
        <v>1396</v>
      </c>
      <c r="C1290" t="s">
        <v>3083</v>
      </c>
      <c r="D1290" t="s">
        <v>1119</v>
      </c>
      <c r="E1290" t="s">
        <v>1136</v>
      </c>
      <c r="F1290">
        <v>4</v>
      </c>
      <c r="G1290">
        <f t="shared" si="20"/>
        <v>4</v>
      </c>
      <c r="I1290">
        <v>747.55</v>
      </c>
      <c r="J1290">
        <v>277.8</v>
      </c>
      <c r="K1290">
        <v>335.75</v>
      </c>
      <c r="L1290">
        <v>134</v>
      </c>
    </row>
    <row r="1291" spans="1:12" x14ac:dyDescent="0.3">
      <c r="A1291" t="s">
        <v>988</v>
      </c>
      <c r="B1291">
        <v>1000</v>
      </c>
      <c r="C1291" t="s">
        <v>3084</v>
      </c>
      <c r="D1291" t="s">
        <v>1119</v>
      </c>
      <c r="E1291" t="s">
        <v>1148</v>
      </c>
      <c r="F1291">
        <v>8</v>
      </c>
      <c r="G1291">
        <f t="shared" si="20"/>
        <v>8</v>
      </c>
      <c r="I1291" s="2">
        <v>1411.85</v>
      </c>
      <c r="J1291">
        <v>527.35</v>
      </c>
      <c r="K1291">
        <v>750.5</v>
      </c>
      <c r="L1291">
        <v>134</v>
      </c>
    </row>
    <row r="1292" spans="1:12" x14ac:dyDescent="0.3">
      <c r="A1292" t="s">
        <v>989</v>
      </c>
      <c r="B1292">
        <v>2000</v>
      </c>
      <c r="C1292" t="s">
        <v>3085</v>
      </c>
      <c r="D1292" t="s">
        <v>1119</v>
      </c>
      <c r="E1292" t="s">
        <v>1148</v>
      </c>
      <c r="F1292">
        <v>8</v>
      </c>
      <c r="G1292">
        <f t="shared" si="20"/>
        <v>8</v>
      </c>
      <c r="I1292" s="2">
        <v>1441.35</v>
      </c>
      <c r="J1292">
        <v>556.85</v>
      </c>
      <c r="K1292">
        <v>750.5</v>
      </c>
      <c r="L1292">
        <v>134</v>
      </c>
    </row>
    <row r="1293" spans="1:12" x14ac:dyDescent="0.3">
      <c r="A1293" t="s">
        <v>478</v>
      </c>
      <c r="B1293">
        <v>500</v>
      </c>
      <c r="C1293" t="s">
        <v>3086</v>
      </c>
      <c r="D1293" t="s">
        <v>1119</v>
      </c>
      <c r="E1293" t="s">
        <v>1136</v>
      </c>
      <c r="F1293">
        <v>4</v>
      </c>
      <c r="G1293">
        <f t="shared" si="20"/>
        <v>4</v>
      </c>
      <c r="I1293">
        <v>698.85</v>
      </c>
      <c r="J1293">
        <v>264.10000000000002</v>
      </c>
      <c r="K1293">
        <v>335.75</v>
      </c>
      <c r="L1293">
        <v>99</v>
      </c>
    </row>
    <row r="1294" spans="1:12" x14ac:dyDescent="0.3">
      <c r="A1294" t="s">
        <v>479</v>
      </c>
      <c r="B1294">
        <v>1000</v>
      </c>
      <c r="C1294" t="s">
        <v>3087</v>
      </c>
      <c r="D1294" t="s">
        <v>1119</v>
      </c>
      <c r="E1294" t="s">
        <v>1148</v>
      </c>
      <c r="F1294">
        <v>8</v>
      </c>
      <c r="G1294">
        <f t="shared" si="20"/>
        <v>8</v>
      </c>
      <c r="I1294" s="2">
        <v>1333.1</v>
      </c>
      <c r="J1294">
        <v>582.35</v>
      </c>
      <c r="K1294">
        <v>651.75</v>
      </c>
      <c r="L1294">
        <v>99</v>
      </c>
    </row>
    <row r="1295" spans="1:12" x14ac:dyDescent="0.3">
      <c r="A1295" t="s">
        <v>480</v>
      </c>
      <c r="B1295">
        <v>2000</v>
      </c>
      <c r="C1295" t="s">
        <v>3088</v>
      </c>
      <c r="D1295" t="s">
        <v>1119</v>
      </c>
      <c r="E1295" t="s">
        <v>1148</v>
      </c>
      <c r="F1295">
        <v>8</v>
      </c>
      <c r="G1295">
        <f t="shared" si="20"/>
        <v>8</v>
      </c>
      <c r="I1295" s="2">
        <v>1362.6</v>
      </c>
      <c r="J1295">
        <v>611.85</v>
      </c>
      <c r="K1295">
        <v>651.75</v>
      </c>
      <c r="L1295">
        <v>99</v>
      </c>
    </row>
    <row r="1296" spans="1:12" x14ac:dyDescent="0.3">
      <c r="A1296" t="s">
        <v>481</v>
      </c>
      <c r="B1296">
        <v>500</v>
      </c>
      <c r="C1296" t="s">
        <v>3089</v>
      </c>
      <c r="D1296" t="s">
        <v>1119</v>
      </c>
      <c r="E1296" t="s">
        <v>1136</v>
      </c>
      <c r="F1296">
        <v>4</v>
      </c>
      <c r="G1296">
        <f t="shared" si="20"/>
        <v>4</v>
      </c>
      <c r="I1296">
        <v>661.85</v>
      </c>
      <c r="J1296">
        <v>227.1</v>
      </c>
      <c r="K1296">
        <v>335.75</v>
      </c>
      <c r="L1296">
        <v>99</v>
      </c>
    </row>
    <row r="1297" spans="1:12" x14ac:dyDescent="0.3">
      <c r="A1297" t="s">
        <v>482</v>
      </c>
      <c r="B1297">
        <v>1000</v>
      </c>
      <c r="C1297" t="s">
        <v>3090</v>
      </c>
      <c r="D1297" t="s">
        <v>1119</v>
      </c>
      <c r="E1297" t="s">
        <v>1148</v>
      </c>
      <c r="F1297">
        <v>8</v>
      </c>
      <c r="G1297">
        <f t="shared" si="20"/>
        <v>8</v>
      </c>
      <c r="I1297" s="2">
        <v>1333.1</v>
      </c>
      <c r="J1297">
        <v>582.35</v>
      </c>
      <c r="K1297">
        <v>651.75</v>
      </c>
      <c r="L1297">
        <v>99</v>
      </c>
    </row>
    <row r="1298" spans="1:12" x14ac:dyDescent="0.3">
      <c r="A1298" t="s">
        <v>483</v>
      </c>
      <c r="B1298">
        <v>2000</v>
      </c>
      <c r="C1298" t="s">
        <v>3091</v>
      </c>
      <c r="D1298" t="s">
        <v>1119</v>
      </c>
      <c r="E1298" t="s">
        <v>1148</v>
      </c>
      <c r="F1298">
        <v>8</v>
      </c>
      <c r="G1298">
        <f t="shared" si="20"/>
        <v>8</v>
      </c>
      <c r="I1298" s="2">
        <v>1362.6</v>
      </c>
      <c r="J1298">
        <v>611.85</v>
      </c>
      <c r="K1298">
        <v>651.75</v>
      </c>
      <c r="L1298">
        <v>99</v>
      </c>
    </row>
    <row r="1299" spans="1:12" x14ac:dyDescent="0.3">
      <c r="A1299" t="s">
        <v>484</v>
      </c>
      <c r="B1299">
        <v>500</v>
      </c>
      <c r="C1299" t="s">
        <v>3092</v>
      </c>
      <c r="D1299" t="s">
        <v>1119</v>
      </c>
      <c r="E1299" t="s">
        <v>1136</v>
      </c>
      <c r="F1299">
        <v>4</v>
      </c>
      <c r="G1299">
        <f t="shared" si="20"/>
        <v>4</v>
      </c>
      <c r="I1299">
        <v>661.85</v>
      </c>
      <c r="J1299">
        <v>227.1</v>
      </c>
      <c r="K1299">
        <v>335.75</v>
      </c>
      <c r="L1299">
        <v>99</v>
      </c>
    </row>
    <row r="1300" spans="1:12" x14ac:dyDescent="0.3">
      <c r="A1300" t="s">
        <v>140</v>
      </c>
      <c r="B1300" t="s">
        <v>576</v>
      </c>
      <c r="C1300" t="s">
        <v>3093</v>
      </c>
      <c r="D1300" t="s">
        <v>1119</v>
      </c>
      <c r="E1300" t="s">
        <v>1144</v>
      </c>
      <c r="F1300">
        <v>6</v>
      </c>
      <c r="G1300">
        <f t="shared" si="20"/>
        <v>6</v>
      </c>
      <c r="I1300" s="2">
        <v>1187.18</v>
      </c>
      <c r="J1300">
        <v>473.1</v>
      </c>
      <c r="K1300">
        <v>580.08000000000004</v>
      </c>
      <c r="L1300">
        <v>134</v>
      </c>
    </row>
    <row r="1301" spans="1:12" x14ac:dyDescent="0.3">
      <c r="A1301" t="s">
        <v>143</v>
      </c>
      <c r="B1301">
        <v>1000</v>
      </c>
      <c r="C1301" t="s">
        <v>3094</v>
      </c>
      <c r="D1301" t="s">
        <v>1119</v>
      </c>
      <c r="E1301" t="s">
        <v>1148</v>
      </c>
      <c r="F1301">
        <v>8</v>
      </c>
      <c r="G1301">
        <f t="shared" si="20"/>
        <v>8</v>
      </c>
      <c r="I1301" s="2">
        <v>2898.48</v>
      </c>
      <c r="J1301" s="2">
        <v>2006.4</v>
      </c>
      <c r="K1301">
        <v>758.08</v>
      </c>
      <c r="L1301">
        <v>134</v>
      </c>
    </row>
    <row r="1302" spans="1:12" x14ac:dyDescent="0.3">
      <c r="A1302" t="s">
        <v>144</v>
      </c>
      <c r="B1302">
        <v>2000</v>
      </c>
      <c r="C1302" t="s">
        <v>3095</v>
      </c>
      <c r="D1302" t="s">
        <v>1119</v>
      </c>
      <c r="E1302" t="s">
        <v>1130</v>
      </c>
      <c r="F1302">
        <v>10</v>
      </c>
      <c r="G1302">
        <f t="shared" si="20"/>
        <v>10</v>
      </c>
      <c r="I1302" s="2">
        <v>3130.48</v>
      </c>
      <c r="J1302" s="2">
        <v>2060.4</v>
      </c>
      <c r="K1302">
        <v>936.08</v>
      </c>
      <c r="L1302">
        <v>134</v>
      </c>
    </row>
    <row r="1303" spans="1:12" x14ac:dyDescent="0.3">
      <c r="A1303" t="s">
        <v>146</v>
      </c>
      <c r="B1303" t="s">
        <v>576</v>
      </c>
      <c r="C1303" t="s">
        <v>3096</v>
      </c>
      <c r="D1303" t="s">
        <v>1119</v>
      </c>
      <c r="E1303" t="s">
        <v>1144</v>
      </c>
      <c r="F1303">
        <v>6</v>
      </c>
      <c r="G1303">
        <f t="shared" si="20"/>
        <v>6</v>
      </c>
      <c r="I1303" s="2">
        <v>1187.18</v>
      </c>
      <c r="J1303">
        <v>473.1</v>
      </c>
      <c r="K1303">
        <v>580.08000000000004</v>
      </c>
      <c r="L1303">
        <v>134</v>
      </c>
    </row>
    <row r="1304" spans="1:12" x14ac:dyDescent="0.3">
      <c r="A1304" t="s">
        <v>148</v>
      </c>
      <c r="B1304">
        <v>1000</v>
      </c>
      <c r="C1304" t="s">
        <v>3097</v>
      </c>
      <c r="D1304" t="s">
        <v>1119</v>
      </c>
      <c r="E1304" t="s">
        <v>1148</v>
      </c>
      <c r="F1304">
        <v>8</v>
      </c>
      <c r="G1304">
        <f t="shared" si="20"/>
        <v>8</v>
      </c>
      <c r="I1304" s="2">
        <v>2898.48</v>
      </c>
      <c r="J1304" s="2">
        <v>2006.4</v>
      </c>
      <c r="K1304">
        <v>758.08</v>
      </c>
      <c r="L1304">
        <v>134</v>
      </c>
    </row>
    <row r="1305" spans="1:12" x14ac:dyDescent="0.3">
      <c r="A1305" t="s">
        <v>149</v>
      </c>
      <c r="B1305">
        <v>2000</v>
      </c>
      <c r="C1305" t="s">
        <v>3098</v>
      </c>
      <c r="D1305" t="s">
        <v>1119</v>
      </c>
      <c r="E1305" t="s">
        <v>1130</v>
      </c>
      <c r="F1305">
        <v>10</v>
      </c>
      <c r="G1305">
        <f t="shared" si="20"/>
        <v>10</v>
      </c>
      <c r="I1305" s="2">
        <v>3130.48</v>
      </c>
      <c r="J1305" s="2">
        <v>2060.4</v>
      </c>
      <c r="K1305">
        <v>936.08</v>
      </c>
      <c r="L1305">
        <v>134</v>
      </c>
    </row>
    <row r="1306" spans="1:12" x14ac:dyDescent="0.3">
      <c r="A1306" t="s">
        <v>151</v>
      </c>
      <c r="B1306" t="s">
        <v>576</v>
      </c>
      <c r="C1306" t="s">
        <v>3099</v>
      </c>
      <c r="D1306" t="s">
        <v>1119</v>
      </c>
      <c r="E1306" t="s">
        <v>1144</v>
      </c>
      <c r="F1306">
        <v>6</v>
      </c>
      <c r="G1306">
        <f t="shared" si="20"/>
        <v>6</v>
      </c>
      <c r="I1306" s="2">
        <v>1187.18</v>
      </c>
      <c r="J1306">
        <v>473.1</v>
      </c>
      <c r="K1306">
        <v>580.08000000000004</v>
      </c>
      <c r="L1306">
        <v>134</v>
      </c>
    </row>
    <row r="1307" spans="1:12" x14ac:dyDescent="0.3">
      <c r="A1307" t="s">
        <v>153</v>
      </c>
      <c r="B1307">
        <v>1000</v>
      </c>
      <c r="C1307" t="s">
        <v>3100</v>
      </c>
      <c r="D1307" t="s">
        <v>1119</v>
      </c>
      <c r="E1307" t="s">
        <v>1148</v>
      </c>
      <c r="F1307">
        <v>8</v>
      </c>
      <c r="G1307">
        <f t="shared" si="20"/>
        <v>8</v>
      </c>
      <c r="I1307" s="2">
        <v>2898.48</v>
      </c>
      <c r="J1307" s="2">
        <v>2006.4</v>
      </c>
      <c r="K1307">
        <v>758.08</v>
      </c>
      <c r="L1307">
        <v>134</v>
      </c>
    </row>
    <row r="1308" spans="1:12" x14ac:dyDescent="0.3">
      <c r="A1308" t="s">
        <v>154</v>
      </c>
      <c r="B1308">
        <v>2000</v>
      </c>
      <c r="C1308" t="s">
        <v>3101</v>
      </c>
      <c r="D1308" t="s">
        <v>1119</v>
      </c>
      <c r="E1308" t="s">
        <v>1130</v>
      </c>
      <c r="F1308">
        <v>10</v>
      </c>
      <c r="G1308">
        <f t="shared" si="20"/>
        <v>10</v>
      </c>
      <c r="I1308" s="2">
        <v>3130.48</v>
      </c>
      <c r="J1308" s="2">
        <v>2060.4</v>
      </c>
      <c r="K1308">
        <v>936.08</v>
      </c>
      <c r="L1308">
        <v>134</v>
      </c>
    </row>
    <row r="1309" spans="1:12" x14ac:dyDescent="0.3">
      <c r="A1309" t="s">
        <v>155</v>
      </c>
      <c r="B1309" t="s">
        <v>576</v>
      </c>
      <c r="C1309" t="s">
        <v>3102</v>
      </c>
      <c r="D1309" t="s">
        <v>1119</v>
      </c>
      <c r="E1309" t="s">
        <v>1144</v>
      </c>
      <c r="F1309">
        <v>6</v>
      </c>
      <c r="G1309">
        <f t="shared" si="20"/>
        <v>6</v>
      </c>
      <c r="I1309" s="2">
        <v>1298.98</v>
      </c>
      <c r="J1309">
        <v>584.9</v>
      </c>
      <c r="K1309">
        <v>580.08000000000004</v>
      </c>
      <c r="L1309">
        <v>134</v>
      </c>
    </row>
    <row r="1310" spans="1:12" x14ac:dyDescent="0.3">
      <c r="A1310" t="s">
        <v>158</v>
      </c>
      <c r="B1310" t="s">
        <v>577</v>
      </c>
      <c r="C1310" t="s">
        <v>3103</v>
      </c>
      <c r="D1310" t="s">
        <v>1119</v>
      </c>
      <c r="E1310" t="s">
        <v>1148</v>
      </c>
      <c r="F1310">
        <v>8</v>
      </c>
      <c r="G1310">
        <f t="shared" si="20"/>
        <v>8</v>
      </c>
      <c r="I1310" s="2">
        <v>3063.93</v>
      </c>
      <c r="J1310" s="2">
        <v>2092.85</v>
      </c>
      <c r="K1310">
        <v>837.08</v>
      </c>
      <c r="L1310">
        <v>134</v>
      </c>
    </row>
    <row r="1311" spans="1:12" x14ac:dyDescent="0.3">
      <c r="A1311" t="s">
        <v>159</v>
      </c>
      <c r="B1311" t="s">
        <v>578</v>
      </c>
      <c r="C1311" t="s">
        <v>3104</v>
      </c>
      <c r="D1311" t="s">
        <v>1119</v>
      </c>
      <c r="E1311" t="s">
        <v>1130</v>
      </c>
      <c r="F1311">
        <v>10</v>
      </c>
      <c r="G1311">
        <f t="shared" si="20"/>
        <v>10</v>
      </c>
      <c r="I1311" s="2">
        <v>3241.93</v>
      </c>
      <c r="J1311" s="2">
        <v>2092.85</v>
      </c>
      <c r="K1311" s="2">
        <v>1015.08</v>
      </c>
      <c r="L1311">
        <v>134</v>
      </c>
    </row>
    <row r="1312" spans="1:12" x14ac:dyDescent="0.3">
      <c r="A1312" t="s">
        <v>160</v>
      </c>
      <c r="B1312" t="s">
        <v>576</v>
      </c>
      <c r="C1312" t="s">
        <v>3105</v>
      </c>
      <c r="D1312" t="s">
        <v>1119</v>
      </c>
      <c r="E1312" t="s">
        <v>1144</v>
      </c>
      <c r="F1312">
        <v>6</v>
      </c>
      <c r="G1312">
        <f t="shared" si="20"/>
        <v>6</v>
      </c>
      <c r="I1312" s="2">
        <v>1395.28</v>
      </c>
      <c r="J1312">
        <v>681.2</v>
      </c>
      <c r="K1312">
        <v>580.08000000000004</v>
      </c>
      <c r="L1312">
        <v>134</v>
      </c>
    </row>
    <row r="1313" spans="1:12" x14ac:dyDescent="0.3">
      <c r="A1313" t="s">
        <v>161</v>
      </c>
      <c r="B1313" t="s">
        <v>577</v>
      </c>
      <c r="C1313" t="s">
        <v>3106</v>
      </c>
      <c r="D1313" t="s">
        <v>1119</v>
      </c>
      <c r="E1313" t="s">
        <v>1148</v>
      </c>
      <c r="F1313">
        <v>8</v>
      </c>
      <c r="G1313">
        <f t="shared" si="20"/>
        <v>8</v>
      </c>
      <c r="I1313" s="2">
        <v>3139.23</v>
      </c>
      <c r="J1313" s="2">
        <v>2168.15</v>
      </c>
      <c r="K1313">
        <v>837.08</v>
      </c>
      <c r="L1313">
        <v>134</v>
      </c>
    </row>
    <row r="1314" spans="1:12" x14ac:dyDescent="0.3">
      <c r="A1314" t="s">
        <v>162</v>
      </c>
      <c r="B1314" t="s">
        <v>578</v>
      </c>
      <c r="C1314" t="s">
        <v>3107</v>
      </c>
      <c r="D1314" t="s">
        <v>1119</v>
      </c>
      <c r="E1314" t="s">
        <v>1130</v>
      </c>
      <c r="F1314">
        <v>10</v>
      </c>
      <c r="G1314">
        <f t="shared" si="20"/>
        <v>10</v>
      </c>
      <c r="I1314" s="2">
        <v>3317.23</v>
      </c>
      <c r="J1314" s="2">
        <v>2168.15</v>
      </c>
      <c r="K1314" s="2">
        <v>1015.08</v>
      </c>
      <c r="L1314">
        <v>134</v>
      </c>
    </row>
    <row r="1315" spans="1:12" x14ac:dyDescent="0.3">
      <c r="A1315" t="s">
        <v>163</v>
      </c>
      <c r="B1315" t="s">
        <v>576</v>
      </c>
      <c r="C1315" t="s">
        <v>3108</v>
      </c>
      <c r="D1315" t="s">
        <v>1119</v>
      </c>
      <c r="E1315" t="s">
        <v>1144</v>
      </c>
      <c r="F1315">
        <v>6</v>
      </c>
      <c r="G1315">
        <f t="shared" si="20"/>
        <v>6</v>
      </c>
      <c r="I1315" s="2">
        <v>1298.98</v>
      </c>
      <c r="J1315">
        <v>584.9</v>
      </c>
      <c r="K1315">
        <v>580.08000000000004</v>
      </c>
      <c r="L1315">
        <v>134</v>
      </c>
    </row>
    <row r="1316" spans="1:12" x14ac:dyDescent="0.3">
      <c r="A1316" t="s">
        <v>165</v>
      </c>
      <c r="B1316" t="s">
        <v>577</v>
      </c>
      <c r="C1316" t="s">
        <v>3109</v>
      </c>
      <c r="D1316" t="s">
        <v>1119</v>
      </c>
      <c r="E1316" t="s">
        <v>1148</v>
      </c>
      <c r="F1316">
        <v>8</v>
      </c>
      <c r="G1316">
        <f t="shared" si="20"/>
        <v>8</v>
      </c>
      <c r="I1316" s="2">
        <v>3063.93</v>
      </c>
      <c r="J1316" s="2">
        <v>2092.85</v>
      </c>
      <c r="K1316">
        <v>837.08</v>
      </c>
      <c r="L1316">
        <v>134</v>
      </c>
    </row>
    <row r="1317" spans="1:12" x14ac:dyDescent="0.3">
      <c r="A1317" t="s">
        <v>166</v>
      </c>
      <c r="B1317" t="s">
        <v>578</v>
      </c>
      <c r="C1317" t="s">
        <v>3110</v>
      </c>
      <c r="D1317" t="s">
        <v>1119</v>
      </c>
      <c r="E1317" t="s">
        <v>1130</v>
      </c>
      <c r="F1317">
        <v>10</v>
      </c>
      <c r="G1317">
        <f t="shared" si="20"/>
        <v>10</v>
      </c>
      <c r="I1317" s="2">
        <v>3241.93</v>
      </c>
      <c r="J1317" s="2">
        <v>2092.85</v>
      </c>
      <c r="K1317" s="2">
        <v>1015.08</v>
      </c>
      <c r="L1317">
        <v>134</v>
      </c>
    </row>
    <row r="1318" spans="1:12" x14ac:dyDescent="0.3">
      <c r="A1318" t="s">
        <v>167</v>
      </c>
      <c r="B1318" t="s">
        <v>576</v>
      </c>
      <c r="C1318" t="s">
        <v>3111</v>
      </c>
      <c r="D1318" t="s">
        <v>1119</v>
      </c>
      <c r="E1318" t="s">
        <v>1144</v>
      </c>
      <c r="F1318">
        <v>6</v>
      </c>
      <c r="G1318">
        <f t="shared" si="20"/>
        <v>6</v>
      </c>
      <c r="I1318" s="2">
        <v>1395.28</v>
      </c>
      <c r="J1318">
        <v>681.2</v>
      </c>
      <c r="K1318">
        <v>580.08000000000004</v>
      </c>
      <c r="L1318">
        <v>134</v>
      </c>
    </row>
    <row r="1319" spans="1:12" x14ac:dyDescent="0.3">
      <c r="A1319" t="s">
        <v>168</v>
      </c>
      <c r="B1319" t="s">
        <v>577</v>
      </c>
      <c r="C1319" t="s">
        <v>3112</v>
      </c>
      <c r="D1319" t="s">
        <v>1119</v>
      </c>
      <c r="E1319" t="s">
        <v>1148</v>
      </c>
      <c r="F1319">
        <v>8</v>
      </c>
      <c r="G1319">
        <f t="shared" si="20"/>
        <v>8</v>
      </c>
      <c r="I1319" s="2">
        <v>3026.23</v>
      </c>
      <c r="J1319" s="2">
        <v>2055.15</v>
      </c>
      <c r="K1319">
        <v>837.08</v>
      </c>
      <c r="L1319">
        <v>134</v>
      </c>
    </row>
    <row r="1320" spans="1:12" x14ac:dyDescent="0.3">
      <c r="A1320" t="s">
        <v>169</v>
      </c>
      <c r="B1320" t="s">
        <v>578</v>
      </c>
      <c r="C1320" t="s">
        <v>3113</v>
      </c>
      <c r="D1320" t="s">
        <v>1119</v>
      </c>
      <c r="E1320" t="s">
        <v>1130</v>
      </c>
      <c r="F1320">
        <v>10</v>
      </c>
      <c r="G1320">
        <f t="shared" si="20"/>
        <v>10</v>
      </c>
      <c r="I1320" s="2">
        <v>3214.53</v>
      </c>
      <c r="J1320" s="2">
        <v>2065.4499999999998</v>
      </c>
      <c r="K1320" s="2">
        <v>1015.08</v>
      </c>
      <c r="L1320">
        <v>134</v>
      </c>
    </row>
    <row r="1321" spans="1:12" x14ac:dyDescent="0.3">
      <c r="A1321" t="s">
        <v>170</v>
      </c>
      <c r="B1321" t="s">
        <v>576</v>
      </c>
      <c r="C1321" t="s">
        <v>3114</v>
      </c>
      <c r="D1321" t="s">
        <v>1119</v>
      </c>
      <c r="E1321" t="s">
        <v>1144</v>
      </c>
      <c r="F1321">
        <v>6</v>
      </c>
      <c r="G1321">
        <f t="shared" si="20"/>
        <v>6</v>
      </c>
      <c r="I1321" s="2">
        <v>1298.98</v>
      </c>
      <c r="J1321">
        <v>584.9</v>
      </c>
      <c r="K1321">
        <v>580.08000000000004</v>
      </c>
      <c r="L1321">
        <v>134</v>
      </c>
    </row>
    <row r="1322" spans="1:12" x14ac:dyDescent="0.3">
      <c r="A1322" t="s">
        <v>173</v>
      </c>
      <c r="B1322" t="s">
        <v>577</v>
      </c>
      <c r="C1322" t="s">
        <v>3115</v>
      </c>
      <c r="D1322" t="s">
        <v>1119</v>
      </c>
      <c r="E1322" t="s">
        <v>1148</v>
      </c>
      <c r="F1322">
        <v>8</v>
      </c>
      <c r="G1322">
        <f t="shared" si="20"/>
        <v>8</v>
      </c>
      <c r="I1322" s="2">
        <v>3063.93</v>
      </c>
      <c r="J1322" s="2">
        <v>2092.85</v>
      </c>
      <c r="K1322">
        <v>837.08</v>
      </c>
      <c r="L1322">
        <v>134</v>
      </c>
    </row>
    <row r="1323" spans="1:12" x14ac:dyDescent="0.3">
      <c r="A1323" t="s">
        <v>174</v>
      </c>
      <c r="B1323" t="s">
        <v>578</v>
      </c>
      <c r="C1323" t="s">
        <v>3116</v>
      </c>
      <c r="D1323" t="s">
        <v>1119</v>
      </c>
      <c r="E1323" t="s">
        <v>1130</v>
      </c>
      <c r="F1323">
        <v>10</v>
      </c>
      <c r="G1323">
        <f t="shared" si="20"/>
        <v>10</v>
      </c>
      <c r="I1323" s="2">
        <v>3241.93</v>
      </c>
      <c r="J1323" s="2">
        <v>2092.85</v>
      </c>
      <c r="K1323" s="2">
        <v>1015.08</v>
      </c>
      <c r="L1323">
        <v>134</v>
      </c>
    </row>
    <row r="1324" spans="1:12" x14ac:dyDescent="0.3">
      <c r="A1324" t="s">
        <v>175</v>
      </c>
      <c r="B1324" t="s">
        <v>576</v>
      </c>
      <c r="C1324" t="s">
        <v>3117</v>
      </c>
      <c r="D1324" t="s">
        <v>1119</v>
      </c>
      <c r="E1324" t="s">
        <v>1144</v>
      </c>
      <c r="F1324">
        <v>6</v>
      </c>
      <c r="G1324">
        <f t="shared" si="20"/>
        <v>6</v>
      </c>
      <c r="I1324" s="2">
        <v>1298.98</v>
      </c>
      <c r="J1324">
        <v>584.9</v>
      </c>
      <c r="K1324">
        <v>580.08000000000004</v>
      </c>
      <c r="L1324">
        <v>134</v>
      </c>
    </row>
    <row r="1325" spans="1:12" x14ac:dyDescent="0.3">
      <c r="A1325" t="s">
        <v>177</v>
      </c>
      <c r="B1325" t="s">
        <v>577</v>
      </c>
      <c r="C1325" t="s">
        <v>3118</v>
      </c>
      <c r="D1325" t="s">
        <v>1119</v>
      </c>
      <c r="E1325" t="s">
        <v>1148</v>
      </c>
      <c r="F1325">
        <v>8</v>
      </c>
      <c r="G1325">
        <f t="shared" si="20"/>
        <v>8</v>
      </c>
      <c r="I1325" s="2">
        <v>3063.93</v>
      </c>
      <c r="J1325" s="2">
        <v>2092.85</v>
      </c>
      <c r="K1325">
        <v>837.08</v>
      </c>
      <c r="L1325">
        <v>134</v>
      </c>
    </row>
    <row r="1326" spans="1:12" x14ac:dyDescent="0.3">
      <c r="A1326" t="s">
        <v>178</v>
      </c>
      <c r="B1326" t="s">
        <v>578</v>
      </c>
      <c r="C1326" t="s">
        <v>3119</v>
      </c>
      <c r="D1326" t="s">
        <v>1119</v>
      </c>
      <c r="E1326" t="s">
        <v>1130</v>
      </c>
      <c r="F1326">
        <v>10</v>
      </c>
      <c r="G1326">
        <f t="shared" si="20"/>
        <v>10</v>
      </c>
      <c r="I1326" s="2">
        <v>3241.93</v>
      </c>
      <c r="J1326" s="2">
        <v>2092.85</v>
      </c>
      <c r="K1326" s="2">
        <v>1015.08</v>
      </c>
      <c r="L1326">
        <v>134</v>
      </c>
    </row>
    <row r="1327" spans="1:12" x14ac:dyDescent="0.3">
      <c r="A1327" t="s">
        <v>904</v>
      </c>
      <c r="B1327" t="s">
        <v>3120</v>
      </c>
      <c r="C1327" t="s">
        <v>3121</v>
      </c>
      <c r="D1327" t="s">
        <v>1581</v>
      </c>
      <c r="E1327" t="s">
        <v>1133</v>
      </c>
      <c r="F1327">
        <v>2</v>
      </c>
      <c r="G1327">
        <f t="shared" si="20"/>
        <v>2</v>
      </c>
      <c r="I1327">
        <v>411.03</v>
      </c>
      <c r="J1327">
        <v>72.7</v>
      </c>
      <c r="K1327">
        <v>204.33</v>
      </c>
      <c r="L1327">
        <v>134</v>
      </c>
    </row>
    <row r="1328" spans="1:12" x14ac:dyDescent="0.3">
      <c r="A1328" t="s">
        <v>905</v>
      </c>
      <c r="B1328" t="s">
        <v>576</v>
      </c>
      <c r="C1328" t="s">
        <v>3122</v>
      </c>
      <c r="D1328" t="s">
        <v>1581</v>
      </c>
      <c r="E1328" t="s">
        <v>1136</v>
      </c>
      <c r="F1328">
        <v>4</v>
      </c>
      <c r="G1328">
        <f t="shared" si="20"/>
        <v>4</v>
      </c>
      <c r="I1328">
        <v>926.36</v>
      </c>
      <c r="J1328">
        <v>383.7</v>
      </c>
      <c r="K1328">
        <v>408.66</v>
      </c>
      <c r="L1328">
        <v>134</v>
      </c>
    </row>
    <row r="1329" spans="1:12" x14ac:dyDescent="0.3">
      <c r="A1329" t="s">
        <v>906</v>
      </c>
      <c r="B1329" t="s">
        <v>577</v>
      </c>
      <c r="C1329" t="s">
        <v>3123</v>
      </c>
      <c r="D1329" t="s">
        <v>1581</v>
      </c>
      <c r="E1329" t="s">
        <v>1148</v>
      </c>
      <c r="F1329">
        <v>8</v>
      </c>
      <c r="G1329">
        <f t="shared" si="20"/>
        <v>8</v>
      </c>
      <c r="I1329" s="2">
        <v>2658.86</v>
      </c>
      <c r="J1329" s="2">
        <v>1681.2</v>
      </c>
      <c r="K1329">
        <v>843.66</v>
      </c>
      <c r="L1329">
        <v>134</v>
      </c>
    </row>
    <row r="1330" spans="1:12" x14ac:dyDescent="0.3">
      <c r="A1330" t="s">
        <v>907</v>
      </c>
      <c r="B1330" t="s">
        <v>578</v>
      </c>
      <c r="C1330" t="s">
        <v>3124</v>
      </c>
      <c r="D1330" t="s">
        <v>1581</v>
      </c>
      <c r="E1330" t="s">
        <v>1130</v>
      </c>
      <c r="F1330">
        <v>10</v>
      </c>
      <c r="G1330">
        <f t="shared" si="20"/>
        <v>10</v>
      </c>
      <c r="I1330" s="2">
        <v>3564.86</v>
      </c>
      <c r="J1330" s="2">
        <v>2409.1999999999998</v>
      </c>
      <c r="K1330" s="2">
        <v>1021.66</v>
      </c>
      <c r="L1330">
        <v>134</v>
      </c>
    </row>
    <row r="1331" spans="1:12" x14ac:dyDescent="0.3">
      <c r="A1331" t="s">
        <v>3146</v>
      </c>
      <c r="C1331" t="s">
        <v>3193</v>
      </c>
      <c r="D1331" t="s">
        <v>1119</v>
      </c>
      <c r="E1331" t="s">
        <v>1148</v>
      </c>
      <c r="F1331">
        <v>8</v>
      </c>
      <c r="G1331">
        <f t="shared" si="20"/>
        <v>8</v>
      </c>
      <c r="I1331" s="2">
        <v>1511.6</v>
      </c>
      <c r="J1331">
        <v>626.1</v>
      </c>
      <c r="K1331">
        <v>751.5</v>
      </c>
      <c r="L1331">
        <v>134</v>
      </c>
    </row>
    <row r="1332" spans="1:12" x14ac:dyDescent="0.3">
      <c r="A1332" t="s">
        <v>3148</v>
      </c>
      <c r="C1332" t="s">
        <v>3194</v>
      </c>
      <c r="D1332" t="s">
        <v>1119</v>
      </c>
      <c r="E1332" t="s">
        <v>1130</v>
      </c>
      <c r="F1332">
        <v>10</v>
      </c>
      <c r="G1332">
        <f t="shared" si="20"/>
        <v>10</v>
      </c>
      <c r="I1332" s="2">
        <v>3743.1</v>
      </c>
      <c r="J1332" s="2">
        <v>2679.6</v>
      </c>
      <c r="K1332">
        <v>929.5</v>
      </c>
      <c r="L1332">
        <v>134</v>
      </c>
    </row>
    <row r="1333" spans="1:12" x14ac:dyDescent="0.3">
      <c r="A1333" t="s">
        <v>3149</v>
      </c>
      <c r="C1333" t="s">
        <v>3195</v>
      </c>
      <c r="D1333" t="s">
        <v>1119</v>
      </c>
      <c r="E1333" t="s">
        <v>3196</v>
      </c>
      <c r="F1333">
        <v>12</v>
      </c>
      <c r="G1333">
        <f t="shared" si="20"/>
        <v>12</v>
      </c>
      <c r="I1333" s="2">
        <v>3921.1</v>
      </c>
      <c r="J1333" s="2">
        <v>2679.6</v>
      </c>
      <c r="K1333" s="2">
        <v>1107.5</v>
      </c>
      <c r="L1333">
        <v>134</v>
      </c>
    </row>
    <row r="1334" spans="1:12" x14ac:dyDescent="0.3">
      <c r="A1334" t="s">
        <v>3150</v>
      </c>
      <c r="C1334" t="s">
        <v>3197</v>
      </c>
      <c r="D1334" t="s">
        <v>1119</v>
      </c>
      <c r="E1334" t="s">
        <v>3196</v>
      </c>
      <c r="F1334">
        <v>12</v>
      </c>
      <c r="G1334">
        <f t="shared" si="20"/>
        <v>12</v>
      </c>
      <c r="I1334" s="2">
        <v>4036.9</v>
      </c>
      <c r="J1334" s="2">
        <v>2795.4</v>
      </c>
      <c r="K1334" s="2">
        <v>1107.5</v>
      </c>
      <c r="L1334">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35"/>
  <sheetViews>
    <sheetView workbookViewId="0">
      <selection activeCell="F2" sqref="F2"/>
    </sheetView>
  </sheetViews>
  <sheetFormatPr baseColWidth="10" defaultRowHeight="14.4" x14ac:dyDescent="0.3"/>
  <cols>
    <col min="11" max="11" width="19" bestFit="1" customWidth="1"/>
    <col min="12" max="12" width="19.88671875" bestFit="1" customWidth="1"/>
    <col min="13" max="13" width="18.88671875" bestFit="1" customWidth="1"/>
    <col min="14" max="14" width="24" bestFit="1" customWidth="1"/>
  </cols>
  <sheetData>
    <row r="1" spans="1:14" x14ac:dyDescent="0.3">
      <c r="A1" t="s">
        <v>1105</v>
      </c>
      <c r="B1" t="s">
        <v>1106</v>
      </c>
      <c r="C1" t="s">
        <v>1107</v>
      </c>
      <c r="D1" t="s">
        <v>1108</v>
      </c>
      <c r="E1" t="s">
        <v>1109</v>
      </c>
      <c r="F1" t="s">
        <v>3129</v>
      </c>
      <c r="G1" t="s">
        <v>3130</v>
      </c>
      <c r="H1" t="s">
        <v>1110</v>
      </c>
      <c r="I1" t="s">
        <v>1111</v>
      </c>
      <c r="J1" t="s">
        <v>1112</v>
      </c>
      <c r="K1" t="s">
        <v>1113</v>
      </c>
      <c r="L1" t="s">
        <v>1114</v>
      </c>
      <c r="M1" t="s">
        <v>1115</v>
      </c>
      <c r="N1" t="s">
        <v>1116</v>
      </c>
    </row>
    <row r="2" spans="1:14" x14ac:dyDescent="0.3">
      <c r="A2" t="s">
        <v>1117</v>
      </c>
      <c r="C2" t="s">
        <v>1118</v>
      </c>
      <c r="D2" t="s">
        <v>1119</v>
      </c>
      <c r="E2" t="s">
        <v>1120</v>
      </c>
      <c r="F2">
        <v>7</v>
      </c>
      <c r="G2">
        <f>(F2-INT(F2))*5/3+INT(F2)</f>
        <v>7</v>
      </c>
      <c r="H2" t="s">
        <v>1121</v>
      </c>
      <c r="K2" s="2">
        <v>2023.45</v>
      </c>
      <c r="L2" s="2">
        <v>1805.95</v>
      </c>
      <c r="M2">
        <v>118.5</v>
      </c>
      <c r="N2">
        <v>99</v>
      </c>
    </row>
    <row r="3" spans="1:14" x14ac:dyDescent="0.3">
      <c r="A3" t="s">
        <v>1122</v>
      </c>
      <c r="C3" t="s">
        <v>1123</v>
      </c>
      <c r="D3" t="s">
        <v>1119</v>
      </c>
      <c r="E3" t="s">
        <v>1120</v>
      </c>
      <c r="F3">
        <v>7</v>
      </c>
      <c r="G3">
        <f t="shared" ref="G3:G66" si="0">(F3-INT(F3))*5/3+INT(F3)</f>
        <v>7</v>
      </c>
      <c r="H3" t="s">
        <v>1121</v>
      </c>
      <c r="K3" s="2">
        <v>1377.95</v>
      </c>
      <c r="L3">
        <v>785.45</v>
      </c>
      <c r="M3">
        <v>592.5</v>
      </c>
    </row>
    <row r="4" spans="1:14" x14ac:dyDescent="0.3">
      <c r="A4">
        <v>1913</v>
      </c>
      <c r="B4" t="s">
        <v>1124</v>
      </c>
      <c r="C4" t="s">
        <v>1125</v>
      </c>
      <c r="D4" t="s">
        <v>1126</v>
      </c>
      <c r="E4" t="s">
        <v>1127</v>
      </c>
      <c r="F4">
        <v>2.2999999999999998</v>
      </c>
      <c r="G4">
        <f t="shared" si="0"/>
        <v>2.4999999999999996</v>
      </c>
      <c r="H4" t="s">
        <v>1121</v>
      </c>
      <c r="K4">
        <v>558.5</v>
      </c>
      <c r="L4">
        <v>302</v>
      </c>
      <c r="M4">
        <v>197.5</v>
      </c>
      <c r="N4">
        <v>59</v>
      </c>
    </row>
    <row r="5" spans="1:14" x14ac:dyDescent="0.3">
      <c r="A5">
        <v>1914</v>
      </c>
      <c r="B5" t="s">
        <v>1128</v>
      </c>
      <c r="C5" t="s">
        <v>1129</v>
      </c>
      <c r="D5" t="s">
        <v>1126</v>
      </c>
      <c r="E5" t="s">
        <v>1130</v>
      </c>
      <c r="F5">
        <v>10</v>
      </c>
      <c r="G5">
        <f t="shared" si="0"/>
        <v>10</v>
      </c>
      <c r="H5" t="s">
        <v>1121</v>
      </c>
      <c r="I5">
        <v>53.94</v>
      </c>
      <c r="K5" s="2">
        <v>1160</v>
      </c>
      <c r="L5">
        <v>500</v>
      </c>
      <c r="M5">
        <v>660</v>
      </c>
    </row>
    <row r="6" spans="1:14" x14ac:dyDescent="0.3">
      <c r="A6" t="s">
        <v>1131</v>
      </c>
      <c r="C6" t="s">
        <v>1132</v>
      </c>
      <c r="D6" t="s">
        <v>1119</v>
      </c>
      <c r="E6" t="s">
        <v>1133</v>
      </c>
      <c r="F6">
        <v>2</v>
      </c>
      <c r="G6">
        <f t="shared" si="0"/>
        <v>2</v>
      </c>
      <c r="H6" t="s">
        <v>1121</v>
      </c>
      <c r="K6">
        <v>401.25</v>
      </c>
      <c r="L6">
        <v>243.25</v>
      </c>
      <c r="M6">
        <v>158</v>
      </c>
    </row>
    <row r="7" spans="1:14" x14ac:dyDescent="0.3">
      <c r="A7" t="s">
        <v>610</v>
      </c>
      <c r="C7" t="s">
        <v>1134</v>
      </c>
      <c r="D7" t="s">
        <v>1119</v>
      </c>
      <c r="E7" t="s">
        <v>1133</v>
      </c>
      <c r="F7">
        <v>2</v>
      </c>
      <c r="G7">
        <f t="shared" si="0"/>
        <v>2</v>
      </c>
      <c r="H7" t="s">
        <v>1121</v>
      </c>
      <c r="K7">
        <v>453.75</v>
      </c>
      <c r="L7">
        <v>196.75</v>
      </c>
      <c r="M7">
        <v>158</v>
      </c>
      <c r="N7">
        <v>99</v>
      </c>
    </row>
    <row r="8" spans="1:14" x14ac:dyDescent="0.3">
      <c r="A8" t="s">
        <v>611</v>
      </c>
      <c r="C8" t="s">
        <v>1135</v>
      </c>
      <c r="D8" t="s">
        <v>1119</v>
      </c>
      <c r="E8" t="s">
        <v>1144</v>
      </c>
      <c r="F8">
        <v>6</v>
      </c>
      <c r="G8">
        <f t="shared" si="0"/>
        <v>6</v>
      </c>
      <c r="H8" t="s">
        <v>1121</v>
      </c>
      <c r="K8" s="2">
        <v>1355.43</v>
      </c>
      <c r="L8">
        <v>716.6</v>
      </c>
      <c r="M8">
        <v>539.83000000000004</v>
      </c>
      <c r="N8">
        <v>99</v>
      </c>
    </row>
    <row r="9" spans="1:14" x14ac:dyDescent="0.3">
      <c r="A9" t="s">
        <v>1137</v>
      </c>
      <c r="C9" t="s">
        <v>1138</v>
      </c>
      <c r="D9" t="s">
        <v>1119</v>
      </c>
      <c r="E9" t="s">
        <v>1136</v>
      </c>
      <c r="F9">
        <v>4</v>
      </c>
      <c r="G9">
        <f t="shared" si="0"/>
        <v>4</v>
      </c>
      <c r="H9" t="s">
        <v>1121</v>
      </c>
      <c r="K9">
        <v>958.75</v>
      </c>
      <c r="L9">
        <v>385.75</v>
      </c>
      <c r="M9">
        <v>474</v>
      </c>
      <c r="N9">
        <v>99</v>
      </c>
    </row>
    <row r="10" spans="1:14" x14ac:dyDescent="0.3">
      <c r="A10">
        <v>2007</v>
      </c>
      <c r="B10">
        <v>2007</v>
      </c>
      <c r="C10" t="s">
        <v>1139</v>
      </c>
      <c r="D10" t="s">
        <v>1126</v>
      </c>
      <c r="E10" t="s">
        <v>1140</v>
      </c>
      <c r="F10">
        <v>0.3</v>
      </c>
      <c r="G10">
        <f t="shared" si="0"/>
        <v>0.5</v>
      </c>
      <c r="H10" t="s">
        <v>1121</v>
      </c>
      <c r="K10">
        <v>98.5</v>
      </c>
      <c r="M10">
        <v>39.5</v>
      </c>
      <c r="N10">
        <v>59</v>
      </c>
    </row>
    <row r="11" spans="1:14" x14ac:dyDescent="0.3">
      <c r="A11">
        <v>2021</v>
      </c>
      <c r="B11">
        <v>2021</v>
      </c>
      <c r="C11" t="s">
        <v>1141</v>
      </c>
      <c r="D11" t="s">
        <v>1126</v>
      </c>
      <c r="E11" t="s">
        <v>1140</v>
      </c>
      <c r="F11">
        <v>0.3</v>
      </c>
      <c r="G11">
        <f t="shared" si="0"/>
        <v>0.5</v>
      </c>
      <c r="H11" t="s">
        <v>1121</v>
      </c>
      <c r="K11">
        <v>419</v>
      </c>
      <c r="L11">
        <v>386</v>
      </c>
      <c r="M11">
        <v>33</v>
      </c>
    </row>
    <row r="12" spans="1:14" x14ac:dyDescent="0.3">
      <c r="A12">
        <v>2023</v>
      </c>
      <c r="B12">
        <v>2023</v>
      </c>
      <c r="C12" t="s">
        <v>1142</v>
      </c>
      <c r="D12" t="s">
        <v>1126</v>
      </c>
      <c r="E12" t="s">
        <v>1140</v>
      </c>
      <c r="F12">
        <v>0.3</v>
      </c>
      <c r="G12">
        <f t="shared" si="0"/>
        <v>0.5</v>
      </c>
      <c r="H12" t="s">
        <v>1121</v>
      </c>
      <c r="K12">
        <v>78.5</v>
      </c>
      <c r="L12">
        <v>12.5</v>
      </c>
      <c r="M12">
        <v>66</v>
      </c>
    </row>
    <row r="13" spans="1:14" x14ac:dyDescent="0.3">
      <c r="A13">
        <v>2026</v>
      </c>
      <c r="B13">
        <v>2026</v>
      </c>
      <c r="C13" t="s">
        <v>1143</v>
      </c>
      <c r="D13" t="s">
        <v>1126</v>
      </c>
      <c r="E13" t="s">
        <v>1144</v>
      </c>
      <c r="F13">
        <v>6</v>
      </c>
      <c r="G13">
        <f t="shared" si="0"/>
        <v>6</v>
      </c>
      <c r="H13" t="s">
        <v>1121</v>
      </c>
      <c r="K13" s="2">
        <v>1105</v>
      </c>
      <c r="L13">
        <v>709</v>
      </c>
      <c r="M13">
        <v>396</v>
      </c>
    </row>
    <row r="14" spans="1:14" x14ac:dyDescent="0.3">
      <c r="A14">
        <v>2029</v>
      </c>
      <c r="B14">
        <v>2029</v>
      </c>
      <c r="C14" t="s">
        <v>1145</v>
      </c>
      <c r="D14" t="s">
        <v>1126</v>
      </c>
      <c r="E14" t="s">
        <v>1140</v>
      </c>
      <c r="F14">
        <v>0.3</v>
      </c>
      <c r="G14">
        <f t="shared" si="0"/>
        <v>0.5</v>
      </c>
      <c r="H14" t="s">
        <v>1121</v>
      </c>
      <c r="I14">
        <v>53.94</v>
      </c>
      <c r="K14">
        <v>73.86</v>
      </c>
      <c r="L14">
        <v>73.86</v>
      </c>
    </row>
    <row r="15" spans="1:14" x14ac:dyDescent="0.3">
      <c r="A15">
        <v>2105</v>
      </c>
      <c r="B15" t="s">
        <v>1146</v>
      </c>
      <c r="C15" t="s">
        <v>1147</v>
      </c>
      <c r="D15" t="s">
        <v>1126</v>
      </c>
      <c r="E15" t="s">
        <v>1148</v>
      </c>
      <c r="F15">
        <v>8</v>
      </c>
      <c r="G15">
        <f t="shared" si="0"/>
        <v>8</v>
      </c>
      <c r="H15" t="s">
        <v>1121</v>
      </c>
      <c r="K15">
        <v>868</v>
      </c>
      <c r="L15">
        <v>241</v>
      </c>
      <c r="M15">
        <v>528</v>
      </c>
      <c r="N15">
        <v>99</v>
      </c>
    </row>
    <row r="16" spans="1:14" x14ac:dyDescent="0.3">
      <c r="A16">
        <v>2111</v>
      </c>
      <c r="B16">
        <v>2111</v>
      </c>
      <c r="C16" t="s">
        <v>1149</v>
      </c>
      <c r="D16" t="s">
        <v>1126</v>
      </c>
      <c r="E16" t="s">
        <v>1150</v>
      </c>
      <c r="F16">
        <v>1</v>
      </c>
      <c r="G16">
        <f t="shared" si="0"/>
        <v>1</v>
      </c>
      <c r="H16" t="s">
        <v>1121</v>
      </c>
      <c r="I16">
        <v>53.94</v>
      </c>
      <c r="K16">
        <v>346</v>
      </c>
      <c r="L16">
        <v>221</v>
      </c>
      <c r="M16">
        <v>66</v>
      </c>
      <c r="N16">
        <v>59</v>
      </c>
    </row>
    <row r="17" spans="1:14" x14ac:dyDescent="0.3">
      <c r="A17">
        <v>2115</v>
      </c>
      <c r="B17">
        <v>2115</v>
      </c>
      <c r="C17" t="s">
        <v>1151</v>
      </c>
      <c r="D17" t="s">
        <v>1126</v>
      </c>
      <c r="E17" t="s">
        <v>1152</v>
      </c>
      <c r="F17">
        <v>0.45</v>
      </c>
      <c r="G17">
        <f t="shared" si="0"/>
        <v>0.75</v>
      </c>
      <c r="H17" t="s">
        <v>1121</v>
      </c>
      <c r="K17">
        <v>123.6</v>
      </c>
      <c r="L17">
        <v>5.35</v>
      </c>
      <c r="M17">
        <v>59.25</v>
      </c>
      <c r="N17">
        <v>59</v>
      </c>
    </row>
    <row r="18" spans="1:14" x14ac:dyDescent="0.3">
      <c r="A18">
        <v>2118</v>
      </c>
      <c r="B18">
        <v>2118</v>
      </c>
      <c r="C18" t="s">
        <v>1153</v>
      </c>
      <c r="D18" t="s">
        <v>1126</v>
      </c>
      <c r="E18" t="s">
        <v>1154</v>
      </c>
      <c r="F18">
        <v>0.15</v>
      </c>
      <c r="G18">
        <f t="shared" si="0"/>
        <v>0.25</v>
      </c>
      <c r="H18" t="s">
        <v>1121</v>
      </c>
      <c r="K18">
        <v>97.5</v>
      </c>
      <c r="L18">
        <v>81</v>
      </c>
      <c r="M18">
        <v>16.5</v>
      </c>
    </row>
    <row r="19" spans="1:14" x14ac:dyDescent="0.3">
      <c r="A19">
        <v>2120</v>
      </c>
      <c r="B19">
        <v>2120</v>
      </c>
      <c r="C19" t="s">
        <v>1155</v>
      </c>
      <c r="D19" t="s">
        <v>1126</v>
      </c>
      <c r="E19" t="s">
        <v>1152</v>
      </c>
      <c r="F19">
        <v>0.45</v>
      </c>
      <c r="G19">
        <f t="shared" si="0"/>
        <v>0.75</v>
      </c>
      <c r="H19" t="s">
        <v>1121</v>
      </c>
      <c r="K19">
        <v>134</v>
      </c>
      <c r="L19">
        <v>15.5</v>
      </c>
      <c r="M19">
        <v>118.5</v>
      </c>
    </row>
    <row r="20" spans="1:14" x14ac:dyDescent="0.3">
      <c r="A20">
        <v>2123</v>
      </c>
      <c r="B20">
        <v>2123</v>
      </c>
      <c r="C20" t="s">
        <v>1156</v>
      </c>
      <c r="D20" t="s">
        <v>1126</v>
      </c>
      <c r="E20" t="s">
        <v>1152</v>
      </c>
      <c r="F20">
        <v>0.45</v>
      </c>
      <c r="G20">
        <f t="shared" si="0"/>
        <v>0.75</v>
      </c>
      <c r="H20" t="s">
        <v>1121</v>
      </c>
      <c r="K20">
        <v>177.5</v>
      </c>
      <c r="L20">
        <v>78.5</v>
      </c>
      <c r="M20">
        <v>99</v>
      </c>
    </row>
    <row r="21" spans="1:14" x14ac:dyDescent="0.3">
      <c r="A21">
        <v>2124</v>
      </c>
      <c r="B21">
        <v>2124</v>
      </c>
      <c r="C21" t="s">
        <v>1157</v>
      </c>
      <c r="D21" t="s">
        <v>1126</v>
      </c>
      <c r="E21" t="s">
        <v>1152</v>
      </c>
      <c r="F21">
        <v>0.45</v>
      </c>
      <c r="G21">
        <f t="shared" si="0"/>
        <v>0.75</v>
      </c>
      <c r="H21" t="s">
        <v>1121</v>
      </c>
      <c r="I21">
        <v>53.94</v>
      </c>
      <c r="K21">
        <v>138.25</v>
      </c>
      <c r="M21">
        <v>59.25</v>
      </c>
      <c r="N21">
        <v>79</v>
      </c>
    </row>
    <row r="22" spans="1:14" x14ac:dyDescent="0.3">
      <c r="A22">
        <v>2127</v>
      </c>
      <c r="B22">
        <v>2127</v>
      </c>
      <c r="C22" t="s">
        <v>1158</v>
      </c>
      <c r="D22" t="s">
        <v>1126</v>
      </c>
      <c r="E22" t="s">
        <v>1154</v>
      </c>
      <c r="F22">
        <v>0.15</v>
      </c>
      <c r="G22">
        <f t="shared" si="0"/>
        <v>0.25</v>
      </c>
      <c r="H22" t="s">
        <v>1121</v>
      </c>
      <c r="K22">
        <v>155.5</v>
      </c>
      <c r="L22">
        <v>122.5</v>
      </c>
      <c r="M22">
        <v>33</v>
      </c>
    </row>
    <row r="23" spans="1:14" x14ac:dyDescent="0.3">
      <c r="A23">
        <v>2135</v>
      </c>
      <c r="C23" t="s">
        <v>1159</v>
      </c>
      <c r="D23" t="s">
        <v>1126</v>
      </c>
      <c r="E23" t="s">
        <v>1140</v>
      </c>
      <c r="F23">
        <v>0.3</v>
      </c>
      <c r="G23">
        <f t="shared" si="0"/>
        <v>0.5</v>
      </c>
      <c r="H23" t="s">
        <v>1121</v>
      </c>
      <c r="K23">
        <v>164.83</v>
      </c>
      <c r="M23">
        <v>65.83</v>
      </c>
      <c r="N23">
        <v>99</v>
      </c>
    </row>
    <row r="24" spans="1:14" x14ac:dyDescent="0.3">
      <c r="A24">
        <v>2137</v>
      </c>
      <c r="B24">
        <v>2137</v>
      </c>
      <c r="C24" t="s">
        <v>1160</v>
      </c>
      <c r="D24" t="s">
        <v>1126</v>
      </c>
      <c r="E24" t="s">
        <v>1152</v>
      </c>
      <c r="F24">
        <v>0.45</v>
      </c>
      <c r="G24">
        <f t="shared" si="0"/>
        <v>0.75</v>
      </c>
      <c r="H24" t="s">
        <v>1121</v>
      </c>
      <c r="K24">
        <v>67</v>
      </c>
      <c r="L24">
        <v>17.5</v>
      </c>
      <c r="M24">
        <v>49.5</v>
      </c>
    </row>
    <row r="25" spans="1:14" x14ac:dyDescent="0.3">
      <c r="A25">
        <v>2146</v>
      </c>
      <c r="B25">
        <v>2146</v>
      </c>
      <c r="C25" t="s">
        <v>1161</v>
      </c>
      <c r="D25" t="s">
        <v>1126</v>
      </c>
      <c r="E25" t="s">
        <v>1162</v>
      </c>
      <c r="F25">
        <v>0.2</v>
      </c>
      <c r="G25">
        <f t="shared" si="0"/>
        <v>0.33333333333333331</v>
      </c>
      <c r="H25" t="s">
        <v>1121</v>
      </c>
      <c r="K25">
        <v>34.630000000000003</v>
      </c>
      <c r="L25">
        <v>8.3000000000000007</v>
      </c>
      <c r="M25">
        <v>26.33</v>
      </c>
    </row>
    <row r="26" spans="1:14" x14ac:dyDescent="0.3">
      <c r="A26">
        <v>2180</v>
      </c>
      <c r="B26">
        <v>2180</v>
      </c>
      <c r="C26" t="s">
        <v>1163</v>
      </c>
      <c r="D26" t="s">
        <v>1126</v>
      </c>
      <c r="E26" t="s">
        <v>1164</v>
      </c>
      <c r="F26">
        <v>3.3</v>
      </c>
      <c r="G26">
        <f t="shared" si="0"/>
        <v>3.4999999999999996</v>
      </c>
      <c r="H26" t="s">
        <v>1121</v>
      </c>
      <c r="K26" s="2">
        <v>1695</v>
      </c>
      <c r="L26" s="2">
        <v>1142</v>
      </c>
      <c r="M26">
        <v>553</v>
      </c>
    </row>
    <row r="27" spans="1:14" x14ac:dyDescent="0.3">
      <c r="A27">
        <v>2200</v>
      </c>
      <c r="B27">
        <v>2200</v>
      </c>
      <c r="C27" t="s">
        <v>1165</v>
      </c>
      <c r="D27" t="s">
        <v>1126</v>
      </c>
      <c r="E27" t="s">
        <v>1154</v>
      </c>
      <c r="F27">
        <v>0.15</v>
      </c>
      <c r="G27">
        <f t="shared" si="0"/>
        <v>0.25</v>
      </c>
      <c r="H27" t="s">
        <v>1121</v>
      </c>
      <c r="K27">
        <v>93</v>
      </c>
      <c r="L27">
        <v>76.5</v>
      </c>
      <c r="M27">
        <v>16.5</v>
      </c>
    </row>
    <row r="28" spans="1:14" x14ac:dyDescent="0.3">
      <c r="A28">
        <v>2206</v>
      </c>
      <c r="C28" t="s">
        <v>1166</v>
      </c>
      <c r="D28" t="s">
        <v>1126</v>
      </c>
      <c r="G28">
        <f t="shared" si="0"/>
        <v>0</v>
      </c>
      <c r="H28" t="s">
        <v>1121</v>
      </c>
      <c r="K28">
        <v>418.5</v>
      </c>
      <c r="L28">
        <v>241</v>
      </c>
      <c r="M28">
        <v>118.5</v>
      </c>
      <c r="N28">
        <v>59</v>
      </c>
    </row>
    <row r="29" spans="1:14" x14ac:dyDescent="0.3">
      <c r="A29" t="s">
        <v>1167</v>
      </c>
      <c r="B29" t="s">
        <v>1167</v>
      </c>
      <c r="C29" t="s">
        <v>1168</v>
      </c>
      <c r="D29" t="s">
        <v>1126</v>
      </c>
      <c r="E29" t="s">
        <v>1140</v>
      </c>
      <c r="F29">
        <v>0.3</v>
      </c>
      <c r="G29">
        <f t="shared" si="0"/>
        <v>0.5</v>
      </c>
      <c r="H29" t="s">
        <v>1121</v>
      </c>
      <c r="K29">
        <v>138</v>
      </c>
      <c r="M29">
        <v>79</v>
      </c>
      <c r="N29">
        <v>59</v>
      </c>
    </row>
    <row r="30" spans="1:14" x14ac:dyDescent="0.3">
      <c r="A30" t="s">
        <v>3163</v>
      </c>
      <c r="B30" t="s">
        <v>3163</v>
      </c>
      <c r="C30" t="s">
        <v>3164</v>
      </c>
      <c r="D30" t="s">
        <v>1126</v>
      </c>
      <c r="E30" t="s">
        <v>1224</v>
      </c>
      <c r="F30">
        <v>1.3</v>
      </c>
      <c r="G30">
        <f t="shared" si="0"/>
        <v>1.5</v>
      </c>
      <c r="H30" t="s">
        <v>1121</v>
      </c>
      <c r="K30">
        <v>274.2</v>
      </c>
      <c r="L30">
        <v>96.2</v>
      </c>
      <c r="M30">
        <v>99</v>
      </c>
      <c r="N30">
        <v>79</v>
      </c>
    </row>
    <row r="31" spans="1:14" x14ac:dyDescent="0.3">
      <c r="A31">
        <v>2215</v>
      </c>
      <c r="B31">
        <v>2215</v>
      </c>
      <c r="C31" t="s">
        <v>1169</v>
      </c>
      <c r="D31" t="s">
        <v>1126</v>
      </c>
      <c r="E31" t="s">
        <v>1140</v>
      </c>
      <c r="F31">
        <v>0.3</v>
      </c>
      <c r="G31">
        <f t="shared" si="0"/>
        <v>0.5</v>
      </c>
      <c r="H31" t="s">
        <v>1121</v>
      </c>
      <c r="K31">
        <v>33</v>
      </c>
      <c r="M31">
        <v>33</v>
      </c>
    </row>
    <row r="32" spans="1:14" x14ac:dyDescent="0.3">
      <c r="A32">
        <v>2216</v>
      </c>
      <c r="B32">
        <v>2216</v>
      </c>
      <c r="C32" t="s">
        <v>3198</v>
      </c>
      <c r="D32" t="s">
        <v>1126</v>
      </c>
      <c r="E32" t="s">
        <v>1150</v>
      </c>
      <c r="F32">
        <v>1</v>
      </c>
      <c r="G32">
        <f t="shared" si="0"/>
        <v>1</v>
      </c>
      <c r="H32" t="s">
        <v>1121</v>
      </c>
      <c r="K32">
        <v>180</v>
      </c>
      <c r="L32">
        <v>22</v>
      </c>
      <c r="M32">
        <v>158</v>
      </c>
    </row>
    <row r="33" spans="1:14" x14ac:dyDescent="0.3">
      <c r="A33">
        <v>2223</v>
      </c>
      <c r="B33">
        <v>2223</v>
      </c>
      <c r="C33" t="s">
        <v>1170</v>
      </c>
      <c r="D33" t="s">
        <v>1126</v>
      </c>
      <c r="E33" t="s">
        <v>1133</v>
      </c>
      <c r="F33">
        <v>2</v>
      </c>
      <c r="G33">
        <f t="shared" si="0"/>
        <v>2</v>
      </c>
      <c r="H33" t="s">
        <v>1121</v>
      </c>
      <c r="K33" s="2">
        <v>1742</v>
      </c>
      <c r="L33" s="2">
        <v>1485</v>
      </c>
      <c r="M33">
        <v>158</v>
      </c>
      <c r="N33">
        <v>99</v>
      </c>
    </row>
    <row r="34" spans="1:14" x14ac:dyDescent="0.3">
      <c r="A34">
        <v>2228</v>
      </c>
      <c r="B34">
        <v>2228</v>
      </c>
      <c r="C34" t="s">
        <v>3165</v>
      </c>
      <c r="D34" t="s">
        <v>1126</v>
      </c>
      <c r="E34" t="s">
        <v>1154</v>
      </c>
      <c r="F34">
        <v>0.15</v>
      </c>
      <c r="G34">
        <f t="shared" si="0"/>
        <v>0.25</v>
      </c>
      <c r="H34" t="s">
        <v>1121</v>
      </c>
      <c r="K34">
        <v>55.25</v>
      </c>
      <c r="L34">
        <v>19</v>
      </c>
      <c r="M34">
        <v>36.25</v>
      </c>
    </row>
    <row r="35" spans="1:14" x14ac:dyDescent="0.3">
      <c r="A35">
        <v>2233</v>
      </c>
      <c r="B35">
        <v>2233</v>
      </c>
      <c r="C35" t="s">
        <v>1171</v>
      </c>
      <c r="D35" t="s">
        <v>1126</v>
      </c>
      <c r="E35" t="s">
        <v>1140</v>
      </c>
      <c r="F35">
        <v>0.3</v>
      </c>
      <c r="G35">
        <f t="shared" si="0"/>
        <v>0.5</v>
      </c>
      <c r="H35" t="s">
        <v>1121</v>
      </c>
      <c r="K35">
        <v>196.5</v>
      </c>
      <c r="L35">
        <v>130.5</v>
      </c>
      <c r="M35">
        <v>66</v>
      </c>
    </row>
    <row r="36" spans="1:14" x14ac:dyDescent="0.3">
      <c r="A36">
        <v>2238</v>
      </c>
      <c r="B36">
        <v>2238</v>
      </c>
      <c r="C36" t="s">
        <v>1172</v>
      </c>
      <c r="D36" t="s">
        <v>1126</v>
      </c>
      <c r="E36" t="s">
        <v>1154</v>
      </c>
      <c r="F36">
        <v>0.15</v>
      </c>
      <c r="G36">
        <f t="shared" si="0"/>
        <v>0.25</v>
      </c>
      <c r="H36" t="s">
        <v>1121</v>
      </c>
      <c r="K36">
        <v>39.9</v>
      </c>
      <c r="L36">
        <v>3.65</v>
      </c>
      <c r="M36">
        <v>36.25</v>
      </c>
    </row>
    <row r="37" spans="1:14" x14ac:dyDescent="0.3">
      <c r="A37">
        <v>2241</v>
      </c>
      <c r="B37">
        <v>2241</v>
      </c>
      <c r="C37" t="s">
        <v>3199</v>
      </c>
      <c r="D37" t="s">
        <v>1126</v>
      </c>
      <c r="E37" t="s">
        <v>1152</v>
      </c>
      <c r="F37">
        <v>0.45</v>
      </c>
      <c r="G37">
        <f t="shared" si="0"/>
        <v>0.75</v>
      </c>
      <c r="H37" t="s">
        <v>1121</v>
      </c>
      <c r="K37">
        <v>74.150000000000006</v>
      </c>
      <c r="L37">
        <v>14.9</v>
      </c>
      <c r="M37">
        <v>59.25</v>
      </c>
    </row>
    <row r="38" spans="1:14" x14ac:dyDescent="0.3">
      <c r="A38">
        <v>2250</v>
      </c>
      <c r="C38" t="s">
        <v>1173</v>
      </c>
      <c r="D38" t="s">
        <v>1126</v>
      </c>
      <c r="E38" t="s">
        <v>1154</v>
      </c>
      <c r="F38">
        <v>0.15</v>
      </c>
      <c r="G38">
        <f t="shared" si="0"/>
        <v>0.25</v>
      </c>
      <c r="K38">
        <v>17.18</v>
      </c>
      <c r="L38">
        <v>0.68</v>
      </c>
      <c r="M38">
        <v>16.5</v>
      </c>
    </row>
    <row r="39" spans="1:14" x14ac:dyDescent="0.3">
      <c r="A39">
        <v>2280</v>
      </c>
      <c r="B39">
        <v>2280</v>
      </c>
      <c r="C39" t="s">
        <v>1174</v>
      </c>
      <c r="D39" t="s">
        <v>1126</v>
      </c>
      <c r="E39" t="s">
        <v>1140</v>
      </c>
      <c r="F39">
        <v>0.3</v>
      </c>
      <c r="G39">
        <f t="shared" si="0"/>
        <v>0.5</v>
      </c>
      <c r="H39" t="s">
        <v>1121</v>
      </c>
      <c r="K39">
        <v>39</v>
      </c>
      <c r="L39">
        <v>39</v>
      </c>
    </row>
    <row r="40" spans="1:14" x14ac:dyDescent="0.3">
      <c r="A40">
        <v>2515</v>
      </c>
      <c r="C40" t="s">
        <v>1175</v>
      </c>
      <c r="D40" t="s">
        <v>1126</v>
      </c>
      <c r="G40">
        <f t="shared" si="0"/>
        <v>0</v>
      </c>
    </row>
    <row r="41" spans="1:14" x14ac:dyDescent="0.3">
      <c r="A41">
        <v>2578</v>
      </c>
      <c r="B41">
        <v>2578</v>
      </c>
      <c r="C41" t="s">
        <v>1176</v>
      </c>
      <c r="D41" t="s">
        <v>1126</v>
      </c>
      <c r="E41" t="s">
        <v>1140</v>
      </c>
      <c r="F41">
        <v>0.3</v>
      </c>
      <c r="G41">
        <f t="shared" si="0"/>
        <v>0.5</v>
      </c>
      <c r="H41" t="s">
        <v>1121</v>
      </c>
      <c r="K41">
        <v>247</v>
      </c>
      <c r="L41">
        <v>247</v>
      </c>
    </row>
    <row r="42" spans="1:14" x14ac:dyDescent="0.3">
      <c r="A42">
        <v>2584</v>
      </c>
      <c r="B42">
        <v>2584</v>
      </c>
      <c r="C42" t="s">
        <v>1177</v>
      </c>
      <c r="D42" t="s">
        <v>1126</v>
      </c>
      <c r="E42" t="s">
        <v>1178</v>
      </c>
      <c r="F42">
        <v>5</v>
      </c>
      <c r="G42">
        <f t="shared" si="0"/>
        <v>5</v>
      </c>
      <c r="H42" t="s">
        <v>1121</v>
      </c>
      <c r="K42">
        <v>330</v>
      </c>
      <c r="M42">
        <v>330</v>
      </c>
    </row>
    <row r="43" spans="1:14" x14ac:dyDescent="0.3">
      <c r="A43">
        <v>2585</v>
      </c>
      <c r="B43">
        <v>2585</v>
      </c>
      <c r="C43" t="s">
        <v>1179</v>
      </c>
      <c r="D43" t="s">
        <v>1126</v>
      </c>
      <c r="E43" t="s">
        <v>1140</v>
      </c>
      <c r="F43">
        <v>0.3</v>
      </c>
      <c r="G43">
        <f t="shared" si="0"/>
        <v>0.5</v>
      </c>
      <c r="H43" t="s">
        <v>1121</v>
      </c>
      <c r="K43">
        <v>78.900000000000006</v>
      </c>
      <c r="L43">
        <v>12.9</v>
      </c>
      <c r="M43">
        <v>66</v>
      </c>
    </row>
    <row r="44" spans="1:14" x14ac:dyDescent="0.3">
      <c r="A44">
        <v>2592</v>
      </c>
      <c r="B44">
        <v>2592</v>
      </c>
      <c r="C44" t="s">
        <v>1180</v>
      </c>
      <c r="D44" t="s">
        <v>1126</v>
      </c>
      <c r="E44" t="s">
        <v>1140</v>
      </c>
      <c r="F44">
        <v>0.3</v>
      </c>
      <c r="G44">
        <f t="shared" si="0"/>
        <v>0.5</v>
      </c>
      <c r="H44" t="s">
        <v>1121</v>
      </c>
      <c r="K44">
        <v>170</v>
      </c>
      <c r="L44">
        <v>71</v>
      </c>
      <c r="M44">
        <v>99</v>
      </c>
    </row>
    <row r="45" spans="1:14" x14ac:dyDescent="0.3">
      <c r="A45">
        <v>2601</v>
      </c>
      <c r="C45" t="s">
        <v>1181</v>
      </c>
      <c r="D45" t="s">
        <v>1126</v>
      </c>
      <c r="G45">
        <f t="shared" si="0"/>
        <v>0</v>
      </c>
      <c r="H45" t="s">
        <v>1121</v>
      </c>
      <c r="K45">
        <v>66</v>
      </c>
      <c r="M45">
        <v>66</v>
      </c>
    </row>
    <row r="46" spans="1:14" x14ac:dyDescent="0.3">
      <c r="A46">
        <v>2614</v>
      </c>
      <c r="B46">
        <v>2614</v>
      </c>
      <c r="C46" t="s">
        <v>1182</v>
      </c>
      <c r="D46" t="s">
        <v>1126</v>
      </c>
      <c r="E46" t="s">
        <v>1154</v>
      </c>
      <c r="F46">
        <v>0.15</v>
      </c>
      <c r="G46">
        <f t="shared" si="0"/>
        <v>0.25</v>
      </c>
      <c r="H46" t="s">
        <v>1121</v>
      </c>
      <c r="K46">
        <v>82.5</v>
      </c>
      <c r="M46">
        <v>82.5</v>
      </c>
    </row>
    <row r="47" spans="1:14" x14ac:dyDescent="0.3">
      <c r="A47">
        <v>2655</v>
      </c>
      <c r="B47">
        <v>2655</v>
      </c>
      <c r="C47" t="s">
        <v>1183</v>
      </c>
      <c r="D47" t="s">
        <v>1126</v>
      </c>
      <c r="E47" t="s">
        <v>1140</v>
      </c>
      <c r="F47">
        <v>0.3</v>
      </c>
      <c r="G47">
        <f t="shared" si="0"/>
        <v>0.5</v>
      </c>
      <c r="H47" t="s">
        <v>1121</v>
      </c>
      <c r="K47">
        <v>105.4</v>
      </c>
      <c r="L47">
        <v>6.4</v>
      </c>
      <c r="M47">
        <v>99</v>
      </c>
    </row>
    <row r="48" spans="1:14" x14ac:dyDescent="0.3">
      <c r="A48">
        <v>2674</v>
      </c>
      <c r="C48" t="s">
        <v>1184</v>
      </c>
      <c r="D48" t="s">
        <v>1126</v>
      </c>
      <c r="E48" t="s">
        <v>1154</v>
      </c>
      <c r="F48">
        <v>0.15</v>
      </c>
      <c r="G48">
        <f t="shared" si="0"/>
        <v>0.25</v>
      </c>
      <c r="H48" t="s">
        <v>1121</v>
      </c>
      <c r="K48">
        <v>21.3</v>
      </c>
      <c r="L48">
        <v>4.8</v>
      </c>
      <c r="M48">
        <v>16.5</v>
      </c>
    </row>
    <row r="49" spans="1:14" x14ac:dyDescent="0.3">
      <c r="A49">
        <v>2677</v>
      </c>
      <c r="B49">
        <v>2677</v>
      </c>
      <c r="C49" t="s">
        <v>1185</v>
      </c>
      <c r="D49" t="s">
        <v>1126</v>
      </c>
      <c r="E49" t="s">
        <v>1140</v>
      </c>
      <c r="F49">
        <v>0.3</v>
      </c>
      <c r="G49">
        <f t="shared" si="0"/>
        <v>0.5</v>
      </c>
      <c r="H49" t="s">
        <v>1121</v>
      </c>
    </row>
    <row r="50" spans="1:14" x14ac:dyDescent="0.3">
      <c r="A50">
        <v>2680</v>
      </c>
      <c r="B50" t="s">
        <v>1186</v>
      </c>
      <c r="C50" t="s">
        <v>1187</v>
      </c>
      <c r="D50" t="s">
        <v>1126</v>
      </c>
      <c r="E50" t="s">
        <v>1152</v>
      </c>
      <c r="F50">
        <v>0.45</v>
      </c>
      <c r="G50">
        <f t="shared" si="0"/>
        <v>0.75</v>
      </c>
    </row>
    <row r="51" spans="1:14" x14ac:dyDescent="0.3">
      <c r="A51">
        <v>2713</v>
      </c>
      <c r="B51" t="s">
        <v>1188</v>
      </c>
      <c r="C51" t="s">
        <v>1189</v>
      </c>
      <c r="D51" t="s">
        <v>1126</v>
      </c>
      <c r="E51" t="s">
        <v>1150</v>
      </c>
      <c r="F51">
        <v>1</v>
      </c>
      <c r="G51">
        <f t="shared" si="0"/>
        <v>1</v>
      </c>
      <c r="H51" t="s">
        <v>1121</v>
      </c>
      <c r="K51">
        <v>86.32</v>
      </c>
      <c r="L51">
        <v>7.32</v>
      </c>
      <c r="M51">
        <v>79</v>
      </c>
    </row>
    <row r="52" spans="1:14" x14ac:dyDescent="0.3">
      <c r="A52">
        <v>2714</v>
      </c>
      <c r="C52" t="s">
        <v>1190</v>
      </c>
      <c r="D52" t="s">
        <v>1126</v>
      </c>
      <c r="E52" t="s">
        <v>1150</v>
      </c>
      <c r="F52">
        <v>1</v>
      </c>
      <c r="G52">
        <f t="shared" si="0"/>
        <v>1</v>
      </c>
      <c r="H52" t="s">
        <v>1121</v>
      </c>
      <c r="K52" s="2">
        <v>3547.4</v>
      </c>
      <c r="L52" s="2">
        <v>3369.4</v>
      </c>
      <c r="M52">
        <v>79</v>
      </c>
      <c r="N52">
        <v>99</v>
      </c>
    </row>
    <row r="53" spans="1:14" x14ac:dyDescent="0.3">
      <c r="A53" t="s">
        <v>1191</v>
      </c>
      <c r="B53" t="s">
        <v>1192</v>
      </c>
      <c r="C53" t="s">
        <v>1193</v>
      </c>
      <c r="D53" t="s">
        <v>1126</v>
      </c>
      <c r="E53" t="s">
        <v>1140</v>
      </c>
      <c r="F53">
        <v>0.3</v>
      </c>
      <c r="G53">
        <f t="shared" si="0"/>
        <v>0.5</v>
      </c>
      <c r="H53" t="s">
        <v>1121</v>
      </c>
    </row>
    <row r="54" spans="1:14" x14ac:dyDescent="0.3">
      <c r="A54" t="s">
        <v>1194</v>
      </c>
      <c r="B54" t="s">
        <v>1194</v>
      </c>
      <c r="C54" t="s">
        <v>1195</v>
      </c>
      <c r="D54" t="s">
        <v>1119</v>
      </c>
      <c r="G54">
        <f t="shared" si="0"/>
        <v>0</v>
      </c>
      <c r="K54">
        <v>136</v>
      </c>
      <c r="L54">
        <v>136</v>
      </c>
    </row>
    <row r="55" spans="1:14" x14ac:dyDescent="0.3">
      <c r="A55" t="s">
        <v>1196</v>
      </c>
      <c r="B55" t="s">
        <v>1196</v>
      </c>
      <c r="C55" t="s">
        <v>1197</v>
      </c>
      <c r="D55" t="s">
        <v>1119</v>
      </c>
      <c r="E55" t="s">
        <v>1140</v>
      </c>
      <c r="F55">
        <v>0.3</v>
      </c>
      <c r="G55">
        <f t="shared" si="0"/>
        <v>0.5</v>
      </c>
      <c r="K55">
        <v>626.5</v>
      </c>
      <c r="L55">
        <v>587</v>
      </c>
      <c r="M55">
        <v>39.5</v>
      </c>
    </row>
    <row r="56" spans="1:14" x14ac:dyDescent="0.3">
      <c r="A56" t="s">
        <v>1198</v>
      </c>
      <c r="B56" t="s">
        <v>1198</v>
      </c>
      <c r="C56" t="s">
        <v>1199</v>
      </c>
      <c r="D56" t="s">
        <v>1119</v>
      </c>
      <c r="G56">
        <f t="shared" si="0"/>
        <v>0</v>
      </c>
      <c r="K56">
        <v>87</v>
      </c>
      <c r="L56">
        <v>87</v>
      </c>
    </row>
    <row r="57" spans="1:14" x14ac:dyDescent="0.3">
      <c r="A57" t="s">
        <v>1200</v>
      </c>
      <c r="B57" t="s">
        <v>1200</v>
      </c>
      <c r="C57" t="s">
        <v>1201</v>
      </c>
      <c r="D57" t="s">
        <v>1119</v>
      </c>
      <c r="G57">
        <f t="shared" si="0"/>
        <v>0</v>
      </c>
      <c r="K57">
        <v>112</v>
      </c>
      <c r="L57">
        <v>112</v>
      </c>
    </row>
    <row r="58" spans="1:14" x14ac:dyDescent="0.3">
      <c r="A58" t="s">
        <v>1202</v>
      </c>
      <c r="B58" t="s">
        <v>1202</v>
      </c>
      <c r="C58" t="s">
        <v>1203</v>
      </c>
      <c r="D58" t="s">
        <v>1119</v>
      </c>
      <c r="E58" t="s">
        <v>1140</v>
      </c>
      <c r="F58">
        <v>0.3</v>
      </c>
      <c r="G58">
        <f t="shared" si="0"/>
        <v>0.5</v>
      </c>
      <c r="K58">
        <v>911.5</v>
      </c>
      <c r="L58">
        <v>872</v>
      </c>
      <c r="M58">
        <v>39.5</v>
      </c>
    </row>
    <row r="59" spans="1:14" x14ac:dyDescent="0.3">
      <c r="A59" t="s">
        <v>1204</v>
      </c>
      <c r="B59" t="s">
        <v>1205</v>
      </c>
      <c r="C59" t="s">
        <v>1206</v>
      </c>
      <c r="D59" t="s">
        <v>1207</v>
      </c>
      <c r="G59">
        <f t="shared" si="0"/>
        <v>0</v>
      </c>
    </row>
    <row r="60" spans="1:14" x14ac:dyDescent="0.3">
      <c r="A60" t="s">
        <v>1208</v>
      </c>
      <c r="C60" t="s">
        <v>1209</v>
      </c>
      <c r="D60" t="s">
        <v>1119</v>
      </c>
      <c r="E60" t="s">
        <v>1133</v>
      </c>
      <c r="F60">
        <v>2</v>
      </c>
      <c r="G60">
        <f t="shared" si="0"/>
        <v>2</v>
      </c>
      <c r="H60" t="s">
        <v>1121</v>
      </c>
      <c r="K60">
        <v>223.95</v>
      </c>
      <c r="L60">
        <v>65.95</v>
      </c>
      <c r="M60">
        <v>158</v>
      </c>
    </row>
    <row r="61" spans="1:14" x14ac:dyDescent="0.3">
      <c r="A61" t="s">
        <v>1210</v>
      </c>
      <c r="C61" t="s">
        <v>1211</v>
      </c>
      <c r="D61" t="s">
        <v>1119</v>
      </c>
      <c r="E61" t="s">
        <v>1164</v>
      </c>
      <c r="F61">
        <v>3.3</v>
      </c>
      <c r="G61">
        <f t="shared" si="0"/>
        <v>3.4999999999999996</v>
      </c>
      <c r="H61" t="s">
        <v>1121</v>
      </c>
      <c r="K61">
        <v>691.73</v>
      </c>
      <c r="L61">
        <v>349.4</v>
      </c>
      <c r="M61">
        <v>342.33</v>
      </c>
    </row>
    <row r="62" spans="1:14" x14ac:dyDescent="0.3">
      <c r="A62" t="s">
        <v>3141</v>
      </c>
      <c r="B62">
        <v>250</v>
      </c>
      <c r="C62" t="s">
        <v>3167</v>
      </c>
      <c r="D62" t="s">
        <v>1119</v>
      </c>
      <c r="E62" t="s">
        <v>1133</v>
      </c>
      <c r="F62">
        <v>2</v>
      </c>
      <c r="G62">
        <f t="shared" si="0"/>
        <v>2</v>
      </c>
      <c r="K62">
        <v>218</v>
      </c>
      <c r="L62">
        <v>60</v>
      </c>
      <c r="M62">
        <v>158</v>
      </c>
    </row>
    <row r="63" spans="1:14" x14ac:dyDescent="0.3">
      <c r="A63" t="s">
        <v>3142</v>
      </c>
      <c r="B63">
        <v>500</v>
      </c>
      <c r="C63" t="s">
        <v>3168</v>
      </c>
      <c r="D63" t="s">
        <v>1119</v>
      </c>
      <c r="E63" t="s">
        <v>1164</v>
      </c>
      <c r="F63">
        <v>3.3</v>
      </c>
      <c r="G63">
        <f t="shared" si="0"/>
        <v>3.4999999999999996</v>
      </c>
      <c r="K63">
        <v>760.6</v>
      </c>
      <c r="L63">
        <v>444.6</v>
      </c>
      <c r="M63">
        <v>316</v>
      </c>
    </row>
    <row r="64" spans="1:14" x14ac:dyDescent="0.3">
      <c r="A64" t="s">
        <v>3143</v>
      </c>
      <c r="B64">
        <v>1000</v>
      </c>
      <c r="C64" t="s">
        <v>3169</v>
      </c>
      <c r="D64" t="s">
        <v>1119</v>
      </c>
      <c r="E64" t="s">
        <v>1136</v>
      </c>
      <c r="F64">
        <v>4</v>
      </c>
      <c r="G64">
        <f t="shared" si="0"/>
        <v>4</v>
      </c>
      <c r="K64">
        <v>812.1</v>
      </c>
      <c r="L64">
        <v>456.6</v>
      </c>
      <c r="M64">
        <v>355.5</v>
      </c>
    </row>
    <row r="65" spans="1:14" x14ac:dyDescent="0.3">
      <c r="A65" t="s">
        <v>1212</v>
      </c>
      <c r="B65" t="s">
        <v>1212</v>
      </c>
      <c r="C65" t="s">
        <v>1213</v>
      </c>
      <c r="D65" t="s">
        <v>1126</v>
      </c>
      <c r="E65" t="s">
        <v>1150</v>
      </c>
      <c r="F65">
        <v>1</v>
      </c>
      <c r="G65">
        <f t="shared" si="0"/>
        <v>1</v>
      </c>
      <c r="H65" t="s">
        <v>1121</v>
      </c>
      <c r="K65">
        <v>132</v>
      </c>
      <c r="M65">
        <v>132</v>
      </c>
    </row>
    <row r="66" spans="1:14" x14ac:dyDescent="0.3">
      <c r="A66" t="s">
        <v>1214</v>
      </c>
      <c r="C66" t="s">
        <v>1215</v>
      </c>
      <c r="D66" t="s">
        <v>1119</v>
      </c>
      <c r="G66">
        <f t="shared" si="0"/>
        <v>0</v>
      </c>
    </row>
    <row r="67" spans="1:14" x14ac:dyDescent="0.3">
      <c r="A67" t="s">
        <v>1216</v>
      </c>
      <c r="C67" t="s">
        <v>1217</v>
      </c>
      <c r="D67" t="s">
        <v>1119</v>
      </c>
      <c r="E67" t="s">
        <v>1150</v>
      </c>
      <c r="F67">
        <v>1</v>
      </c>
      <c r="G67">
        <f t="shared" ref="G67:G130" si="1">(F67-INT(F67))*5/3+INT(F67)</f>
        <v>1</v>
      </c>
      <c r="H67" t="s">
        <v>1121</v>
      </c>
      <c r="K67">
        <v>275.43</v>
      </c>
      <c r="L67">
        <v>150.35</v>
      </c>
      <c r="M67">
        <v>125.08</v>
      </c>
    </row>
    <row r="68" spans="1:14" x14ac:dyDescent="0.3">
      <c r="A68" t="s">
        <v>1218</v>
      </c>
      <c r="C68" t="s">
        <v>1219</v>
      </c>
      <c r="D68" t="s">
        <v>1119</v>
      </c>
      <c r="E68" t="s">
        <v>1140</v>
      </c>
      <c r="F68">
        <v>0.3</v>
      </c>
      <c r="G68">
        <f t="shared" si="1"/>
        <v>0.5</v>
      </c>
      <c r="H68" t="s">
        <v>1121</v>
      </c>
      <c r="K68">
        <v>109.93</v>
      </c>
      <c r="L68">
        <v>24.35</v>
      </c>
      <c r="M68">
        <v>85.58</v>
      </c>
    </row>
    <row r="69" spans="1:14" x14ac:dyDescent="0.3">
      <c r="A69" t="s">
        <v>1220</v>
      </c>
      <c r="C69" t="s">
        <v>1221</v>
      </c>
      <c r="D69" t="s">
        <v>1119</v>
      </c>
      <c r="E69" t="s">
        <v>1150</v>
      </c>
      <c r="F69">
        <v>1</v>
      </c>
      <c r="G69">
        <f t="shared" si="1"/>
        <v>1</v>
      </c>
      <c r="H69" t="s">
        <v>1121</v>
      </c>
      <c r="K69">
        <v>373.68</v>
      </c>
      <c r="L69">
        <v>228.85</v>
      </c>
      <c r="M69">
        <v>144.83000000000001</v>
      </c>
    </row>
    <row r="70" spans="1:14" x14ac:dyDescent="0.3">
      <c r="A70" t="s">
        <v>1222</v>
      </c>
      <c r="C70" t="s">
        <v>1223</v>
      </c>
      <c r="D70" t="s">
        <v>1119</v>
      </c>
      <c r="E70" t="s">
        <v>1224</v>
      </c>
      <c r="F70">
        <v>1.3</v>
      </c>
      <c r="G70">
        <f t="shared" si="1"/>
        <v>1.5</v>
      </c>
      <c r="H70" t="s">
        <v>1121</v>
      </c>
      <c r="K70">
        <v>499.43</v>
      </c>
      <c r="L70">
        <v>334.85</v>
      </c>
      <c r="M70">
        <v>164.58</v>
      </c>
    </row>
    <row r="71" spans="1:14" x14ac:dyDescent="0.3">
      <c r="A71" t="s">
        <v>1225</v>
      </c>
      <c r="C71" t="s">
        <v>1226</v>
      </c>
      <c r="D71" t="s">
        <v>1119</v>
      </c>
      <c r="E71" t="s">
        <v>1224</v>
      </c>
      <c r="F71">
        <v>1.3</v>
      </c>
      <c r="G71">
        <f t="shared" si="1"/>
        <v>1.5</v>
      </c>
      <c r="H71" t="s">
        <v>1121</v>
      </c>
      <c r="K71">
        <v>164.58</v>
      </c>
      <c r="M71">
        <v>164.58</v>
      </c>
    </row>
    <row r="72" spans="1:14" x14ac:dyDescent="0.3">
      <c r="A72" t="s">
        <v>1227</v>
      </c>
      <c r="C72" t="s">
        <v>1228</v>
      </c>
      <c r="D72" t="s">
        <v>1119</v>
      </c>
      <c r="E72" t="s">
        <v>1229</v>
      </c>
      <c r="F72">
        <v>3</v>
      </c>
      <c r="G72">
        <f t="shared" si="1"/>
        <v>3</v>
      </c>
      <c r="H72" t="s">
        <v>1121</v>
      </c>
      <c r="K72">
        <v>476.93</v>
      </c>
      <c r="L72">
        <v>193.85</v>
      </c>
      <c r="M72">
        <v>283.08</v>
      </c>
    </row>
    <row r="73" spans="1:14" x14ac:dyDescent="0.3">
      <c r="A73" t="s">
        <v>1230</v>
      </c>
      <c r="C73" t="s">
        <v>1231</v>
      </c>
      <c r="D73" t="s">
        <v>1119</v>
      </c>
      <c r="E73" t="s">
        <v>1127</v>
      </c>
      <c r="F73">
        <v>2.2999999999999998</v>
      </c>
      <c r="G73">
        <f t="shared" si="1"/>
        <v>2.4999999999999996</v>
      </c>
      <c r="K73">
        <v>399.05</v>
      </c>
      <c r="L73">
        <v>23.8</v>
      </c>
      <c r="M73">
        <v>375.25</v>
      </c>
    </row>
    <row r="74" spans="1:14" x14ac:dyDescent="0.3">
      <c r="A74" t="s">
        <v>1232</v>
      </c>
      <c r="C74" t="s">
        <v>1233</v>
      </c>
      <c r="D74" t="s">
        <v>1119</v>
      </c>
      <c r="E74" t="s">
        <v>1133</v>
      </c>
      <c r="F74">
        <v>2</v>
      </c>
      <c r="G74">
        <f t="shared" si="1"/>
        <v>2</v>
      </c>
      <c r="H74" t="s">
        <v>1121</v>
      </c>
      <c r="K74">
        <v>234.35</v>
      </c>
      <c r="L74">
        <v>76.349999999999994</v>
      </c>
      <c r="M74">
        <v>158</v>
      </c>
    </row>
    <row r="75" spans="1:14" x14ac:dyDescent="0.3">
      <c r="A75" t="s">
        <v>1234</v>
      </c>
      <c r="C75" t="s">
        <v>1235</v>
      </c>
      <c r="D75" t="s">
        <v>1119</v>
      </c>
      <c r="E75" t="s">
        <v>1133</v>
      </c>
      <c r="F75">
        <v>2</v>
      </c>
      <c r="G75">
        <f t="shared" si="1"/>
        <v>2</v>
      </c>
      <c r="H75" t="s">
        <v>1121</v>
      </c>
      <c r="K75">
        <v>245.45</v>
      </c>
      <c r="L75">
        <v>87.45</v>
      </c>
      <c r="M75">
        <v>158</v>
      </c>
    </row>
    <row r="76" spans="1:14" x14ac:dyDescent="0.3">
      <c r="A76" t="s">
        <v>1236</v>
      </c>
      <c r="C76" t="s">
        <v>1237</v>
      </c>
      <c r="D76" t="s">
        <v>1119</v>
      </c>
      <c r="E76" t="s">
        <v>1133</v>
      </c>
      <c r="F76">
        <v>2</v>
      </c>
      <c r="G76">
        <f t="shared" si="1"/>
        <v>2</v>
      </c>
      <c r="H76" t="s">
        <v>1121</v>
      </c>
      <c r="K76">
        <v>234.35</v>
      </c>
      <c r="L76">
        <v>76.349999999999994</v>
      </c>
      <c r="M76">
        <v>158</v>
      </c>
    </row>
    <row r="77" spans="1:14" x14ac:dyDescent="0.3">
      <c r="A77" t="s">
        <v>1238</v>
      </c>
      <c r="B77" t="s">
        <v>1239</v>
      </c>
      <c r="C77" t="s">
        <v>1240</v>
      </c>
      <c r="D77" t="s">
        <v>1207</v>
      </c>
      <c r="G77">
        <f t="shared" si="1"/>
        <v>0</v>
      </c>
    </row>
    <row r="78" spans="1:14" x14ac:dyDescent="0.3">
      <c r="A78" t="s">
        <v>1241</v>
      </c>
      <c r="C78" t="s">
        <v>1242</v>
      </c>
      <c r="D78" t="s">
        <v>1119</v>
      </c>
      <c r="E78" t="s">
        <v>1224</v>
      </c>
      <c r="F78">
        <v>1.3</v>
      </c>
      <c r="G78">
        <f t="shared" si="1"/>
        <v>1.5</v>
      </c>
      <c r="H78" t="s">
        <v>1121</v>
      </c>
      <c r="K78">
        <v>162.6</v>
      </c>
      <c r="L78">
        <v>24.35</v>
      </c>
      <c r="M78">
        <v>138.25</v>
      </c>
    </row>
    <row r="79" spans="1:14" x14ac:dyDescent="0.3">
      <c r="A79" t="s">
        <v>1243</v>
      </c>
      <c r="C79" t="s">
        <v>1244</v>
      </c>
      <c r="D79" t="s">
        <v>1119</v>
      </c>
      <c r="E79" t="s">
        <v>1229</v>
      </c>
      <c r="F79">
        <v>3</v>
      </c>
      <c r="G79">
        <f t="shared" si="1"/>
        <v>3</v>
      </c>
      <c r="I79">
        <v>280</v>
      </c>
      <c r="K79">
        <v>296</v>
      </c>
      <c r="M79">
        <v>237</v>
      </c>
      <c r="N79">
        <v>59</v>
      </c>
    </row>
    <row r="80" spans="1:14" x14ac:dyDescent="0.3">
      <c r="A80" t="s">
        <v>1245</v>
      </c>
      <c r="B80" t="s">
        <v>1245</v>
      </c>
      <c r="C80" t="s">
        <v>1246</v>
      </c>
      <c r="D80" t="s">
        <v>1119</v>
      </c>
      <c r="G80">
        <f t="shared" si="1"/>
        <v>0</v>
      </c>
    </row>
    <row r="81" spans="1:14" x14ac:dyDescent="0.3">
      <c r="A81" t="s">
        <v>823</v>
      </c>
      <c r="B81" t="s">
        <v>823</v>
      </c>
      <c r="C81" t="s">
        <v>1247</v>
      </c>
      <c r="D81" t="s">
        <v>1119</v>
      </c>
      <c r="E81" t="s">
        <v>1150</v>
      </c>
      <c r="F81">
        <v>1</v>
      </c>
      <c r="G81">
        <f t="shared" si="1"/>
        <v>1</v>
      </c>
      <c r="K81">
        <v>84.35</v>
      </c>
      <c r="L81">
        <v>5.35</v>
      </c>
      <c r="M81">
        <v>79</v>
      </c>
    </row>
    <row r="82" spans="1:14" x14ac:dyDescent="0.3">
      <c r="A82" t="s">
        <v>1248</v>
      </c>
      <c r="C82" t="s">
        <v>1249</v>
      </c>
      <c r="D82" t="s">
        <v>1119</v>
      </c>
      <c r="E82" t="s">
        <v>1224</v>
      </c>
      <c r="F82">
        <v>1.3</v>
      </c>
      <c r="G82">
        <f t="shared" si="1"/>
        <v>1.5</v>
      </c>
      <c r="H82" t="s">
        <v>1121</v>
      </c>
      <c r="K82">
        <v>142.85</v>
      </c>
      <c r="L82">
        <v>24.35</v>
      </c>
      <c r="M82">
        <v>118.5</v>
      </c>
    </row>
    <row r="83" spans="1:14" x14ac:dyDescent="0.3">
      <c r="A83" t="s">
        <v>1250</v>
      </c>
      <c r="C83" t="s">
        <v>1251</v>
      </c>
      <c r="D83" t="s">
        <v>1119</v>
      </c>
      <c r="E83" t="s">
        <v>1229</v>
      </c>
      <c r="F83">
        <v>3</v>
      </c>
      <c r="G83">
        <f t="shared" si="1"/>
        <v>3</v>
      </c>
      <c r="H83" t="s">
        <v>1121</v>
      </c>
      <c r="K83">
        <v>538.35</v>
      </c>
      <c r="L83">
        <v>301.35000000000002</v>
      </c>
      <c r="M83">
        <v>237</v>
      </c>
    </row>
    <row r="84" spans="1:14" x14ac:dyDescent="0.3">
      <c r="A84" t="s">
        <v>1252</v>
      </c>
      <c r="C84" t="s">
        <v>1253</v>
      </c>
      <c r="D84" t="s">
        <v>1119</v>
      </c>
      <c r="G84">
        <f t="shared" si="1"/>
        <v>0</v>
      </c>
      <c r="K84">
        <v>284.85000000000002</v>
      </c>
      <c r="L84">
        <v>126.85</v>
      </c>
      <c r="M84">
        <v>158</v>
      </c>
    </row>
    <row r="85" spans="1:14" x14ac:dyDescent="0.3">
      <c r="A85" t="s">
        <v>1254</v>
      </c>
      <c r="C85" t="s">
        <v>1255</v>
      </c>
      <c r="D85" t="s">
        <v>1119</v>
      </c>
      <c r="G85">
        <f t="shared" si="1"/>
        <v>0</v>
      </c>
      <c r="K85">
        <v>142.85</v>
      </c>
      <c r="L85">
        <v>24.35</v>
      </c>
      <c r="M85">
        <v>118.5</v>
      </c>
    </row>
    <row r="86" spans="1:14" x14ac:dyDescent="0.3">
      <c r="A86" t="s">
        <v>1256</v>
      </c>
      <c r="C86" t="s">
        <v>1257</v>
      </c>
      <c r="D86" t="s">
        <v>1119</v>
      </c>
      <c r="G86">
        <f t="shared" si="1"/>
        <v>0</v>
      </c>
      <c r="K86">
        <v>197.85</v>
      </c>
      <c r="L86">
        <v>39.85</v>
      </c>
      <c r="M86">
        <v>158</v>
      </c>
    </row>
    <row r="87" spans="1:14" x14ac:dyDescent="0.3">
      <c r="A87" t="s">
        <v>1258</v>
      </c>
      <c r="C87" t="s">
        <v>1259</v>
      </c>
      <c r="D87" t="s">
        <v>1119</v>
      </c>
      <c r="G87">
        <f t="shared" si="1"/>
        <v>0</v>
      </c>
      <c r="K87" s="2">
        <v>1416.35</v>
      </c>
      <c r="L87" s="2">
        <v>1100.3499999999999</v>
      </c>
      <c r="M87">
        <v>316</v>
      </c>
    </row>
    <row r="88" spans="1:14" x14ac:dyDescent="0.3">
      <c r="A88" t="s">
        <v>1260</v>
      </c>
      <c r="C88" t="s">
        <v>1261</v>
      </c>
      <c r="D88" t="s">
        <v>1119</v>
      </c>
      <c r="E88" t="s">
        <v>1133</v>
      </c>
      <c r="F88">
        <v>2</v>
      </c>
      <c r="G88">
        <f t="shared" si="1"/>
        <v>2</v>
      </c>
      <c r="K88">
        <v>177.75</v>
      </c>
      <c r="M88">
        <v>177.75</v>
      </c>
    </row>
    <row r="89" spans="1:14" x14ac:dyDescent="0.3">
      <c r="A89" t="s">
        <v>1262</v>
      </c>
      <c r="B89" t="s">
        <v>1262</v>
      </c>
      <c r="C89" t="s">
        <v>1263</v>
      </c>
      <c r="D89" t="s">
        <v>1119</v>
      </c>
      <c r="G89">
        <f t="shared" si="1"/>
        <v>0</v>
      </c>
    </row>
    <row r="90" spans="1:14" x14ac:dyDescent="0.3">
      <c r="A90" t="s">
        <v>1264</v>
      </c>
      <c r="B90" t="s">
        <v>1264</v>
      </c>
      <c r="C90" t="s">
        <v>1265</v>
      </c>
      <c r="D90" t="s">
        <v>1119</v>
      </c>
      <c r="G90">
        <f t="shared" si="1"/>
        <v>0</v>
      </c>
    </row>
    <row r="91" spans="1:14" x14ac:dyDescent="0.3">
      <c r="A91" t="s">
        <v>1266</v>
      </c>
      <c r="C91" t="s">
        <v>1267</v>
      </c>
      <c r="D91" t="s">
        <v>1119</v>
      </c>
      <c r="G91">
        <f t="shared" si="1"/>
        <v>0</v>
      </c>
      <c r="K91">
        <v>103.35</v>
      </c>
      <c r="L91">
        <v>24.35</v>
      </c>
      <c r="M91">
        <v>79</v>
      </c>
    </row>
    <row r="92" spans="1:14" x14ac:dyDescent="0.3">
      <c r="A92" t="s">
        <v>1268</v>
      </c>
      <c r="C92" t="s">
        <v>1269</v>
      </c>
      <c r="D92" t="s">
        <v>1119</v>
      </c>
      <c r="G92">
        <f t="shared" si="1"/>
        <v>0</v>
      </c>
      <c r="K92">
        <v>103.35</v>
      </c>
      <c r="L92">
        <v>24.35</v>
      </c>
      <c r="M92">
        <v>79</v>
      </c>
    </row>
    <row r="93" spans="1:14" x14ac:dyDescent="0.3">
      <c r="A93" t="s">
        <v>1270</v>
      </c>
      <c r="C93" t="s">
        <v>1271</v>
      </c>
      <c r="D93" t="s">
        <v>1119</v>
      </c>
      <c r="G93">
        <f t="shared" si="1"/>
        <v>0</v>
      </c>
      <c r="K93">
        <v>103.35</v>
      </c>
      <c r="L93">
        <v>24.35</v>
      </c>
      <c r="M93">
        <v>79</v>
      </c>
    </row>
    <row r="94" spans="1:14" x14ac:dyDescent="0.3">
      <c r="A94" t="s">
        <v>1272</v>
      </c>
      <c r="C94" t="s">
        <v>1273</v>
      </c>
      <c r="D94" t="s">
        <v>1119</v>
      </c>
      <c r="G94">
        <f t="shared" si="1"/>
        <v>0</v>
      </c>
      <c r="K94">
        <v>233.35</v>
      </c>
      <c r="L94">
        <v>75.349999999999994</v>
      </c>
      <c r="M94">
        <v>158</v>
      </c>
    </row>
    <row r="95" spans="1:14" x14ac:dyDescent="0.3">
      <c r="A95" t="s">
        <v>1274</v>
      </c>
      <c r="C95" t="s">
        <v>1275</v>
      </c>
      <c r="D95" t="s">
        <v>1126</v>
      </c>
      <c r="E95" t="s">
        <v>1136</v>
      </c>
      <c r="F95">
        <v>4</v>
      </c>
      <c r="G95">
        <f t="shared" si="1"/>
        <v>4</v>
      </c>
      <c r="H95" t="s">
        <v>1121</v>
      </c>
      <c r="I95">
        <v>51.94</v>
      </c>
      <c r="K95">
        <v>489.5</v>
      </c>
      <c r="M95">
        <v>355.5</v>
      </c>
      <c r="N95">
        <v>134</v>
      </c>
    </row>
    <row r="96" spans="1:14" x14ac:dyDescent="0.3">
      <c r="A96" t="s">
        <v>1276</v>
      </c>
      <c r="C96" t="s">
        <v>1277</v>
      </c>
      <c r="D96" t="s">
        <v>1126</v>
      </c>
      <c r="E96" t="s">
        <v>1148</v>
      </c>
      <c r="F96">
        <v>8</v>
      </c>
      <c r="G96">
        <f t="shared" si="1"/>
        <v>8</v>
      </c>
      <c r="H96" t="s">
        <v>1121</v>
      </c>
      <c r="K96">
        <v>845</v>
      </c>
      <c r="M96">
        <v>711</v>
      </c>
      <c r="N96">
        <v>134</v>
      </c>
    </row>
    <row r="97" spans="1:14" x14ac:dyDescent="0.3">
      <c r="A97" t="s">
        <v>1278</v>
      </c>
      <c r="B97" t="s">
        <v>1278</v>
      </c>
      <c r="C97" t="s">
        <v>1279</v>
      </c>
      <c r="D97" t="s">
        <v>1126</v>
      </c>
      <c r="E97" t="s">
        <v>1150</v>
      </c>
      <c r="F97">
        <v>1</v>
      </c>
      <c r="G97">
        <f t="shared" si="1"/>
        <v>1</v>
      </c>
      <c r="H97" t="s">
        <v>1121</v>
      </c>
      <c r="K97">
        <v>158</v>
      </c>
      <c r="M97">
        <v>158</v>
      </c>
    </row>
    <row r="98" spans="1:14" x14ac:dyDescent="0.3">
      <c r="A98" t="s">
        <v>1280</v>
      </c>
      <c r="B98" t="s">
        <v>1280</v>
      </c>
      <c r="C98" t="s">
        <v>1281</v>
      </c>
      <c r="D98" t="s">
        <v>1126</v>
      </c>
      <c r="E98" t="s">
        <v>1140</v>
      </c>
      <c r="F98">
        <v>0.3</v>
      </c>
      <c r="G98">
        <f t="shared" si="1"/>
        <v>0.5</v>
      </c>
      <c r="H98" t="s">
        <v>1121</v>
      </c>
      <c r="K98">
        <v>39.5</v>
      </c>
      <c r="M98">
        <v>39.5</v>
      </c>
    </row>
    <row r="99" spans="1:14" x14ac:dyDescent="0.3">
      <c r="A99" t="s">
        <v>1282</v>
      </c>
      <c r="C99" t="s">
        <v>1283</v>
      </c>
      <c r="D99" t="s">
        <v>1119</v>
      </c>
      <c r="E99" t="s">
        <v>1224</v>
      </c>
      <c r="F99">
        <v>1.3</v>
      </c>
      <c r="G99">
        <f t="shared" si="1"/>
        <v>1.5</v>
      </c>
      <c r="H99" t="s">
        <v>1121</v>
      </c>
      <c r="K99">
        <v>180.35</v>
      </c>
      <c r="L99">
        <v>61.85</v>
      </c>
      <c r="M99">
        <v>118.5</v>
      </c>
    </row>
    <row r="100" spans="1:14" x14ac:dyDescent="0.3">
      <c r="A100" t="s">
        <v>1284</v>
      </c>
      <c r="C100" t="s">
        <v>1285</v>
      </c>
      <c r="D100" t="s">
        <v>1119</v>
      </c>
      <c r="E100" t="s">
        <v>1229</v>
      </c>
      <c r="F100">
        <v>3</v>
      </c>
      <c r="G100">
        <f t="shared" si="1"/>
        <v>3</v>
      </c>
      <c r="H100" t="s">
        <v>1121</v>
      </c>
      <c r="K100">
        <v>427.55</v>
      </c>
      <c r="L100">
        <v>190.55</v>
      </c>
      <c r="M100">
        <v>237</v>
      </c>
    </row>
    <row r="101" spans="1:14" x14ac:dyDescent="0.3">
      <c r="A101" t="s">
        <v>1286</v>
      </c>
      <c r="C101" t="s">
        <v>1287</v>
      </c>
      <c r="D101" t="s">
        <v>1126</v>
      </c>
      <c r="E101" t="s">
        <v>1150</v>
      </c>
      <c r="F101">
        <v>1</v>
      </c>
      <c r="G101">
        <f t="shared" si="1"/>
        <v>1</v>
      </c>
    </row>
    <row r="102" spans="1:14" x14ac:dyDescent="0.3">
      <c r="A102" t="s">
        <v>1288</v>
      </c>
      <c r="C102" t="s">
        <v>1289</v>
      </c>
      <c r="D102" t="s">
        <v>1290</v>
      </c>
      <c r="G102">
        <f t="shared" si="1"/>
        <v>0</v>
      </c>
      <c r="H102" t="s">
        <v>1121</v>
      </c>
    </row>
    <row r="103" spans="1:14" x14ac:dyDescent="0.3">
      <c r="A103" t="s">
        <v>1291</v>
      </c>
      <c r="B103" t="s">
        <v>1292</v>
      </c>
      <c r="C103" t="s">
        <v>1293</v>
      </c>
      <c r="D103" t="s">
        <v>1126</v>
      </c>
      <c r="E103" t="s">
        <v>1150</v>
      </c>
      <c r="F103">
        <v>1</v>
      </c>
      <c r="G103">
        <f t="shared" si="1"/>
        <v>1</v>
      </c>
      <c r="K103">
        <v>480.33</v>
      </c>
      <c r="L103">
        <v>315.5</v>
      </c>
      <c r="M103">
        <v>65.83</v>
      </c>
      <c r="N103">
        <v>99</v>
      </c>
    </row>
    <row r="104" spans="1:14" x14ac:dyDescent="0.3">
      <c r="A104" t="s">
        <v>1294</v>
      </c>
      <c r="B104" t="s">
        <v>1292</v>
      </c>
      <c r="C104" t="s">
        <v>1295</v>
      </c>
      <c r="D104" t="s">
        <v>1126</v>
      </c>
      <c r="E104" t="s">
        <v>1150</v>
      </c>
      <c r="F104">
        <v>1</v>
      </c>
      <c r="G104">
        <f t="shared" si="1"/>
        <v>1</v>
      </c>
      <c r="K104">
        <v>178</v>
      </c>
      <c r="M104">
        <v>79</v>
      </c>
      <c r="N104">
        <v>99</v>
      </c>
    </row>
    <row r="105" spans="1:14" x14ac:dyDescent="0.3">
      <c r="A105" t="s">
        <v>1296</v>
      </c>
      <c r="B105" t="s">
        <v>1292</v>
      </c>
      <c r="C105" t="s">
        <v>1297</v>
      </c>
      <c r="D105" t="s">
        <v>1126</v>
      </c>
      <c r="E105" t="s">
        <v>1140</v>
      </c>
      <c r="F105">
        <v>0.3</v>
      </c>
      <c r="G105">
        <f t="shared" si="1"/>
        <v>0.5</v>
      </c>
      <c r="K105">
        <v>79</v>
      </c>
      <c r="M105">
        <v>79</v>
      </c>
    </row>
    <row r="106" spans="1:14" x14ac:dyDescent="0.3">
      <c r="A106" t="s">
        <v>1298</v>
      </c>
      <c r="B106" t="s">
        <v>1298</v>
      </c>
      <c r="C106" t="s">
        <v>1299</v>
      </c>
      <c r="D106" t="s">
        <v>1119</v>
      </c>
      <c r="G106">
        <f t="shared" si="1"/>
        <v>0</v>
      </c>
    </row>
    <row r="107" spans="1:14" x14ac:dyDescent="0.3">
      <c r="A107" t="s">
        <v>1300</v>
      </c>
      <c r="C107" t="s">
        <v>1301</v>
      </c>
      <c r="D107" t="s">
        <v>1119</v>
      </c>
      <c r="E107" t="s">
        <v>1229</v>
      </c>
      <c r="F107">
        <v>3</v>
      </c>
      <c r="G107">
        <f t="shared" si="1"/>
        <v>3</v>
      </c>
      <c r="H107" t="s">
        <v>1121</v>
      </c>
      <c r="K107">
        <v>328.85</v>
      </c>
      <c r="L107">
        <v>170.85</v>
      </c>
      <c r="M107">
        <v>158</v>
      </c>
    </row>
    <row r="108" spans="1:14" x14ac:dyDescent="0.3">
      <c r="A108" t="s">
        <v>1302</v>
      </c>
      <c r="C108" t="s">
        <v>1303</v>
      </c>
      <c r="D108" t="s">
        <v>1119</v>
      </c>
      <c r="E108" t="s">
        <v>1229</v>
      </c>
      <c r="F108">
        <v>3</v>
      </c>
      <c r="G108">
        <f t="shared" si="1"/>
        <v>3</v>
      </c>
      <c r="H108" t="s">
        <v>1121</v>
      </c>
      <c r="K108">
        <v>306.55</v>
      </c>
      <c r="L108">
        <v>148.55000000000001</v>
      </c>
      <c r="M108">
        <v>158</v>
      </c>
    </row>
    <row r="109" spans="1:14" x14ac:dyDescent="0.3">
      <c r="A109" t="s">
        <v>1304</v>
      </c>
      <c r="C109" t="s">
        <v>1305</v>
      </c>
      <c r="D109" t="s">
        <v>1119</v>
      </c>
      <c r="E109" t="s">
        <v>1224</v>
      </c>
      <c r="F109">
        <v>1.3</v>
      </c>
      <c r="G109">
        <f t="shared" si="1"/>
        <v>1.5</v>
      </c>
      <c r="H109" t="s">
        <v>1121</v>
      </c>
      <c r="K109">
        <v>168.45</v>
      </c>
      <c r="L109">
        <v>49.95</v>
      </c>
      <c r="M109">
        <v>118.5</v>
      </c>
    </row>
    <row r="110" spans="1:14" x14ac:dyDescent="0.3">
      <c r="A110" t="s">
        <v>1306</v>
      </c>
      <c r="C110" t="s">
        <v>1307</v>
      </c>
      <c r="D110" t="s">
        <v>1119</v>
      </c>
      <c r="E110" t="s">
        <v>1229</v>
      </c>
      <c r="F110">
        <v>3</v>
      </c>
      <c r="G110">
        <f t="shared" si="1"/>
        <v>3</v>
      </c>
      <c r="H110" t="s">
        <v>1121</v>
      </c>
      <c r="K110">
        <v>392.95</v>
      </c>
      <c r="L110">
        <v>155.94999999999999</v>
      </c>
      <c r="M110">
        <v>237</v>
      </c>
    </row>
    <row r="111" spans="1:14" x14ac:dyDescent="0.3">
      <c r="A111" t="s">
        <v>1308</v>
      </c>
      <c r="C111" t="s">
        <v>1309</v>
      </c>
      <c r="D111" t="s">
        <v>1119</v>
      </c>
      <c r="E111" t="s">
        <v>1136</v>
      </c>
      <c r="F111">
        <v>4</v>
      </c>
      <c r="G111">
        <f t="shared" si="1"/>
        <v>4</v>
      </c>
      <c r="H111" t="s">
        <v>1121</v>
      </c>
      <c r="K111">
        <v>991.55</v>
      </c>
      <c r="L111">
        <v>675.55</v>
      </c>
      <c r="M111">
        <v>316</v>
      </c>
    </row>
    <row r="112" spans="1:14" x14ac:dyDescent="0.3">
      <c r="A112" t="s">
        <v>1310</v>
      </c>
      <c r="C112" t="s">
        <v>1311</v>
      </c>
      <c r="D112" t="s">
        <v>1119</v>
      </c>
      <c r="E112" t="s">
        <v>1120</v>
      </c>
      <c r="F112">
        <v>7</v>
      </c>
      <c r="G112">
        <f t="shared" si="1"/>
        <v>7</v>
      </c>
      <c r="H112" t="s">
        <v>1121</v>
      </c>
      <c r="K112" s="2">
        <v>1324.55</v>
      </c>
      <c r="L112">
        <v>771.55</v>
      </c>
      <c r="M112">
        <v>553</v>
      </c>
    </row>
    <row r="113" spans="1:14" x14ac:dyDescent="0.3">
      <c r="A113" t="s">
        <v>321</v>
      </c>
      <c r="B113" t="s">
        <v>1312</v>
      </c>
      <c r="C113" t="s">
        <v>1313</v>
      </c>
      <c r="D113" t="s">
        <v>1119</v>
      </c>
      <c r="E113" t="s">
        <v>1150</v>
      </c>
      <c r="F113">
        <v>1</v>
      </c>
      <c r="G113">
        <f t="shared" si="1"/>
        <v>1</v>
      </c>
      <c r="K113">
        <v>301.8</v>
      </c>
      <c r="L113">
        <v>5.3</v>
      </c>
      <c r="M113">
        <v>197.5</v>
      </c>
      <c r="N113">
        <v>99</v>
      </c>
    </row>
    <row r="114" spans="1:14" x14ac:dyDescent="0.3">
      <c r="A114" s="3">
        <v>37043</v>
      </c>
      <c r="C114" t="s">
        <v>1314</v>
      </c>
      <c r="D114" t="s">
        <v>1119</v>
      </c>
      <c r="E114" t="s">
        <v>1133</v>
      </c>
      <c r="F114">
        <v>2</v>
      </c>
      <c r="G114">
        <f t="shared" si="1"/>
        <v>2</v>
      </c>
      <c r="H114" t="s">
        <v>1121</v>
      </c>
      <c r="K114">
        <v>294.60000000000002</v>
      </c>
      <c r="L114">
        <v>136.6</v>
      </c>
      <c r="M114">
        <v>158</v>
      </c>
    </row>
    <row r="115" spans="1:14" x14ac:dyDescent="0.3">
      <c r="A115" s="3">
        <v>37408</v>
      </c>
      <c r="C115" t="s">
        <v>1315</v>
      </c>
      <c r="D115" t="s">
        <v>1119</v>
      </c>
      <c r="E115" t="s">
        <v>1164</v>
      </c>
      <c r="F115">
        <v>3.3</v>
      </c>
      <c r="G115">
        <f t="shared" si="1"/>
        <v>3.4999999999999996</v>
      </c>
      <c r="H115" t="s">
        <v>1121</v>
      </c>
      <c r="K115">
        <v>427.55</v>
      </c>
      <c r="L115">
        <v>190.55</v>
      </c>
      <c r="M115">
        <v>237</v>
      </c>
    </row>
    <row r="116" spans="1:14" x14ac:dyDescent="0.3">
      <c r="A116" s="3">
        <v>37773</v>
      </c>
      <c r="C116" t="s">
        <v>1316</v>
      </c>
      <c r="D116" t="s">
        <v>1119</v>
      </c>
      <c r="E116" t="s">
        <v>1127</v>
      </c>
      <c r="F116">
        <v>2.2999999999999998</v>
      </c>
      <c r="G116">
        <f t="shared" si="1"/>
        <v>2.4999999999999996</v>
      </c>
      <c r="H116" t="s">
        <v>1121</v>
      </c>
      <c r="K116">
        <v>248.18</v>
      </c>
      <c r="L116">
        <v>24.35</v>
      </c>
      <c r="M116">
        <v>223.83</v>
      </c>
    </row>
    <row r="117" spans="1:14" x14ac:dyDescent="0.3">
      <c r="A117" s="3">
        <v>38139</v>
      </c>
      <c r="C117" t="s">
        <v>1317</v>
      </c>
      <c r="D117" t="s">
        <v>1119</v>
      </c>
      <c r="E117" t="s">
        <v>1318</v>
      </c>
      <c r="F117">
        <v>1.45</v>
      </c>
      <c r="G117">
        <f t="shared" si="1"/>
        <v>1.75</v>
      </c>
      <c r="H117" t="s">
        <v>1121</v>
      </c>
      <c r="K117">
        <v>272.05</v>
      </c>
      <c r="L117">
        <v>114.05</v>
      </c>
      <c r="M117">
        <v>158</v>
      </c>
    </row>
    <row r="118" spans="1:14" x14ac:dyDescent="0.3">
      <c r="A118" s="3">
        <v>38504</v>
      </c>
      <c r="C118" t="s">
        <v>1319</v>
      </c>
      <c r="D118" t="s">
        <v>1119</v>
      </c>
      <c r="E118" t="s">
        <v>1127</v>
      </c>
      <c r="F118">
        <v>2.2999999999999998</v>
      </c>
      <c r="G118">
        <f t="shared" si="1"/>
        <v>2.4999999999999996</v>
      </c>
      <c r="H118" t="s">
        <v>1121</v>
      </c>
      <c r="K118">
        <v>580.1</v>
      </c>
      <c r="L118">
        <v>441.85</v>
      </c>
      <c r="M118">
        <v>138.25</v>
      </c>
    </row>
    <row r="119" spans="1:14" x14ac:dyDescent="0.3">
      <c r="A119" t="s">
        <v>1320</v>
      </c>
      <c r="B119" t="s">
        <v>1321</v>
      </c>
      <c r="C119" t="s">
        <v>1322</v>
      </c>
      <c r="D119" t="s">
        <v>1126</v>
      </c>
      <c r="E119" t="s">
        <v>1136</v>
      </c>
      <c r="F119">
        <v>4</v>
      </c>
      <c r="G119">
        <f t="shared" si="1"/>
        <v>4</v>
      </c>
      <c r="H119" t="s">
        <v>1121</v>
      </c>
      <c r="K119">
        <v>450</v>
      </c>
      <c r="M119">
        <v>316</v>
      </c>
      <c r="N119">
        <v>134</v>
      </c>
    </row>
    <row r="120" spans="1:14" x14ac:dyDescent="0.3">
      <c r="A120" t="s">
        <v>325</v>
      </c>
      <c r="C120" t="s">
        <v>1323</v>
      </c>
      <c r="D120" t="s">
        <v>1119</v>
      </c>
      <c r="E120" t="s">
        <v>1224</v>
      </c>
      <c r="F120">
        <v>1.3</v>
      </c>
      <c r="G120">
        <f t="shared" si="1"/>
        <v>1.5</v>
      </c>
      <c r="H120" t="s">
        <v>1121</v>
      </c>
      <c r="K120">
        <v>510.35</v>
      </c>
      <c r="L120">
        <v>292.85000000000002</v>
      </c>
      <c r="M120">
        <v>118.5</v>
      </c>
      <c r="N120">
        <v>99</v>
      </c>
    </row>
    <row r="121" spans="1:14" x14ac:dyDescent="0.3">
      <c r="A121" t="s">
        <v>327</v>
      </c>
      <c r="C121" t="s">
        <v>1324</v>
      </c>
      <c r="D121" t="s">
        <v>1119</v>
      </c>
      <c r="E121" t="s">
        <v>1229</v>
      </c>
      <c r="F121">
        <v>3</v>
      </c>
      <c r="G121">
        <f t="shared" si="1"/>
        <v>3</v>
      </c>
      <c r="H121" t="s">
        <v>1121</v>
      </c>
      <c r="K121">
        <v>989.35</v>
      </c>
      <c r="L121">
        <v>653.35</v>
      </c>
      <c r="M121">
        <v>237</v>
      </c>
      <c r="N121">
        <v>99</v>
      </c>
    </row>
    <row r="122" spans="1:14" x14ac:dyDescent="0.3">
      <c r="A122" t="s">
        <v>328</v>
      </c>
      <c r="C122" t="s">
        <v>1325</v>
      </c>
      <c r="D122" t="s">
        <v>1119</v>
      </c>
      <c r="E122" t="s">
        <v>1136</v>
      </c>
      <c r="F122">
        <v>4</v>
      </c>
      <c r="G122">
        <f t="shared" si="1"/>
        <v>4</v>
      </c>
      <c r="H122" t="s">
        <v>1121</v>
      </c>
      <c r="K122" s="2">
        <v>1084.8499999999999</v>
      </c>
      <c r="L122">
        <v>768.85</v>
      </c>
      <c r="M122">
        <v>316</v>
      </c>
    </row>
    <row r="123" spans="1:14" x14ac:dyDescent="0.3">
      <c r="A123" t="s">
        <v>1326</v>
      </c>
      <c r="C123" t="s">
        <v>1327</v>
      </c>
      <c r="D123" t="s">
        <v>1119</v>
      </c>
      <c r="E123" t="s">
        <v>1133</v>
      </c>
      <c r="F123">
        <v>2</v>
      </c>
      <c r="G123">
        <f t="shared" si="1"/>
        <v>2</v>
      </c>
      <c r="K123">
        <v>280.14999999999998</v>
      </c>
      <c r="L123">
        <v>122.15</v>
      </c>
      <c r="M123">
        <v>158</v>
      </c>
    </row>
    <row r="124" spans="1:14" x14ac:dyDescent="0.3">
      <c r="A124" t="s">
        <v>1328</v>
      </c>
      <c r="C124" t="s">
        <v>1329</v>
      </c>
      <c r="D124" t="s">
        <v>1119</v>
      </c>
      <c r="E124" t="s">
        <v>1133</v>
      </c>
      <c r="F124">
        <v>2</v>
      </c>
      <c r="G124">
        <f t="shared" si="1"/>
        <v>2</v>
      </c>
      <c r="K124">
        <v>417.15</v>
      </c>
      <c r="L124">
        <v>259.14999999999998</v>
      </c>
      <c r="M124">
        <v>158</v>
      </c>
    </row>
    <row r="125" spans="1:14" x14ac:dyDescent="0.3">
      <c r="A125" t="s">
        <v>1330</v>
      </c>
      <c r="B125" t="s">
        <v>1331</v>
      </c>
      <c r="C125" t="s">
        <v>1332</v>
      </c>
      <c r="D125" t="s">
        <v>1207</v>
      </c>
      <c r="G125">
        <f t="shared" si="1"/>
        <v>0</v>
      </c>
      <c r="H125" t="s">
        <v>1121</v>
      </c>
    </row>
    <row r="126" spans="1:14" x14ac:dyDescent="0.3">
      <c r="A126" t="s">
        <v>334</v>
      </c>
      <c r="C126" t="s">
        <v>1333</v>
      </c>
      <c r="D126" t="s">
        <v>1119</v>
      </c>
      <c r="E126" t="s">
        <v>1224</v>
      </c>
      <c r="F126">
        <v>1.3</v>
      </c>
      <c r="G126">
        <f t="shared" si="1"/>
        <v>1.5</v>
      </c>
      <c r="H126" t="s">
        <v>1121</v>
      </c>
      <c r="K126">
        <v>208.25</v>
      </c>
      <c r="L126">
        <v>89.75</v>
      </c>
      <c r="M126">
        <v>118.5</v>
      </c>
    </row>
    <row r="127" spans="1:14" x14ac:dyDescent="0.3">
      <c r="A127" t="s">
        <v>336</v>
      </c>
      <c r="C127" t="s">
        <v>1334</v>
      </c>
      <c r="D127" t="s">
        <v>1119</v>
      </c>
      <c r="E127" t="s">
        <v>1133</v>
      </c>
      <c r="F127">
        <v>2</v>
      </c>
      <c r="G127">
        <f t="shared" si="1"/>
        <v>2</v>
      </c>
      <c r="H127" t="s">
        <v>1121</v>
      </c>
      <c r="K127">
        <v>323.25</v>
      </c>
      <c r="L127">
        <v>165.25</v>
      </c>
      <c r="M127">
        <v>158</v>
      </c>
    </row>
    <row r="128" spans="1:14" x14ac:dyDescent="0.3">
      <c r="A128" t="s">
        <v>1335</v>
      </c>
      <c r="C128" t="s">
        <v>1336</v>
      </c>
      <c r="D128" t="s">
        <v>1119</v>
      </c>
      <c r="E128" t="s">
        <v>1224</v>
      </c>
      <c r="F128">
        <v>1.3</v>
      </c>
      <c r="G128">
        <f t="shared" si="1"/>
        <v>1.5</v>
      </c>
      <c r="H128" t="s">
        <v>1121</v>
      </c>
      <c r="K128">
        <v>221.85</v>
      </c>
      <c r="L128">
        <v>103.35</v>
      </c>
      <c r="M128">
        <v>118.5</v>
      </c>
    </row>
    <row r="129" spans="1:14" x14ac:dyDescent="0.3">
      <c r="A129" t="s">
        <v>1337</v>
      </c>
      <c r="C129" t="s">
        <v>1338</v>
      </c>
      <c r="D129" t="s">
        <v>1119</v>
      </c>
      <c r="E129" t="s">
        <v>1133</v>
      </c>
      <c r="F129">
        <v>2</v>
      </c>
      <c r="G129">
        <f t="shared" si="1"/>
        <v>2</v>
      </c>
      <c r="H129" t="s">
        <v>1121</v>
      </c>
      <c r="K129">
        <v>348.85</v>
      </c>
      <c r="L129">
        <v>190.85</v>
      </c>
      <c r="M129">
        <v>158</v>
      </c>
    </row>
    <row r="130" spans="1:14" x14ac:dyDescent="0.3">
      <c r="A130" t="s">
        <v>1339</v>
      </c>
      <c r="C130" t="s">
        <v>1340</v>
      </c>
      <c r="D130" t="s">
        <v>1119</v>
      </c>
      <c r="E130" t="s">
        <v>1224</v>
      </c>
      <c r="F130">
        <v>1.3</v>
      </c>
      <c r="G130">
        <f t="shared" si="1"/>
        <v>1.5</v>
      </c>
      <c r="H130" t="s">
        <v>1121</v>
      </c>
      <c r="K130">
        <v>207.35</v>
      </c>
      <c r="L130">
        <v>88.85</v>
      </c>
      <c r="M130">
        <v>118.5</v>
      </c>
    </row>
    <row r="131" spans="1:14" x14ac:dyDescent="0.3">
      <c r="A131" t="s">
        <v>1341</v>
      </c>
      <c r="C131" t="s">
        <v>1342</v>
      </c>
      <c r="D131" t="s">
        <v>1119</v>
      </c>
      <c r="E131" t="s">
        <v>1133</v>
      </c>
      <c r="F131">
        <v>2</v>
      </c>
      <c r="G131">
        <f t="shared" ref="G131:G194" si="2">(F131-INT(F131))*5/3+INT(F131)</f>
        <v>2</v>
      </c>
      <c r="H131" t="s">
        <v>1121</v>
      </c>
      <c r="K131">
        <v>384.85</v>
      </c>
      <c r="L131">
        <v>226.85</v>
      </c>
      <c r="M131">
        <v>158</v>
      </c>
    </row>
    <row r="132" spans="1:14" x14ac:dyDescent="0.3">
      <c r="A132" t="s">
        <v>1343</v>
      </c>
      <c r="C132" t="s">
        <v>1344</v>
      </c>
      <c r="D132" t="s">
        <v>1119</v>
      </c>
      <c r="E132" t="s">
        <v>1224</v>
      </c>
      <c r="F132">
        <v>1.3</v>
      </c>
      <c r="G132">
        <f t="shared" si="2"/>
        <v>1.5</v>
      </c>
      <c r="H132" t="s">
        <v>1121</v>
      </c>
      <c r="K132">
        <v>203.85</v>
      </c>
      <c r="L132">
        <v>85.35</v>
      </c>
      <c r="M132">
        <v>118.5</v>
      </c>
    </row>
    <row r="133" spans="1:14" x14ac:dyDescent="0.3">
      <c r="A133" t="s">
        <v>1345</v>
      </c>
      <c r="C133" t="s">
        <v>1346</v>
      </c>
      <c r="D133" t="s">
        <v>1119</v>
      </c>
      <c r="E133" t="s">
        <v>1133</v>
      </c>
      <c r="F133">
        <v>2</v>
      </c>
      <c r="G133">
        <f t="shared" si="2"/>
        <v>2</v>
      </c>
      <c r="H133" t="s">
        <v>1121</v>
      </c>
      <c r="K133">
        <v>318.85000000000002</v>
      </c>
      <c r="L133">
        <v>160.85</v>
      </c>
      <c r="M133">
        <v>158</v>
      </c>
    </row>
    <row r="134" spans="1:14" x14ac:dyDescent="0.3">
      <c r="A134" t="s">
        <v>1347</v>
      </c>
      <c r="C134" t="s">
        <v>1348</v>
      </c>
      <c r="D134" t="s">
        <v>1119</v>
      </c>
      <c r="E134" t="s">
        <v>1224</v>
      </c>
      <c r="F134">
        <v>1.3</v>
      </c>
      <c r="G134">
        <f t="shared" si="2"/>
        <v>1.5</v>
      </c>
      <c r="H134" t="s">
        <v>1121</v>
      </c>
      <c r="K134">
        <v>216.85</v>
      </c>
      <c r="L134">
        <v>98.35</v>
      </c>
      <c r="M134">
        <v>118.5</v>
      </c>
    </row>
    <row r="135" spans="1:14" x14ac:dyDescent="0.3">
      <c r="A135" t="s">
        <v>1349</v>
      </c>
      <c r="C135" t="s">
        <v>1350</v>
      </c>
      <c r="D135" t="s">
        <v>1119</v>
      </c>
      <c r="E135" t="s">
        <v>1133</v>
      </c>
      <c r="F135">
        <v>2</v>
      </c>
      <c r="G135">
        <f t="shared" si="2"/>
        <v>2</v>
      </c>
      <c r="H135" t="s">
        <v>1121</v>
      </c>
      <c r="K135">
        <v>509.85</v>
      </c>
      <c r="L135">
        <v>351.85</v>
      </c>
      <c r="M135">
        <v>158</v>
      </c>
    </row>
    <row r="136" spans="1:14" x14ac:dyDescent="0.3">
      <c r="A136" t="s">
        <v>1351</v>
      </c>
      <c r="C136" t="s">
        <v>1352</v>
      </c>
      <c r="D136" t="s">
        <v>1119</v>
      </c>
      <c r="E136" t="s">
        <v>1133</v>
      </c>
      <c r="F136">
        <v>2</v>
      </c>
      <c r="G136">
        <f t="shared" si="2"/>
        <v>2</v>
      </c>
      <c r="H136" t="s">
        <v>1121</v>
      </c>
      <c r="K136">
        <v>433.05</v>
      </c>
      <c r="L136">
        <v>275.05</v>
      </c>
      <c r="M136">
        <v>158</v>
      </c>
    </row>
    <row r="137" spans="1:14" x14ac:dyDescent="0.3">
      <c r="A137" t="s">
        <v>1353</v>
      </c>
      <c r="C137" t="s">
        <v>1354</v>
      </c>
      <c r="D137" t="s">
        <v>1119</v>
      </c>
      <c r="E137" t="s">
        <v>1224</v>
      </c>
      <c r="F137">
        <v>1.3</v>
      </c>
      <c r="G137">
        <f t="shared" si="2"/>
        <v>1.5</v>
      </c>
      <c r="H137" t="s">
        <v>1121</v>
      </c>
      <c r="K137">
        <v>190.55</v>
      </c>
      <c r="L137">
        <v>72.05</v>
      </c>
      <c r="M137">
        <v>118.5</v>
      </c>
    </row>
    <row r="138" spans="1:14" x14ac:dyDescent="0.3">
      <c r="A138" t="s">
        <v>1355</v>
      </c>
      <c r="C138" t="s">
        <v>1356</v>
      </c>
      <c r="D138" t="s">
        <v>1119</v>
      </c>
      <c r="E138" t="s">
        <v>1224</v>
      </c>
      <c r="F138">
        <v>1.3</v>
      </c>
      <c r="G138">
        <f t="shared" si="2"/>
        <v>1.5</v>
      </c>
      <c r="H138" t="s">
        <v>1121</v>
      </c>
      <c r="K138">
        <v>175.05</v>
      </c>
      <c r="L138">
        <v>56.55</v>
      </c>
      <c r="M138">
        <v>118.5</v>
      </c>
    </row>
    <row r="139" spans="1:14" x14ac:dyDescent="0.3">
      <c r="A139" t="s">
        <v>331</v>
      </c>
      <c r="C139" t="s">
        <v>1357</v>
      </c>
      <c r="D139" t="s">
        <v>1119</v>
      </c>
      <c r="E139" t="s">
        <v>1224</v>
      </c>
      <c r="F139">
        <v>1.3</v>
      </c>
      <c r="G139">
        <f t="shared" si="2"/>
        <v>1.5</v>
      </c>
      <c r="H139" t="s">
        <v>1121</v>
      </c>
      <c r="K139">
        <v>188.55</v>
      </c>
      <c r="L139">
        <v>70.05</v>
      </c>
      <c r="M139">
        <v>118.5</v>
      </c>
    </row>
    <row r="140" spans="1:14" x14ac:dyDescent="0.3">
      <c r="A140" t="s">
        <v>333</v>
      </c>
      <c r="C140" t="s">
        <v>1358</v>
      </c>
      <c r="D140" t="s">
        <v>1119</v>
      </c>
      <c r="E140" t="s">
        <v>1224</v>
      </c>
      <c r="F140">
        <v>1.3</v>
      </c>
      <c r="G140">
        <f t="shared" si="2"/>
        <v>1.5</v>
      </c>
      <c r="H140" t="s">
        <v>1121</v>
      </c>
      <c r="K140">
        <v>267.55</v>
      </c>
      <c r="L140">
        <v>149.05000000000001</v>
      </c>
      <c r="M140">
        <v>118.5</v>
      </c>
    </row>
    <row r="141" spans="1:14" x14ac:dyDescent="0.3">
      <c r="A141" t="s">
        <v>1359</v>
      </c>
      <c r="C141" t="s">
        <v>1360</v>
      </c>
      <c r="D141" t="s">
        <v>1119</v>
      </c>
      <c r="E141" t="s">
        <v>1136</v>
      </c>
      <c r="F141">
        <v>4</v>
      </c>
      <c r="G141">
        <f t="shared" si="2"/>
        <v>4</v>
      </c>
      <c r="H141" t="s">
        <v>1121</v>
      </c>
      <c r="K141">
        <v>539.9</v>
      </c>
      <c r="L141">
        <v>11.9</v>
      </c>
      <c r="M141">
        <v>528</v>
      </c>
    </row>
    <row r="142" spans="1:14" x14ac:dyDescent="0.3">
      <c r="A142" t="s">
        <v>1361</v>
      </c>
      <c r="C142" t="s">
        <v>1362</v>
      </c>
      <c r="D142" t="s">
        <v>1119</v>
      </c>
      <c r="G142">
        <f t="shared" si="2"/>
        <v>0</v>
      </c>
    </row>
    <row r="143" spans="1:14" x14ac:dyDescent="0.3">
      <c r="A143" t="s">
        <v>1363</v>
      </c>
      <c r="C143" t="s">
        <v>1364</v>
      </c>
      <c r="D143" t="s">
        <v>1119</v>
      </c>
      <c r="E143" t="s">
        <v>1150</v>
      </c>
      <c r="F143">
        <v>1</v>
      </c>
      <c r="G143">
        <f t="shared" si="2"/>
        <v>1</v>
      </c>
      <c r="H143" t="s">
        <v>1121</v>
      </c>
      <c r="I143">
        <v>200.27</v>
      </c>
      <c r="K143">
        <v>176.65</v>
      </c>
      <c r="L143">
        <v>18.649999999999999</v>
      </c>
      <c r="M143">
        <v>158</v>
      </c>
    </row>
    <row r="144" spans="1:14" x14ac:dyDescent="0.3">
      <c r="A144" t="s">
        <v>180</v>
      </c>
      <c r="B144" t="s">
        <v>1365</v>
      </c>
      <c r="C144" t="s">
        <v>1366</v>
      </c>
      <c r="D144" t="s">
        <v>1119</v>
      </c>
      <c r="E144" t="s">
        <v>1178</v>
      </c>
      <c r="F144">
        <v>5</v>
      </c>
      <c r="G144">
        <f t="shared" si="2"/>
        <v>5</v>
      </c>
      <c r="H144" t="s">
        <v>1121</v>
      </c>
      <c r="K144" s="2">
        <v>1090.5</v>
      </c>
      <c r="L144">
        <v>522</v>
      </c>
      <c r="M144">
        <v>434.5</v>
      </c>
      <c r="N144">
        <v>134</v>
      </c>
    </row>
    <row r="145" spans="1:14" x14ac:dyDescent="0.3">
      <c r="A145" t="s">
        <v>183</v>
      </c>
      <c r="B145" t="s">
        <v>1367</v>
      </c>
      <c r="C145" t="s">
        <v>1368</v>
      </c>
      <c r="D145" t="s">
        <v>1119</v>
      </c>
      <c r="E145" t="s">
        <v>1148</v>
      </c>
      <c r="F145">
        <v>8</v>
      </c>
      <c r="G145">
        <f t="shared" si="2"/>
        <v>8</v>
      </c>
      <c r="H145" t="s">
        <v>1121</v>
      </c>
      <c r="K145" s="2">
        <v>2024</v>
      </c>
      <c r="L145" s="2">
        <v>1218.5</v>
      </c>
      <c r="M145">
        <v>671.5</v>
      </c>
      <c r="N145">
        <v>134</v>
      </c>
    </row>
    <row r="146" spans="1:14" x14ac:dyDescent="0.3">
      <c r="A146" t="s">
        <v>184</v>
      </c>
      <c r="B146" t="s">
        <v>1369</v>
      </c>
      <c r="C146" t="s">
        <v>1370</v>
      </c>
      <c r="D146" t="s">
        <v>1119</v>
      </c>
      <c r="E146" t="s">
        <v>1148</v>
      </c>
      <c r="F146">
        <v>8</v>
      </c>
      <c r="G146">
        <f t="shared" si="2"/>
        <v>8</v>
      </c>
      <c r="H146" t="s">
        <v>1121</v>
      </c>
      <c r="K146" s="2">
        <v>2099</v>
      </c>
      <c r="L146" s="2">
        <v>1293.5</v>
      </c>
      <c r="M146">
        <v>671.5</v>
      </c>
      <c r="N146">
        <v>134</v>
      </c>
    </row>
    <row r="147" spans="1:14" x14ac:dyDescent="0.3">
      <c r="A147" t="s">
        <v>185</v>
      </c>
      <c r="B147" t="s">
        <v>1365</v>
      </c>
      <c r="C147" t="s">
        <v>1371</v>
      </c>
      <c r="D147" t="s">
        <v>1119</v>
      </c>
      <c r="E147" t="s">
        <v>1178</v>
      </c>
      <c r="F147">
        <v>5</v>
      </c>
      <c r="G147">
        <f t="shared" si="2"/>
        <v>5</v>
      </c>
      <c r="H147" t="s">
        <v>1121</v>
      </c>
      <c r="K147">
        <v>947.48</v>
      </c>
      <c r="L147">
        <v>372.4</v>
      </c>
      <c r="M147">
        <v>441.08</v>
      </c>
      <c r="N147">
        <v>134</v>
      </c>
    </row>
    <row r="148" spans="1:14" x14ac:dyDescent="0.3">
      <c r="A148" t="s">
        <v>188</v>
      </c>
      <c r="B148" t="s">
        <v>1367</v>
      </c>
      <c r="C148" t="s">
        <v>1372</v>
      </c>
      <c r="D148" t="s">
        <v>1119</v>
      </c>
      <c r="E148" t="s">
        <v>1148</v>
      </c>
      <c r="F148">
        <v>8</v>
      </c>
      <c r="G148">
        <f t="shared" si="2"/>
        <v>8</v>
      </c>
      <c r="H148" t="s">
        <v>1121</v>
      </c>
      <c r="K148" s="2">
        <v>2281.63</v>
      </c>
      <c r="L148" s="2">
        <v>1469.55</v>
      </c>
      <c r="M148">
        <v>678.08</v>
      </c>
      <c r="N148">
        <v>134</v>
      </c>
    </row>
    <row r="149" spans="1:14" x14ac:dyDescent="0.3">
      <c r="A149" t="s">
        <v>189</v>
      </c>
      <c r="B149" t="s">
        <v>1369</v>
      </c>
      <c r="C149" t="s">
        <v>1373</v>
      </c>
      <c r="D149" t="s">
        <v>1119</v>
      </c>
      <c r="E149" t="s">
        <v>1148</v>
      </c>
      <c r="F149">
        <v>8</v>
      </c>
      <c r="G149">
        <f t="shared" si="2"/>
        <v>8</v>
      </c>
      <c r="H149" t="s">
        <v>1121</v>
      </c>
      <c r="K149" s="2">
        <v>2341.63</v>
      </c>
      <c r="L149" s="2">
        <v>1529.55</v>
      </c>
      <c r="M149">
        <v>678.08</v>
      </c>
      <c r="N149">
        <v>134</v>
      </c>
    </row>
    <row r="150" spans="1:14" x14ac:dyDescent="0.3">
      <c r="A150" t="s">
        <v>191</v>
      </c>
      <c r="B150" t="s">
        <v>1365</v>
      </c>
      <c r="C150" t="s">
        <v>1374</v>
      </c>
      <c r="D150" t="s">
        <v>1119</v>
      </c>
      <c r="E150" t="s">
        <v>1178</v>
      </c>
      <c r="F150">
        <v>5</v>
      </c>
      <c r="G150">
        <f t="shared" si="2"/>
        <v>5</v>
      </c>
      <c r="H150" t="s">
        <v>1121</v>
      </c>
      <c r="K150">
        <v>947.48</v>
      </c>
      <c r="L150">
        <v>372.4</v>
      </c>
      <c r="M150">
        <v>441.08</v>
      </c>
      <c r="N150">
        <v>134</v>
      </c>
    </row>
    <row r="151" spans="1:14" x14ac:dyDescent="0.3">
      <c r="A151" t="s">
        <v>193</v>
      </c>
      <c r="B151" t="s">
        <v>1367</v>
      </c>
      <c r="C151" t="s">
        <v>1375</v>
      </c>
      <c r="D151" t="s">
        <v>1119</v>
      </c>
      <c r="E151" t="s">
        <v>1148</v>
      </c>
      <c r="F151">
        <v>8</v>
      </c>
      <c r="G151">
        <f t="shared" si="2"/>
        <v>8</v>
      </c>
      <c r="H151" t="s">
        <v>1121</v>
      </c>
      <c r="K151" s="2">
        <v>2281.63</v>
      </c>
      <c r="L151" s="2">
        <v>1469.55</v>
      </c>
      <c r="M151">
        <v>678.08</v>
      </c>
      <c r="N151">
        <v>134</v>
      </c>
    </row>
    <row r="152" spans="1:14" x14ac:dyDescent="0.3">
      <c r="A152" t="s">
        <v>194</v>
      </c>
      <c r="B152" t="s">
        <v>1369</v>
      </c>
      <c r="C152" t="s">
        <v>1376</v>
      </c>
      <c r="D152" t="s">
        <v>1119</v>
      </c>
      <c r="E152" t="s">
        <v>1148</v>
      </c>
      <c r="F152">
        <v>8</v>
      </c>
      <c r="G152">
        <f t="shared" si="2"/>
        <v>8</v>
      </c>
      <c r="H152" t="s">
        <v>1121</v>
      </c>
      <c r="K152" s="2">
        <v>2341.63</v>
      </c>
      <c r="L152" s="2">
        <v>1529.55</v>
      </c>
      <c r="M152">
        <v>678.08</v>
      </c>
      <c r="N152">
        <v>134</v>
      </c>
    </row>
    <row r="153" spans="1:14" x14ac:dyDescent="0.3">
      <c r="A153" t="s">
        <v>196</v>
      </c>
      <c r="B153" t="s">
        <v>1365</v>
      </c>
      <c r="C153" t="s">
        <v>1377</v>
      </c>
      <c r="D153" t="s">
        <v>1119</v>
      </c>
      <c r="E153" t="s">
        <v>1178</v>
      </c>
      <c r="F153">
        <v>5</v>
      </c>
      <c r="G153">
        <f t="shared" si="2"/>
        <v>5</v>
      </c>
      <c r="H153" t="s">
        <v>1121</v>
      </c>
      <c r="K153">
        <v>887.1</v>
      </c>
      <c r="L153">
        <v>318.60000000000002</v>
      </c>
      <c r="M153">
        <v>434.5</v>
      </c>
      <c r="N153">
        <v>134</v>
      </c>
    </row>
    <row r="154" spans="1:14" x14ac:dyDescent="0.3">
      <c r="A154" t="s">
        <v>198</v>
      </c>
      <c r="B154" t="s">
        <v>1367</v>
      </c>
      <c r="C154" t="s">
        <v>1378</v>
      </c>
      <c r="D154" t="s">
        <v>1119</v>
      </c>
      <c r="E154" t="s">
        <v>1148</v>
      </c>
      <c r="F154">
        <v>8</v>
      </c>
      <c r="G154">
        <f t="shared" si="2"/>
        <v>8</v>
      </c>
      <c r="H154" t="s">
        <v>1121</v>
      </c>
      <c r="K154" s="2">
        <v>1563.1</v>
      </c>
      <c r="L154">
        <v>757.6</v>
      </c>
      <c r="M154">
        <v>671.5</v>
      </c>
      <c r="N154">
        <v>134</v>
      </c>
    </row>
    <row r="155" spans="1:14" x14ac:dyDescent="0.3">
      <c r="A155" t="s">
        <v>199</v>
      </c>
      <c r="B155" t="s">
        <v>1369</v>
      </c>
      <c r="C155" t="s">
        <v>1379</v>
      </c>
      <c r="D155" t="s">
        <v>1119</v>
      </c>
      <c r="E155" t="s">
        <v>1148</v>
      </c>
      <c r="F155">
        <v>8</v>
      </c>
      <c r="G155">
        <f t="shared" si="2"/>
        <v>8</v>
      </c>
      <c r="H155" t="s">
        <v>1121</v>
      </c>
      <c r="K155" s="2">
        <v>2271.85</v>
      </c>
      <c r="L155" s="2">
        <v>1466.35</v>
      </c>
      <c r="M155">
        <v>671.5</v>
      </c>
      <c r="N155">
        <v>134</v>
      </c>
    </row>
    <row r="156" spans="1:14" x14ac:dyDescent="0.3">
      <c r="A156" t="s">
        <v>201</v>
      </c>
      <c r="B156" t="s">
        <v>1380</v>
      </c>
      <c r="C156" t="s">
        <v>1381</v>
      </c>
      <c r="D156" t="s">
        <v>1119</v>
      </c>
      <c r="E156" t="s">
        <v>1148</v>
      </c>
      <c r="F156">
        <v>8</v>
      </c>
      <c r="G156">
        <f t="shared" si="2"/>
        <v>8</v>
      </c>
      <c r="H156" t="s">
        <v>1121</v>
      </c>
      <c r="K156" s="2">
        <v>1628.1</v>
      </c>
      <c r="L156">
        <v>822.6</v>
      </c>
      <c r="M156">
        <v>671.5</v>
      </c>
      <c r="N156">
        <v>134</v>
      </c>
    </row>
    <row r="157" spans="1:14" x14ac:dyDescent="0.3">
      <c r="A157" t="s">
        <v>202</v>
      </c>
      <c r="B157" t="s">
        <v>1365</v>
      </c>
      <c r="C157" t="s">
        <v>1382</v>
      </c>
      <c r="D157" t="s">
        <v>1119</v>
      </c>
      <c r="E157" t="s">
        <v>1178</v>
      </c>
      <c r="F157">
        <v>5</v>
      </c>
      <c r="G157">
        <f t="shared" si="2"/>
        <v>5</v>
      </c>
      <c r="H157" t="s">
        <v>1121</v>
      </c>
      <c r="K157">
        <v>887.1</v>
      </c>
      <c r="L157">
        <v>318.60000000000002</v>
      </c>
      <c r="M157">
        <v>434.5</v>
      </c>
      <c r="N157">
        <v>134</v>
      </c>
    </row>
    <row r="158" spans="1:14" x14ac:dyDescent="0.3">
      <c r="A158" t="s">
        <v>203</v>
      </c>
      <c r="B158" t="s">
        <v>1367</v>
      </c>
      <c r="C158" t="s">
        <v>1383</v>
      </c>
      <c r="D158" t="s">
        <v>1119</v>
      </c>
      <c r="E158" t="s">
        <v>1148</v>
      </c>
      <c r="F158">
        <v>8</v>
      </c>
      <c r="G158">
        <f t="shared" si="2"/>
        <v>8</v>
      </c>
      <c r="H158" t="s">
        <v>1121</v>
      </c>
      <c r="K158" s="2">
        <v>1563.1</v>
      </c>
      <c r="L158">
        <v>757.6</v>
      </c>
      <c r="M158">
        <v>671.5</v>
      </c>
      <c r="N158">
        <v>134</v>
      </c>
    </row>
    <row r="159" spans="1:14" x14ac:dyDescent="0.3">
      <c r="A159" t="s">
        <v>205</v>
      </c>
      <c r="B159" t="s">
        <v>1369</v>
      </c>
      <c r="C159" t="s">
        <v>1384</v>
      </c>
      <c r="D159" t="s">
        <v>1119</v>
      </c>
      <c r="E159" t="s">
        <v>1148</v>
      </c>
      <c r="F159">
        <v>8</v>
      </c>
      <c r="G159">
        <f t="shared" si="2"/>
        <v>8</v>
      </c>
      <c r="H159" t="s">
        <v>1121</v>
      </c>
      <c r="K159" s="2">
        <v>2271.85</v>
      </c>
      <c r="L159" s="2">
        <v>1466.35</v>
      </c>
      <c r="M159">
        <v>671.5</v>
      </c>
      <c r="N159">
        <v>134</v>
      </c>
    </row>
    <row r="160" spans="1:14" x14ac:dyDescent="0.3">
      <c r="A160" t="s">
        <v>207</v>
      </c>
      <c r="B160" t="s">
        <v>1380</v>
      </c>
      <c r="C160" t="s">
        <v>1385</v>
      </c>
      <c r="D160" t="s">
        <v>1119</v>
      </c>
      <c r="E160" t="s">
        <v>1148</v>
      </c>
      <c r="F160">
        <v>8</v>
      </c>
      <c r="G160">
        <f t="shared" si="2"/>
        <v>8</v>
      </c>
      <c r="H160" t="s">
        <v>1121</v>
      </c>
      <c r="K160" s="2">
        <v>1628.1</v>
      </c>
      <c r="L160">
        <v>822.6</v>
      </c>
      <c r="M160">
        <v>671.5</v>
      </c>
      <c r="N160">
        <v>134</v>
      </c>
    </row>
    <row r="161" spans="1:14" x14ac:dyDescent="0.3">
      <c r="A161" t="s">
        <v>208</v>
      </c>
      <c r="B161" t="s">
        <v>1365</v>
      </c>
      <c r="C161" t="s">
        <v>1386</v>
      </c>
      <c r="D161" t="s">
        <v>1119</v>
      </c>
      <c r="E161" t="s">
        <v>1178</v>
      </c>
      <c r="F161">
        <v>5</v>
      </c>
      <c r="G161">
        <f t="shared" si="2"/>
        <v>5</v>
      </c>
      <c r="H161" t="s">
        <v>1121</v>
      </c>
      <c r="K161" s="2">
        <v>1022.1</v>
      </c>
      <c r="L161">
        <v>453.6</v>
      </c>
      <c r="M161">
        <v>434.5</v>
      </c>
      <c r="N161">
        <v>134</v>
      </c>
    </row>
    <row r="162" spans="1:14" x14ac:dyDescent="0.3">
      <c r="A162" t="s">
        <v>210</v>
      </c>
      <c r="B162" t="s">
        <v>1367</v>
      </c>
      <c r="C162" t="s">
        <v>1387</v>
      </c>
      <c r="D162" t="s">
        <v>1119</v>
      </c>
      <c r="E162" t="s">
        <v>1148</v>
      </c>
      <c r="F162">
        <v>8</v>
      </c>
      <c r="G162">
        <f t="shared" si="2"/>
        <v>8</v>
      </c>
      <c r="H162" t="s">
        <v>1121</v>
      </c>
      <c r="K162" s="2">
        <v>1639.1</v>
      </c>
      <c r="L162">
        <v>833.6</v>
      </c>
      <c r="M162">
        <v>671.5</v>
      </c>
      <c r="N162">
        <v>134</v>
      </c>
    </row>
    <row r="163" spans="1:14" x14ac:dyDescent="0.3">
      <c r="A163" t="s">
        <v>213</v>
      </c>
      <c r="B163" t="s">
        <v>1369</v>
      </c>
      <c r="C163" t="s">
        <v>1388</v>
      </c>
      <c r="D163" t="s">
        <v>1119</v>
      </c>
      <c r="E163" t="s">
        <v>1148</v>
      </c>
      <c r="F163">
        <v>8</v>
      </c>
      <c r="G163">
        <f t="shared" si="2"/>
        <v>8</v>
      </c>
      <c r="H163" t="s">
        <v>1121</v>
      </c>
      <c r="K163" s="2">
        <v>2139.35</v>
      </c>
      <c r="L163" s="2">
        <v>1333.85</v>
      </c>
      <c r="M163">
        <v>671.5</v>
      </c>
      <c r="N163">
        <v>134</v>
      </c>
    </row>
    <row r="164" spans="1:14" x14ac:dyDescent="0.3">
      <c r="A164" t="s">
        <v>214</v>
      </c>
      <c r="B164" t="s">
        <v>1380</v>
      </c>
      <c r="C164" t="s">
        <v>1389</v>
      </c>
      <c r="D164" t="s">
        <v>1119</v>
      </c>
      <c r="E164" t="s">
        <v>1148</v>
      </c>
      <c r="F164">
        <v>8</v>
      </c>
      <c r="G164">
        <f t="shared" si="2"/>
        <v>8</v>
      </c>
      <c r="H164" t="s">
        <v>1121</v>
      </c>
      <c r="K164" s="2">
        <v>1704.1</v>
      </c>
      <c r="L164">
        <v>898.6</v>
      </c>
      <c r="M164">
        <v>671.5</v>
      </c>
      <c r="N164">
        <v>134</v>
      </c>
    </row>
    <row r="165" spans="1:14" x14ac:dyDescent="0.3">
      <c r="A165" t="s">
        <v>215</v>
      </c>
      <c r="B165" t="s">
        <v>1365</v>
      </c>
      <c r="C165" t="s">
        <v>1390</v>
      </c>
      <c r="D165" t="s">
        <v>1119</v>
      </c>
      <c r="E165" t="s">
        <v>1178</v>
      </c>
      <c r="F165">
        <v>5</v>
      </c>
      <c r="G165">
        <f t="shared" si="2"/>
        <v>5</v>
      </c>
      <c r="H165" t="s">
        <v>1121</v>
      </c>
      <c r="K165">
        <v>879.6</v>
      </c>
      <c r="L165">
        <v>291.35000000000002</v>
      </c>
      <c r="M165">
        <v>454.25</v>
      </c>
      <c r="N165">
        <v>134</v>
      </c>
    </row>
    <row r="166" spans="1:14" x14ac:dyDescent="0.3">
      <c r="A166" t="s">
        <v>218</v>
      </c>
      <c r="B166" t="s">
        <v>1367</v>
      </c>
      <c r="C166" t="s">
        <v>1391</v>
      </c>
      <c r="D166" t="s">
        <v>1119</v>
      </c>
      <c r="E166" t="s">
        <v>1148</v>
      </c>
      <c r="F166">
        <v>8</v>
      </c>
      <c r="G166">
        <f t="shared" si="2"/>
        <v>8</v>
      </c>
      <c r="H166" t="s">
        <v>1121</v>
      </c>
      <c r="K166" s="2">
        <v>1546.1</v>
      </c>
      <c r="L166">
        <v>720.85</v>
      </c>
      <c r="M166">
        <v>691.25</v>
      </c>
      <c r="N166">
        <v>134</v>
      </c>
    </row>
    <row r="167" spans="1:14" x14ac:dyDescent="0.3">
      <c r="A167" t="s">
        <v>219</v>
      </c>
      <c r="B167" t="s">
        <v>1369</v>
      </c>
      <c r="C167" t="s">
        <v>1392</v>
      </c>
      <c r="D167" t="s">
        <v>1119</v>
      </c>
      <c r="E167" t="s">
        <v>1148</v>
      </c>
      <c r="F167">
        <v>8</v>
      </c>
      <c r="G167">
        <f t="shared" si="2"/>
        <v>8</v>
      </c>
      <c r="H167" t="s">
        <v>1121</v>
      </c>
      <c r="K167" s="2">
        <v>2358.35</v>
      </c>
      <c r="L167" s="2">
        <v>1493.6</v>
      </c>
      <c r="M167">
        <v>730.75</v>
      </c>
      <c r="N167">
        <v>134</v>
      </c>
    </row>
    <row r="168" spans="1:14" x14ac:dyDescent="0.3">
      <c r="A168" t="s">
        <v>220</v>
      </c>
      <c r="B168" t="s">
        <v>1365</v>
      </c>
      <c r="C168" t="s">
        <v>3170</v>
      </c>
      <c r="D168" t="s">
        <v>1119</v>
      </c>
      <c r="E168" t="s">
        <v>1178</v>
      </c>
      <c r="F168">
        <v>5</v>
      </c>
      <c r="G168">
        <f t="shared" si="2"/>
        <v>5</v>
      </c>
      <c r="H168" t="s">
        <v>1121</v>
      </c>
      <c r="K168">
        <v>879.6</v>
      </c>
      <c r="L168">
        <v>291.35000000000002</v>
      </c>
      <c r="M168">
        <v>454.25</v>
      </c>
      <c r="N168">
        <v>134</v>
      </c>
    </row>
    <row r="169" spans="1:14" x14ac:dyDescent="0.3">
      <c r="A169" t="s">
        <v>222</v>
      </c>
      <c r="B169" t="s">
        <v>1367</v>
      </c>
      <c r="C169" t="s">
        <v>3171</v>
      </c>
      <c r="D169" t="s">
        <v>1119</v>
      </c>
      <c r="E169" t="s">
        <v>1148</v>
      </c>
      <c r="F169">
        <v>8</v>
      </c>
      <c r="G169">
        <f t="shared" si="2"/>
        <v>8</v>
      </c>
      <c r="H169" t="s">
        <v>1121</v>
      </c>
      <c r="K169" s="2">
        <v>1546.1</v>
      </c>
      <c r="L169">
        <v>720.85</v>
      </c>
      <c r="M169">
        <v>691.25</v>
      </c>
      <c r="N169">
        <v>134</v>
      </c>
    </row>
    <row r="170" spans="1:14" x14ac:dyDescent="0.3">
      <c r="A170" t="s">
        <v>223</v>
      </c>
      <c r="B170" t="s">
        <v>1369</v>
      </c>
      <c r="C170" t="s">
        <v>3172</v>
      </c>
      <c r="D170" t="s">
        <v>1119</v>
      </c>
      <c r="E170" t="s">
        <v>1148</v>
      </c>
      <c r="F170">
        <v>8</v>
      </c>
      <c r="G170">
        <f t="shared" si="2"/>
        <v>8</v>
      </c>
      <c r="H170" t="s">
        <v>1121</v>
      </c>
      <c r="K170" s="2">
        <v>2358.35</v>
      </c>
      <c r="L170" s="2">
        <v>1493.6</v>
      </c>
      <c r="M170">
        <v>730.75</v>
      </c>
      <c r="N170">
        <v>134</v>
      </c>
    </row>
    <row r="171" spans="1:14" x14ac:dyDescent="0.3">
      <c r="A171" t="s">
        <v>224</v>
      </c>
      <c r="B171" t="s">
        <v>1396</v>
      </c>
      <c r="C171" t="s">
        <v>1397</v>
      </c>
      <c r="D171" t="s">
        <v>1119</v>
      </c>
      <c r="E171" t="s">
        <v>1229</v>
      </c>
      <c r="F171">
        <v>3</v>
      </c>
      <c r="G171">
        <f t="shared" si="2"/>
        <v>3</v>
      </c>
      <c r="H171" t="s">
        <v>1121</v>
      </c>
      <c r="K171">
        <v>685.5</v>
      </c>
      <c r="L171">
        <v>255.25</v>
      </c>
      <c r="M171">
        <v>296.25</v>
      </c>
      <c r="N171">
        <v>134</v>
      </c>
    </row>
    <row r="172" spans="1:14" x14ac:dyDescent="0.3">
      <c r="A172" t="s">
        <v>227</v>
      </c>
      <c r="B172" t="s">
        <v>1398</v>
      </c>
      <c r="C172" t="s">
        <v>1399</v>
      </c>
      <c r="D172" t="s">
        <v>1119</v>
      </c>
      <c r="E172" t="s">
        <v>1120</v>
      </c>
      <c r="F172">
        <v>7</v>
      </c>
      <c r="G172">
        <f t="shared" si="2"/>
        <v>7</v>
      </c>
      <c r="H172" t="s">
        <v>1121</v>
      </c>
      <c r="K172" s="2">
        <v>1175.2</v>
      </c>
      <c r="L172">
        <v>428.95</v>
      </c>
      <c r="M172">
        <v>612.25</v>
      </c>
      <c r="N172">
        <v>134</v>
      </c>
    </row>
    <row r="173" spans="1:14" x14ac:dyDescent="0.3">
      <c r="A173" t="s">
        <v>228</v>
      </c>
      <c r="B173" t="s">
        <v>1400</v>
      </c>
      <c r="C173" t="s">
        <v>1401</v>
      </c>
      <c r="D173" t="s">
        <v>1119</v>
      </c>
      <c r="E173" t="s">
        <v>1148</v>
      </c>
      <c r="F173">
        <v>8</v>
      </c>
      <c r="G173">
        <f t="shared" si="2"/>
        <v>8</v>
      </c>
      <c r="H173" t="s">
        <v>1121</v>
      </c>
      <c r="K173" s="2">
        <v>1254.2</v>
      </c>
      <c r="L173">
        <v>428.95</v>
      </c>
      <c r="M173">
        <v>691.25</v>
      </c>
      <c r="N173">
        <v>134</v>
      </c>
    </row>
    <row r="174" spans="1:14" x14ac:dyDescent="0.3">
      <c r="A174" t="s">
        <v>229</v>
      </c>
      <c r="B174" t="s">
        <v>1396</v>
      </c>
      <c r="C174" t="s">
        <v>1402</v>
      </c>
      <c r="D174" t="s">
        <v>1119</v>
      </c>
      <c r="E174" t="s">
        <v>1229</v>
      </c>
      <c r="F174">
        <v>3</v>
      </c>
      <c r="G174">
        <f t="shared" si="2"/>
        <v>3</v>
      </c>
      <c r="H174" t="s">
        <v>1121</v>
      </c>
      <c r="K174">
        <v>685.5</v>
      </c>
      <c r="L174">
        <v>255.25</v>
      </c>
      <c r="M174">
        <v>296.25</v>
      </c>
      <c r="N174">
        <v>134</v>
      </c>
    </row>
    <row r="175" spans="1:14" x14ac:dyDescent="0.3">
      <c r="A175" t="s">
        <v>231</v>
      </c>
      <c r="B175" t="s">
        <v>1398</v>
      </c>
      <c r="C175" t="s">
        <v>1403</v>
      </c>
      <c r="D175" t="s">
        <v>1119</v>
      </c>
      <c r="E175" t="s">
        <v>1120</v>
      </c>
      <c r="F175">
        <v>7</v>
      </c>
      <c r="G175">
        <f t="shared" si="2"/>
        <v>7</v>
      </c>
      <c r="H175" t="s">
        <v>1121</v>
      </c>
      <c r="K175" s="2">
        <v>1175.2</v>
      </c>
      <c r="L175">
        <v>428.95</v>
      </c>
      <c r="M175">
        <v>612.25</v>
      </c>
      <c r="N175">
        <v>134</v>
      </c>
    </row>
    <row r="176" spans="1:14" x14ac:dyDescent="0.3">
      <c r="A176" t="s">
        <v>232</v>
      </c>
      <c r="B176" t="s">
        <v>1400</v>
      </c>
      <c r="C176" t="s">
        <v>1404</v>
      </c>
      <c r="D176" t="s">
        <v>1119</v>
      </c>
      <c r="E176" t="s">
        <v>1148</v>
      </c>
      <c r="F176">
        <v>8</v>
      </c>
      <c r="G176">
        <f t="shared" si="2"/>
        <v>8</v>
      </c>
      <c r="H176" t="s">
        <v>1121</v>
      </c>
      <c r="K176" s="2">
        <v>1254.2</v>
      </c>
      <c r="L176">
        <v>428.95</v>
      </c>
      <c r="M176">
        <v>691.25</v>
      </c>
      <c r="N176">
        <v>134</v>
      </c>
    </row>
    <row r="177" spans="1:14" x14ac:dyDescent="0.3">
      <c r="A177" t="s">
        <v>233</v>
      </c>
      <c r="C177" t="s">
        <v>1405</v>
      </c>
      <c r="D177" t="s">
        <v>1119</v>
      </c>
      <c r="E177" t="s">
        <v>1178</v>
      </c>
      <c r="F177">
        <v>5</v>
      </c>
      <c r="G177">
        <f t="shared" si="2"/>
        <v>5</v>
      </c>
      <c r="H177" t="s">
        <v>1121</v>
      </c>
      <c r="K177" s="2">
        <v>1031.9000000000001</v>
      </c>
      <c r="L177">
        <v>404.15</v>
      </c>
      <c r="M177">
        <v>493.75</v>
      </c>
      <c r="N177">
        <v>134</v>
      </c>
    </row>
    <row r="178" spans="1:14" x14ac:dyDescent="0.3">
      <c r="A178" t="s">
        <v>236</v>
      </c>
      <c r="B178">
        <v>1000</v>
      </c>
      <c r="C178" t="s">
        <v>1406</v>
      </c>
      <c r="D178" t="s">
        <v>1119</v>
      </c>
      <c r="E178" t="s">
        <v>1148</v>
      </c>
      <c r="F178">
        <v>8</v>
      </c>
      <c r="G178">
        <f t="shared" si="2"/>
        <v>8</v>
      </c>
      <c r="H178" t="s">
        <v>1121</v>
      </c>
      <c r="K178" s="2">
        <v>1672.1</v>
      </c>
      <c r="L178">
        <v>807.35</v>
      </c>
      <c r="M178">
        <v>730.75</v>
      </c>
      <c r="N178">
        <v>134</v>
      </c>
    </row>
    <row r="179" spans="1:14" x14ac:dyDescent="0.3">
      <c r="A179" t="s">
        <v>237</v>
      </c>
      <c r="B179">
        <v>2000</v>
      </c>
      <c r="C179" t="s">
        <v>1407</v>
      </c>
      <c r="D179" t="s">
        <v>1119</v>
      </c>
      <c r="E179" t="s">
        <v>1148</v>
      </c>
      <c r="F179">
        <v>8</v>
      </c>
      <c r="G179">
        <f t="shared" si="2"/>
        <v>8</v>
      </c>
      <c r="H179" t="s">
        <v>1121</v>
      </c>
      <c r="K179" s="2">
        <v>2412.35</v>
      </c>
      <c r="L179" s="2">
        <v>1547.6</v>
      </c>
      <c r="M179">
        <v>730.75</v>
      </c>
      <c r="N179">
        <v>134</v>
      </c>
    </row>
    <row r="180" spans="1:14" x14ac:dyDescent="0.3">
      <c r="A180" t="s">
        <v>238</v>
      </c>
      <c r="B180">
        <v>3000</v>
      </c>
      <c r="C180" t="s">
        <v>1408</v>
      </c>
      <c r="D180" t="s">
        <v>1119</v>
      </c>
      <c r="E180" t="s">
        <v>1148</v>
      </c>
      <c r="F180">
        <v>8</v>
      </c>
      <c r="G180">
        <f t="shared" si="2"/>
        <v>8</v>
      </c>
      <c r="H180" t="s">
        <v>1121</v>
      </c>
      <c r="K180" s="2">
        <v>2477.35</v>
      </c>
      <c r="L180" s="2">
        <v>1612.6</v>
      </c>
      <c r="M180">
        <v>730.75</v>
      </c>
      <c r="N180">
        <v>134</v>
      </c>
    </row>
    <row r="181" spans="1:14" x14ac:dyDescent="0.3">
      <c r="A181" t="s">
        <v>239</v>
      </c>
      <c r="B181">
        <v>500</v>
      </c>
      <c r="C181" t="s">
        <v>1409</v>
      </c>
      <c r="D181" t="s">
        <v>1119</v>
      </c>
      <c r="E181" t="s">
        <v>1178</v>
      </c>
      <c r="F181">
        <v>5</v>
      </c>
      <c r="G181">
        <f t="shared" si="2"/>
        <v>5</v>
      </c>
      <c r="H181" t="s">
        <v>1121</v>
      </c>
      <c r="K181" s="2">
        <v>1268.9000000000001</v>
      </c>
      <c r="L181">
        <v>404.15</v>
      </c>
      <c r="M181">
        <v>730.75</v>
      </c>
      <c r="N181">
        <v>134</v>
      </c>
    </row>
    <row r="182" spans="1:14" x14ac:dyDescent="0.3">
      <c r="A182" t="s">
        <v>241</v>
      </c>
      <c r="B182">
        <v>1000</v>
      </c>
      <c r="C182" t="s">
        <v>1410</v>
      </c>
      <c r="D182" t="s">
        <v>1119</v>
      </c>
      <c r="E182" t="s">
        <v>1148</v>
      </c>
      <c r="F182">
        <v>8</v>
      </c>
      <c r="G182">
        <f t="shared" si="2"/>
        <v>8</v>
      </c>
      <c r="H182" t="s">
        <v>1121</v>
      </c>
      <c r="K182" s="2">
        <v>1672.1</v>
      </c>
      <c r="L182">
        <v>807.35</v>
      </c>
      <c r="M182">
        <v>730.75</v>
      </c>
      <c r="N182">
        <v>134</v>
      </c>
    </row>
    <row r="183" spans="1:14" x14ac:dyDescent="0.3">
      <c r="A183" t="s">
        <v>242</v>
      </c>
      <c r="B183">
        <v>2000</v>
      </c>
      <c r="C183" t="s">
        <v>1411</v>
      </c>
      <c r="D183" t="s">
        <v>1119</v>
      </c>
      <c r="E183" t="s">
        <v>1148</v>
      </c>
      <c r="F183">
        <v>8</v>
      </c>
      <c r="G183">
        <f t="shared" si="2"/>
        <v>8</v>
      </c>
      <c r="H183" t="s">
        <v>1121</v>
      </c>
      <c r="K183" s="2">
        <v>2412.35</v>
      </c>
      <c r="L183" s="2">
        <v>1547.6</v>
      </c>
      <c r="M183">
        <v>730.75</v>
      </c>
      <c r="N183">
        <v>134</v>
      </c>
    </row>
    <row r="184" spans="1:14" x14ac:dyDescent="0.3">
      <c r="A184" t="s">
        <v>243</v>
      </c>
      <c r="B184">
        <v>3000</v>
      </c>
      <c r="C184" t="s">
        <v>1412</v>
      </c>
      <c r="D184" t="s">
        <v>1119</v>
      </c>
      <c r="E184" t="s">
        <v>1148</v>
      </c>
      <c r="F184">
        <v>8</v>
      </c>
      <c r="G184">
        <f t="shared" si="2"/>
        <v>8</v>
      </c>
      <c r="H184" t="s">
        <v>1121</v>
      </c>
      <c r="K184" s="2">
        <v>2477.35</v>
      </c>
      <c r="L184" s="2">
        <v>1612.6</v>
      </c>
      <c r="M184">
        <v>730.75</v>
      </c>
      <c r="N184">
        <v>134</v>
      </c>
    </row>
    <row r="185" spans="1:14" x14ac:dyDescent="0.3">
      <c r="A185" t="s">
        <v>244</v>
      </c>
      <c r="B185">
        <v>500</v>
      </c>
      <c r="C185" t="s">
        <v>1413</v>
      </c>
      <c r="D185" t="s">
        <v>1119</v>
      </c>
      <c r="E185" t="s">
        <v>1178</v>
      </c>
      <c r="F185">
        <v>5</v>
      </c>
      <c r="G185">
        <f t="shared" si="2"/>
        <v>5</v>
      </c>
      <c r="H185" t="s">
        <v>1121</v>
      </c>
      <c r="K185" s="2">
        <v>1031.9000000000001</v>
      </c>
      <c r="L185">
        <v>404.15</v>
      </c>
      <c r="M185">
        <v>493.75</v>
      </c>
      <c r="N185">
        <v>134</v>
      </c>
    </row>
    <row r="186" spans="1:14" x14ac:dyDescent="0.3">
      <c r="A186" t="s">
        <v>246</v>
      </c>
      <c r="B186">
        <v>1000</v>
      </c>
      <c r="C186" t="s">
        <v>1414</v>
      </c>
      <c r="D186" t="s">
        <v>1119</v>
      </c>
      <c r="E186" t="s">
        <v>1148</v>
      </c>
      <c r="F186">
        <v>8</v>
      </c>
      <c r="G186">
        <f t="shared" si="2"/>
        <v>8</v>
      </c>
      <c r="H186" t="s">
        <v>1121</v>
      </c>
      <c r="K186" s="2">
        <v>1672.1</v>
      </c>
      <c r="L186">
        <v>807.35</v>
      </c>
      <c r="M186">
        <v>730.75</v>
      </c>
      <c r="N186">
        <v>134</v>
      </c>
    </row>
    <row r="187" spans="1:14" x14ac:dyDescent="0.3">
      <c r="A187" t="s">
        <v>247</v>
      </c>
      <c r="B187">
        <v>2000</v>
      </c>
      <c r="C187" t="s">
        <v>1415</v>
      </c>
      <c r="D187" t="s">
        <v>1119</v>
      </c>
      <c r="E187" t="s">
        <v>1148</v>
      </c>
      <c r="F187">
        <v>8</v>
      </c>
      <c r="G187">
        <f t="shared" si="2"/>
        <v>8</v>
      </c>
      <c r="H187" t="s">
        <v>1121</v>
      </c>
      <c r="K187" s="2">
        <v>2412.35</v>
      </c>
      <c r="L187" s="2">
        <v>1547.6</v>
      </c>
      <c r="M187">
        <v>730.75</v>
      </c>
      <c r="N187">
        <v>134</v>
      </c>
    </row>
    <row r="188" spans="1:14" x14ac:dyDescent="0.3">
      <c r="A188" t="s">
        <v>248</v>
      </c>
      <c r="B188">
        <v>3000</v>
      </c>
      <c r="C188" t="s">
        <v>1416</v>
      </c>
      <c r="D188" t="s">
        <v>1119</v>
      </c>
      <c r="E188" t="s">
        <v>1148</v>
      </c>
      <c r="F188">
        <v>8</v>
      </c>
      <c r="G188">
        <f t="shared" si="2"/>
        <v>8</v>
      </c>
      <c r="H188" t="s">
        <v>1121</v>
      </c>
      <c r="K188" s="2">
        <v>2477.35</v>
      </c>
      <c r="L188" s="2">
        <v>1612.6</v>
      </c>
      <c r="M188">
        <v>730.75</v>
      </c>
      <c r="N188">
        <v>134</v>
      </c>
    </row>
    <row r="189" spans="1:14" x14ac:dyDescent="0.3">
      <c r="A189" t="s">
        <v>249</v>
      </c>
      <c r="B189">
        <v>500</v>
      </c>
      <c r="C189" t="s">
        <v>1417</v>
      </c>
      <c r="D189" t="s">
        <v>1119</v>
      </c>
      <c r="E189" t="s">
        <v>1178</v>
      </c>
      <c r="F189">
        <v>5</v>
      </c>
      <c r="G189">
        <f t="shared" si="2"/>
        <v>5</v>
      </c>
      <c r="H189" t="s">
        <v>1121</v>
      </c>
      <c r="K189">
        <v>988.6</v>
      </c>
      <c r="L189">
        <v>360.85</v>
      </c>
      <c r="M189">
        <v>493.75</v>
      </c>
      <c r="N189">
        <v>134</v>
      </c>
    </row>
    <row r="190" spans="1:14" x14ac:dyDescent="0.3">
      <c r="A190" t="s">
        <v>251</v>
      </c>
      <c r="B190">
        <v>1000</v>
      </c>
      <c r="C190" t="s">
        <v>1418</v>
      </c>
      <c r="D190" t="s">
        <v>1119</v>
      </c>
      <c r="E190" t="s">
        <v>1148</v>
      </c>
      <c r="F190">
        <v>8</v>
      </c>
      <c r="G190">
        <f t="shared" si="2"/>
        <v>8</v>
      </c>
      <c r="H190" t="s">
        <v>1121</v>
      </c>
      <c r="K190" s="2">
        <v>1672.1</v>
      </c>
      <c r="L190">
        <v>807.35</v>
      </c>
      <c r="M190">
        <v>730.75</v>
      </c>
      <c r="N190">
        <v>134</v>
      </c>
    </row>
    <row r="191" spans="1:14" x14ac:dyDescent="0.3">
      <c r="A191" t="s">
        <v>252</v>
      </c>
      <c r="B191">
        <v>2000</v>
      </c>
      <c r="C191" t="s">
        <v>1411</v>
      </c>
      <c r="D191" t="s">
        <v>1119</v>
      </c>
      <c r="E191" t="s">
        <v>1148</v>
      </c>
      <c r="F191">
        <v>8</v>
      </c>
      <c r="G191">
        <f t="shared" si="2"/>
        <v>8</v>
      </c>
      <c r="H191" t="s">
        <v>1121</v>
      </c>
      <c r="K191" s="2">
        <v>2412.35</v>
      </c>
      <c r="L191" s="2">
        <v>1547.6</v>
      </c>
      <c r="M191">
        <v>730.75</v>
      </c>
      <c r="N191">
        <v>134</v>
      </c>
    </row>
    <row r="192" spans="1:14" x14ac:dyDescent="0.3">
      <c r="A192" t="s">
        <v>253</v>
      </c>
      <c r="B192">
        <v>3000</v>
      </c>
      <c r="C192" t="s">
        <v>1412</v>
      </c>
      <c r="D192" t="s">
        <v>1119</v>
      </c>
      <c r="E192" t="s">
        <v>1148</v>
      </c>
      <c r="F192">
        <v>8</v>
      </c>
      <c r="G192">
        <f t="shared" si="2"/>
        <v>8</v>
      </c>
      <c r="H192" t="s">
        <v>1121</v>
      </c>
      <c r="K192" s="2">
        <v>2477.35</v>
      </c>
      <c r="L192" s="2">
        <v>1612.6</v>
      </c>
      <c r="M192">
        <v>730.75</v>
      </c>
      <c r="N192">
        <v>134</v>
      </c>
    </row>
    <row r="193" spans="1:14" x14ac:dyDescent="0.3">
      <c r="A193" t="s">
        <v>254</v>
      </c>
      <c r="B193">
        <v>500</v>
      </c>
      <c r="C193" t="s">
        <v>1419</v>
      </c>
      <c r="D193" t="s">
        <v>1119</v>
      </c>
      <c r="E193" t="s">
        <v>1178</v>
      </c>
      <c r="F193">
        <v>5</v>
      </c>
      <c r="G193">
        <f t="shared" si="2"/>
        <v>5</v>
      </c>
      <c r="H193" t="s">
        <v>1121</v>
      </c>
      <c r="K193" s="2">
        <v>1031.9000000000001</v>
      </c>
      <c r="L193">
        <v>404.15</v>
      </c>
      <c r="M193">
        <v>493.75</v>
      </c>
      <c r="N193">
        <v>134</v>
      </c>
    </row>
    <row r="194" spans="1:14" x14ac:dyDescent="0.3">
      <c r="A194" t="s">
        <v>256</v>
      </c>
      <c r="B194">
        <v>1000</v>
      </c>
      <c r="C194" t="s">
        <v>1420</v>
      </c>
      <c r="D194" t="s">
        <v>1119</v>
      </c>
      <c r="E194" t="s">
        <v>1148</v>
      </c>
      <c r="F194">
        <v>8</v>
      </c>
      <c r="G194">
        <f t="shared" si="2"/>
        <v>8</v>
      </c>
      <c r="H194" t="s">
        <v>1121</v>
      </c>
      <c r="K194" s="2">
        <v>1672.1</v>
      </c>
      <c r="L194">
        <v>807.35</v>
      </c>
      <c r="M194">
        <v>730.75</v>
      </c>
      <c r="N194">
        <v>134</v>
      </c>
    </row>
    <row r="195" spans="1:14" x14ac:dyDescent="0.3">
      <c r="A195" t="s">
        <v>257</v>
      </c>
      <c r="B195">
        <v>2000</v>
      </c>
      <c r="C195" t="s">
        <v>1421</v>
      </c>
      <c r="D195" t="s">
        <v>1119</v>
      </c>
      <c r="E195" t="s">
        <v>1148</v>
      </c>
      <c r="F195">
        <v>8</v>
      </c>
      <c r="G195">
        <f t="shared" ref="G195:G258" si="3">(F195-INT(F195))*5/3+INT(F195)</f>
        <v>8</v>
      </c>
      <c r="H195" t="s">
        <v>1121</v>
      </c>
      <c r="K195" s="2">
        <v>2412.35</v>
      </c>
      <c r="L195" s="2">
        <v>1547.6</v>
      </c>
      <c r="M195">
        <v>730.75</v>
      </c>
      <c r="N195">
        <v>134</v>
      </c>
    </row>
    <row r="196" spans="1:14" x14ac:dyDescent="0.3">
      <c r="A196" t="s">
        <v>258</v>
      </c>
      <c r="B196">
        <v>3000</v>
      </c>
      <c r="C196" t="s">
        <v>1422</v>
      </c>
      <c r="D196" t="s">
        <v>1119</v>
      </c>
      <c r="E196" t="s">
        <v>1148</v>
      </c>
      <c r="F196">
        <v>8</v>
      </c>
      <c r="G196">
        <f t="shared" si="3"/>
        <v>8</v>
      </c>
      <c r="H196" t="s">
        <v>1121</v>
      </c>
      <c r="K196" s="2">
        <v>2477.35</v>
      </c>
      <c r="L196" s="2">
        <v>1612.6</v>
      </c>
      <c r="M196">
        <v>730.75</v>
      </c>
      <c r="N196">
        <v>134</v>
      </c>
    </row>
    <row r="197" spans="1:14" x14ac:dyDescent="0.3">
      <c r="A197" t="s">
        <v>259</v>
      </c>
      <c r="B197" t="s">
        <v>1365</v>
      </c>
      <c r="C197" t="s">
        <v>1423</v>
      </c>
      <c r="D197" t="s">
        <v>1119</v>
      </c>
      <c r="E197" t="s">
        <v>1178</v>
      </c>
      <c r="F197">
        <v>5</v>
      </c>
      <c r="G197">
        <f t="shared" si="3"/>
        <v>5</v>
      </c>
      <c r="H197" t="s">
        <v>1121</v>
      </c>
      <c r="K197" s="2">
        <v>1097.3499999999999</v>
      </c>
      <c r="L197">
        <v>489.35</v>
      </c>
      <c r="M197">
        <v>474</v>
      </c>
      <c r="N197">
        <v>134</v>
      </c>
    </row>
    <row r="198" spans="1:14" x14ac:dyDescent="0.3">
      <c r="A198" t="s">
        <v>262</v>
      </c>
      <c r="B198" t="s">
        <v>1367</v>
      </c>
      <c r="C198" t="s">
        <v>1425</v>
      </c>
      <c r="D198" t="s">
        <v>1119</v>
      </c>
      <c r="E198" t="s">
        <v>1148</v>
      </c>
      <c r="F198">
        <v>8</v>
      </c>
      <c r="G198">
        <f t="shared" si="3"/>
        <v>8</v>
      </c>
      <c r="H198" t="s">
        <v>1121</v>
      </c>
      <c r="K198" s="2">
        <v>2346.1</v>
      </c>
      <c r="L198" s="2">
        <v>1501.1</v>
      </c>
      <c r="M198">
        <v>711</v>
      </c>
      <c r="N198">
        <v>134</v>
      </c>
    </row>
    <row r="199" spans="1:14" x14ac:dyDescent="0.3">
      <c r="A199" t="s">
        <v>263</v>
      </c>
      <c r="B199" t="s">
        <v>1369</v>
      </c>
      <c r="C199" t="s">
        <v>1426</v>
      </c>
      <c r="D199" t="s">
        <v>1119</v>
      </c>
      <c r="E199" t="s">
        <v>1148</v>
      </c>
      <c r="F199">
        <v>8</v>
      </c>
      <c r="G199">
        <f t="shared" si="3"/>
        <v>8</v>
      </c>
      <c r="H199" t="s">
        <v>1121</v>
      </c>
      <c r="K199" s="2">
        <v>2346.1</v>
      </c>
      <c r="L199" s="2">
        <v>1501.1</v>
      </c>
      <c r="M199">
        <v>711</v>
      </c>
      <c r="N199">
        <v>134</v>
      </c>
    </row>
    <row r="200" spans="1:14" x14ac:dyDescent="0.3">
      <c r="A200" t="s">
        <v>264</v>
      </c>
      <c r="B200" t="s">
        <v>1380</v>
      </c>
      <c r="C200" t="s">
        <v>1427</v>
      </c>
      <c r="D200" t="s">
        <v>1119</v>
      </c>
      <c r="E200" t="s">
        <v>1148</v>
      </c>
      <c r="F200">
        <v>8</v>
      </c>
      <c r="G200">
        <f t="shared" si="3"/>
        <v>8</v>
      </c>
      <c r="H200" t="s">
        <v>1121</v>
      </c>
      <c r="K200" s="2">
        <v>2646.1</v>
      </c>
      <c r="L200" s="2">
        <v>1801.1</v>
      </c>
      <c r="M200">
        <v>711</v>
      </c>
      <c r="N200">
        <v>134</v>
      </c>
    </row>
    <row r="201" spans="1:14" x14ac:dyDescent="0.3">
      <c r="A201" t="s">
        <v>265</v>
      </c>
      <c r="B201" t="s">
        <v>1365</v>
      </c>
      <c r="C201" t="s">
        <v>1428</v>
      </c>
      <c r="D201" t="s">
        <v>1119</v>
      </c>
      <c r="E201" t="s">
        <v>1178</v>
      </c>
      <c r="F201">
        <v>5</v>
      </c>
      <c r="G201">
        <f t="shared" si="3"/>
        <v>5</v>
      </c>
      <c r="H201" t="s">
        <v>1121</v>
      </c>
      <c r="K201" s="2">
        <v>1097.3499999999999</v>
      </c>
      <c r="L201">
        <v>489.35</v>
      </c>
      <c r="M201">
        <v>474</v>
      </c>
      <c r="N201">
        <v>134</v>
      </c>
    </row>
    <row r="202" spans="1:14" x14ac:dyDescent="0.3">
      <c r="A202" t="s">
        <v>267</v>
      </c>
      <c r="B202" t="s">
        <v>1367</v>
      </c>
      <c r="C202" t="s">
        <v>1429</v>
      </c>
      <c r="D202" t="s">
        <v>1119</v>
      </c>
      <c r="E202" t="s">
        <v>1148</v>
      </c>
      <c r="F202">
        <v>8</v>
      </c>
      <c r="G202">
        <f t="shared" si="3"/>
        <v>8</v>
      </c>
      <c r="H202" t="s">
        <v>1121</v>
      </c>
      <c r="K202" s="2">
        <v>2346.1</v>
      </c>
      <c r="L202" s="2">
        <v>1501.1</v>
      </c>
      <c r="M202">
        <v>711</v>
      </c>
      <c r="N202">
        <v>134</v>
      </c>
    </row>
    <row r="203" spans="1:14" x14ac:dyDescent="0.3">
      <c r="A203" t="s">
        <v>268</v>
      </c>
      <c r="B203" t="s">
        <v>1369</v>
      </c>
      <c r="C203" t="s">
        <v>1430</v>
      </c>
      <c r="D203" t="s">
        <v>1119</v>
      </c>
      <c r="E203" t="s">
        <v>1148</v>
      </c>
      <c r="F203">
        <v>8</v>
      </c>
      <c r="G203">
        <f t="shared" si="3"/>
        <v>8</v>
      </c>
      <c r="H203" t="s">
        <v>1121</v>
      </c>
      <c r="K203" s="2">
        <v>2346.1</v>
      </c>
      <c r="L203" s="2">
        <v>1501.1</v>
      </c>
      <c r="M203">
        <v>711</v>
      </c>
      <c r="N203">
        <v>134</v>
      </c>
    </row>
    <row r="204" spans="1:14" x14ac:dyDescent="0.3">
      <c r="A204" t="s">
        <v>269</v>
      </c>
      <c r="B204" t="s">
        <v>1380</v>
      </c>
      <c r="C204" t="s">
        <v>1431</v>
      </c>
      <c r="D204" t="s">
        <v>1119</v>
      </c>
      <c r="E204" t="s">
        <v>1148</v>
      </c>
      <c r="F204">
        <v>8</v>
      </c>
      <c r="G204">
        <f t="shared" si="3"/>
        <v>8</v>
      </c>
      <c r="H204" t="s">
        <v>1121</v>
      </c>
      <c r="K204" s="2">
        <v>2646.1</v>
      </c>
      <c r="L204" s="2">
        <v>1801.1</v>
      </c>
      <c r="M204">
        <v>711</v>
      </c>
      <c r="N204">
        <v>134</v>
      </c>
    </row>
    <row r="205" spans="1:14" x14ac:dyDescent="0.3">
      <c r="A205" t="s">
        <v>271</v>
      </c>
      <c r="B205">
        <v>500</v>
      </c>
      <c r="C205" t="s">
        <v>1432</v>
      </c>
      <c r="D205" t="s">
        <v>1119</v>
      </c>
      <c r="E205" t="s">
        <v>1178</v>
      </c>
      <c r="F205">
        <v>5</v>
      </c>
      <c r="G205">
        <f t="shared" si="3"/>
        <v>5</v>
      </c>
      <c r="H205" t="s">
        <v>1121</v>
      </c>
      <c r="K205">
        <v>887.7</v>
      </c>
      <c r="L205">
        <v>319.2</v>
      </c>
      <c r="M205">
        <v>434.5</v>
      </c>
      <c r="N205">
        <v>134</v>
      </c>
    </row>
    <row r="206" spans="1:14" x14ac:dyDescent="0.3">
      <c r="A206" t="s">
        <v>274</v>
      </c>
      <c r="B206">
        <v>1000</v>
      </c>
      <c r="C206" t="s">
        <v>1433</v>
      </c>
      <c r="D206" t="s">
        <v>1119</v>
      </c>
      <c r="E206" t="s">
        <v>1148</v>
      </c>
      <c r="F206">
        <v>8</v>
      </c>
      <c r="G206">
        <f t="shared" si="3"/>
        <v>8</v>
      </c>
      <c r="H206" t="s">
        <v>1121</v>
      </c>
      <c r="K206" s="2">
        <v>1584.85</v>
      </c>
      <c r="L206">
        <v>779.35</v>
      </c>
      <c r="M206">
        <v>671.5</v>
      </c>
      <c r="N206">
        <v>134</v>
      </c>
    </row>
    <row r="207" spans="1:14" x14ac:dyDescent="0.3">
      <c r="A207" t="s">
        <v>275</v>
      </c>
      <c r="B207">
        <v>2000</v>
      </c>
      <c r="C207" t="s">
        <v>1434</v>
      </c>
      <c r="D207" t="s">
        <v>1119</v>
      </c>
      <c r="E207" t="s">
        <v>1148</v>
      </c>
      <c r="F207">
        <v>8</v>
      </c>
      <c r="G207">
        <f t="shared" si="3"/>
        <v>8</v>
      </c>
      <c r="H207" t="s">
        <v>1121</v>
      </c>
      <c r="K207" s="2">
        <v>2209.35</v>
      </c>
      <c r="L207" s="2">
        <v>1403.85</v>
      </c>
      <c r="M207">
        <v>671.5</v>
      </c>
      <c r="N207">
        <v>134</v>
      </c>
    </row>
    <row r="208" spans="1:14" x14ac:dyDescent="0.3">
      <c r="A208" t="s">
        <v>277</v>
      </c>
      <c r="B208">
        <v>500</v>
      </c>
      <c r="C208" t="s">
        <v>1435</v>
      </c>
      <c r="D208" t="s">
        <v>1119</v>
      </c>
      <c r="E208" t="s">
        <v>1178</v>
      </c>
      <c r="F208">
        <v>5</v>
      </c>
      <c r="G208">
        <f t="shared" si="3"/>
        <v>5</v>
      </c>
      <c r="H208" t="s">
        <v>1121</v>
      </c>
      <c r="K208">
        <v>887.7</v>
      </c>
      <c r="L208">
        <v>319.2</v>
      </c>
      <c r="M208">
        <v>434.5</v>
      </c>
      <c r="N208">
        <v>134</v>
      </c>
    </row>
    <row r="209" spans="1:14" x14ac:dyDescent="0.3">
      <c r="A209" t="s">
        <v>279</v>
      </c>
      <c r="B209">
        <v>1000</v>
      </c>
      <c r="C209" t="s">
        <v>1436</v>
      </c>
      <c r="D209" t="s">
        <v>1119</v>
      </c>
      <c r="E209" t="s">
        <v>1148</v>
      </c>
      <c r="F209">
        <v>8</v>
      </c>
      <c r="G209">
        <f t="shared" si="3"/>
        <v>8</v>
      </c>
      <c r="H209" t="s">
        <v>1121</v>
      </c>
      <c r="K209" s="2">
        <v>1584.85</v>
      </c>
      <c r="L209">
        <v>779.35</v>
      </c>
      <c r="M209">
        <v>671.5</v>
      </c>
      <c r="N209">
        <v>134</v>
      </c>
    </row>
    <row r="210" spans="1:14" x14ac:dyDescent="0.3">
      <c r="A210" t="s">
        <v>280</v>
      </c>
      <c r="B210">
        <v>2000</v>
      </c>
      <c r="C210" t="s">
        <v>1437</v>
      </c>
      <c r="D210" t="s">
        <v>1119</v>
      </c>
      <c r="E210" t="s">
        <v>1148</v>
      </c>
      <c r="F210">
        <v>8</v>
      </c>
      <c r="G210">
        <f t="shared" si="3"/>
        <v>8</v>
      </c>
      <c r="H210" t="s">
        <v>1121</v>
      </c>
      <c r="K210" s="2">
        <v>2209.35</v>
      </c>
      <c r="L210" s="2">
        <v>1403.85</v>
      </c>
      <c r="M210">
        <v>671.5</v>
      </c>
      <c r="N210">
        <v>134</v>
      </c>
    </row>
    <row r="211" spans="1:14" x14ac:dyDescent="0.3">
      <c r="A211" t="s">
        <v>282</v>
      </c>
      <c r="B211">
        <v>500</v>
      </c>
      <c r="C211" t="s">
        <v>1438</v>
      </c>
      <c r="D211" t="s">
        <v>1119</v>
      </c>
      <c r="E211" t="s">
        <v>1178</v>
      </c>
      <c r="F211">
        <v>5</v>
      </c>
      <c r="G211">
        <f t="shared" si="3"/>
        <v>5</v>
      </c>
      <c r="H211" t="s">
        <v>1121</v>
      </c>
      <c r="K211">
        <v>887.7</v>
      </c>
      <c r="L211">
        <v>319.2</v>
      </c>
      <c r="M211">
        <v>434.5</v>
      </c>
      <c r="N211">
        <v>134</v>
      </c>
    </row>
    <row r="212" spans="1:14" x14ac:dyDescent="0.3">
      <c r="A212" t="s">
        <v>284</v>
      </c>
      <c r="B212">
        <v>1000</v>
      </c>
      <c r="C212" t="s">
        <v>1439</v>
      </c>
      <c r="D212" t="s">
        <v>1119</v>
      </c>
      <c r="E212" t="s">
        <v>1148</v>
      </c>
      <c r="F212">
        <v>8</v>
      </c>
      <c r="G212">
        <f t="shared" si="3"/>
        <v>8</v>
      </c>
      <c r="H212" t="s">
        <v>1121</v>
      </c>
      <c r="K212" s="2">
        <v>1584.85</v>
      </c>
      <c r="L212">
        <v>779.35</v>
      </c>
      <c r="M212">
        <v>671.5</v>
      </c>
      <c r="N212">
        <v>134</v>
      </c>
    </row>
    <row r="213" spans="1:14" x14ac:dyDescent="0.3">
      <c r="A213" t="s">
        <v>285</v>
      </c>
      <c r="B213">
        <v>2000</v>
      </c>
      <c r="C213" t="s">
        <v>1440</v>
      </c>
      <c r="D213" t="s">
        <v>1119</v>
      </c>
      <c r="E213" t="s">
        <v>1148</v>
      </c>
      <c r="F213">
        <v>8</v>
      </c>
      <c r="G213">
        <f t="shared" si="3"/>
        <v>8</v>
      </c>
      <c r="H213" t="s">
        <v>1121</v>
      </c>
      <c r="K213" s="2">
        <v>2209.35</v>
      </c>
      <c r="L213" s="2">
        <v>1403.85</v>
      </c>
      <c r="M213">
        <v>671.5</v>
      </c>
      <c r="N213">
        <v>134</v>
      </c>
    </row>
    <row r="214" spans="1:14" x14ac:dyDescent="0.3">
      <c r="A214" t="s">
        <v>1441</v>
      </c>
      <c r="B214">
        <v>500</v>
      </c>
      <c r="C214" t="s">
        <v>1442</v>
      </c>
      <c r="D214" t="s">
        <v>1119</v>
      </c>
      <c r="G214">
        <f t="shared" si="3"/>
        <v>0</v>
      </c>
      <c r="H214" t="s">
        <v>1121</v>
      </c>
      <c r="K214">
        <v>476.1</v>
      </c>
      <c r="L214">
        <v>337.6</v>
      </c>
      <c r="M214">
        <v>39.5</v>
      </c>
      <c r="N214">
        <v>99</v>
      </c>
    </row>
    <row r="215" spans="1:14" x14ac:dyDescent="0.3">
      <c r="A215" t="s">
        <v>1443</v>
      </c>
      <c r="B215">
        <v>1000</v>
      </c>
      <c r="C215" t="s">
        <v>1444</v>
      </c>
      <c r="D215" t="s">
        <v>1119</v>
      </c>
      <c r="G215">
        <f t="shared" si="3"/>
        <v>0</v>
      </c>
      <c r="H215" t="s">
        <v>1121</v>
      </c>
      <c r="K215" s="2">
        <v>1021.35</v>
      </c>
      <c r="L215">
        <v>882.85</v>
      </c>
      <c r="M215">
        <v>39.5</v>
      </c>
      <c r="N215">
        <v>99</v>
      </c>
    </row>
    <row r="216" spans="1:14" x14ac:dyDescent="0.3">
      <c r="A216" t="s">
        <v>1445</v>
      </c>
      <c r="B216">
        <v>2000</v>
      </c>
      <c r="C216" t="s">
        <v>1446</v>
      </c>
      <c r="D216" t="s">
        <v>1119</v>
      </c>
      <c r="G216">
        <f t="shared" si="3"/>
        <v>0</v>
      </c>
      <c r="H216" t="s">
        <v>1121</v>
      </c>
      <c r="K216" s="2">
        <v>1021.35</v>
      </c>
      <c r="L216">
        <v>882.85</v>
      </c>
      <c r="M216">
        <v>39.5</v>
      </c>
      <c r="N216">
        <v>99</v>
      </c>
    </row>
    <row r="217" spans="1:14" x14ac:dyDescent="0.3">
      <c r="A217" t="s">
        <v>436</v>
      </c>
      <c r="B217" t="s">
        <v>1365</v>
      </c>
      <c r="C217" t="s">
        <v>1447</v>
      </c>
      <c r="D217" t="s">
        <v>1119</v>
      </c>
      <c r="E217" t="s">
        <v>1178</v>
      </c>
      <c r="F217">
        <v>5</v>
      </c>
      <c r="G217">
        <f t="shared" si="3"/>
        <v>5</v>
      </c>
      <c r="H217" t="s">
        <v>1121</v>
      </c>
      <c r="K217">
        <v>731.3</v>
      </c>
      <c r="L217">
        <v>202.3</v>
      </c>
      <c r="M217">
        <v>395</v>
      </c>
      <c r="N217">
        <v>134</v>
      </c>
    </row>
    <row r="218" spans="1:14" x14ac:dyDescent="0.3">
      <c r="A218" t="s">
        <v>437</v>
      </c>
      <c r="B218" t="s">
        <v>1367</v>
      </c>
      <c r="C218" t="s">
        <v>1448</v>
      </c>
      <c r="D218" t="s">
        <v>1119</v>
      </c>
      <c r="E218" t="s">
        <v>1148</v>
      </c>
      <c r="F218">
        <v>8</v>
      </c>
      <c r="G218">
        <f t="shared" si="3"/>
        <v>8</v>
      </c>
      <c r="H218" t="s">
        <v>1121</v>
      </c>
      <c r="K218" s="2">
        <v>1585.55</v>
      </c>
      <c r="L218">
        <v>819.55</v>
      </c>
      <c r="M218">
        <v>632</v>
      </c>
      <c r="N218">
        <v>134</v>
      </c>
    </row>
    <row r="219" spans="1:14" x14ac:dyDescent="0.3">
      <c r="A219" t="s">
        <v>438</v>
      </c>
      <c r="B219" t="s">
        <v>1369</v>
      </c>
      <c r="C219" t="s">
        <v>1449</v>
      </c>
      <c r="D219" t="s">
        <v>1119</v>
      </c>
      <c r="E219" t="s">
        <v>1148</v>
      </c>
      <c r="F219">
        <v>8</v>
      </c>
      <c r="G219">
        <f t="shared" si="3"/>
        <v>8</v>
      </c>
      <c r="H219" t="s">
        <v>1121</v>
      </c>
      <c r="K219" s="2">
        <v>1951.05</v>
      </c>
      <c r="L219" s="2">
        <v>1185.05</v>
      </c>
      <c r="M219">
        <v>632</v>
      </c>
      <c r="N219">
        <v>134</v>
      </c>
    </row>
    <row r="220" spans="1:14" x14ac:dyDescent="0.3">
      <c r="A220" t="s">
        <v>457</v>
      </c>
      <c r="B220">
        <v>500</v>
      </c>
      <c r="C220" t="s">
        <v>1450</v>
      </c>
      <c r="D220" t="s">
        <v>1119</v>
      </c>
      <c r="E220" t="s">
        <v>1178</v>
      </c>
      <c r="F220">
        <v>5</v>
      </c>
      <c r="G220">
        <f t="shared" si="3"/>
        <v>5</v>
      </c>
      <c r="H220" t="s">
        <v>1121</v>
      </c>
      <c r="K220" s="2">
        <v>1062.95</v>
      </c>
      <c r="L220">
        <v>454.95</v>
      </c>
      <c r="M220">
        <v>474</v>
      </c>
      <c r="N220">
        <v>134</v>
      </c>
    </row>
    <row r="221" spans="1:14" x14ac:dyDescent="0.3">
      <c r="A221" t="s">
        <v>460</v>
      </c>
      <c r="B221">
        <v>1000</v>
      </c>
      <c r="C221" t="s">
        <v>1451</v>
      </c>
      <c r="D221" t="s">
        <v>1119</v>
      </c>
      <c r="E221" t="s">
        <v>1148</v>
      </c>
      <c r="F221">
        <v>8</v>
      </c>
      <c r="G221">
        <f t="shared" si="3"/>
        <v>8</v>
      </c>
      <c r="H221" t="s">
        <v>1121</v>
      </c>
      <c r="K221" s="2">
        <v>1703.95</v>
      </c>
      <c r="L221">
        <v>858.95</v>
      </c>
      <c r="M221">
        <v>711</v>
      </c>
      <c r="N221">
        <v>134</v>
      </c>
    </row>
    <row r="222" spans="1:14" x14ac:dyDescent="0.3">
      <c r="A222" t="s">
        <v>461</v>
      </c>
      <c r="B222">
        <v>2000</v>
      </c>
      <c r="C222" t="s">
        <v>1452</v>
      </c>
      <c r="D222" t="s">
        <v>1119</v>
      </c>
      <c r="E222" t="s">
        <v>1148</v>
      </c>
      <c r="F222">
        <v>8</v>
      </c>
      <c r="G222">
        <f t="shared" si="3"/>
        <v>8</v>
      </c>
      <c r="H222" t="s">
        <v>1121</v>
      </c>
      <c r="K222" s="2">
        <v>2444.1999999999998</v>
      </c>
      <c r="L222" s="2">
        <v>1599.2</v>
      </c>
      <c r="M222">
        <v>711</v>
      </c>
      <c r="N222">
        <v>134</v>
      </c>
    </row>
    <row r="223" spans="1:14" x14ac:dyDescent="0.3">
      <c r="A223" t="s">
        <v>462</v>
      </c>
      <c r="B223">
        <v>3000</v>
      </c>
      <c r="C223" t="s">
        <v>1453</v>
      </c>
      <c r="D223" t="s">
        <v>1119</v>
      </c>
      <c r="E223" t="s">
        <v>1148</v>
      </c>
      <c r="F223">
        <v>8</v>
      </c>
      <c r="G223">
        <f t="shared" si="3"/>
        <v>8</v>
      </c>
      <c r="H223" t="s">
        <v>1121</v>
      </c>
      <c r="K223" s="2">
        <v>2744.2</v>
      </c>
      <c r="L223" s="2">
        <v>1899.2</v>
      </c>
      <c r="M223">
        <v>711</v>
      </c>
      <c r="N223">
        <v>134</v>
      </c>
    </row>
    <row r="224" spans="1:14" x14ac:dyDescent="0.3">
      <c r="A224" t="s">
        <v>463</v>
      </c>
      <c r="B224">
        <v>500</v>
      </c>
      <c r="C224" t="s">
        <v>1454</v>
      </c>
      <c r="D224" t="s">
        <v>1119</v>
      </c>
      <c r="E224" t="s">
        <v>1178</v>
      </c>
      <c r="F224">
        <v>5</v>
      </c>
      <c r="G224">
        <f t="shared" si="3"/>
        <v>5</v>
      </c>
      <c r="H224" t="s">
        <v>1121</v>
      </c>
      <c r="K224" s="2">
        <v>1037.45</v>
      </c>
      <c r="L224">
        <v>429.45</v>
      </c>
      <c r="M224">
        <v>474</v>
      </c>
      <c r="N224">
        <v>134</v>
      </c>
    </row>
    <row r="225" spans="1:14" x14ac:dyDescent="0.3">
      <c r="A225" t="s">
        <v>465</v>
      </c>
      <c r="B225">
        <v>1000</v>
      </c>
      <c r="C225" t="s">
        <v>1455</v>
      </c>
      <c r="D225" t="s">
        <v>1119</v>
      </c>
      <c r="E225" t="s">
        <v>1148</v>
      </c>
      <c r="F225">
        <v>8</v>
      </c>
      <c r="G225">
        <f t="shared" si="3"/>
        <v>8</v>
      </c>
      <c r="H225" t="s">
        <v>1121</v>
      </c>
      <c r="K225" s="2">
        <v>1703.95</v>
      </c>
      <c r="L225">
        <v>858.95</v>
      </c>
      <c r="M225">
        <v>711</v>
      </c>
      <c r="N225">
        <v>134</v>
      </c>
    </row>
    <row r="226" spans="1:14" x14ac:dyDescent="0.3">
      <c r="A226" t="s">
        <v>466</v>
      </c>
      <c r="B226">
        <v>2000</v>
      </c>
      <c r="C226" t="s">
        <v>1456</v>
      </c>
      <c r="D226" t="s">
        <v>1119</v>
      </c>
      <c r="E226" t="s">
        <v>1148</v>
      </c>
      <c r="F226">
        <v>8</v>
      </c>
      <c r="G226">
        <f t="shared" si="3"/>
        <v>8</v>
      </c>
      <c r="H226" t="s">
        <v>1121</v>
      </c>
      <c r="K226" s="2">
        <v>2444.1999999999998</v>
      </c>
      <c r="L226" s="2">
        <v>1599.2</v>
      </c>
      <c r="M226">
        <v>711</v>
      </c>
      <c r="N226">
        <v>134</v>
      </c>
    </row>
    <row r="227" spans="1:14" x14ac:dyDescent="0.3">
      <c r="A227" t="s">
        <v>467</v>
      </c>
      <c r="B227">
        <v>3000</v>
      </c>
      <c r="C227" t="s">
        <v>1457</v>
      </c>
      <c r="D227" t="s">
        <v>1119</v>
      </c>
      <c r="E227" t="s">
        <v>1148</v>
      </c>
      <c r="F227">
        <v>8</v>
      </c>
      <c r="G227">
        <f t="shared" si="3"/>
        <v>8</v>
      </c>
      <c r="H227" t="s">
        <v>1121</v>
      </c>
      <c r="K227" s="2">
        <v>2744.2</v>
      </c>
      <c r="L227" s="2">
        <v>1899.2</v>
      </c>
      <c r="M227">
        <v>711</v>
      </c>
      <c r="N227">
        <v>134</v>
      </c>
    </row>
    <row r="228" spans="1:14" x14ac:dyDescent="0.3">
      <c r="A228" t="s">
        <v>494</v>
      </c>
      <c r="B228">
        <v>500</v>
      </c>
      <c r="C228" t="s">
        <v>1458</v>
      </c>
      <c r="D228" t="s">
        <v>1119</v>
      </c>
      <c r="E228" t="s">
        <v>1178</v>
      </c>
      <c r="F228">
        <v>5</v>
      </c>
      <c r="G228">
        <f t="shared" si="3"/>
        <v>5</v>
      </c>
      <c r="H228" t="s">
        <v>1121</v>
      </c>
      <c r="K228">
        <v>944.9</v>
      </c>
      <c r="L228">
        <v>356.65</v>
      </c>
      <c r="M228">
        <v>454.25</v>
      </c>
      <c r="N228">
        <v>134</v>
      </c>
    </row>
    <row r="229" spans="1:14" x14ac:dyDescent="0.3">
      <c r="A229" t="s">
        <v>495</v>
      </c>
      <c r="B229">
        <v>1000</v>
      </c>
      <c r="C229" t="s">
        <v>1460</v>
      </c>
      <c r="D229" t="s">
        <v>1119</v>
      </c>
      <c r="E229" t="s">
        <v>1148</v>
      </c>
      <c r="F229">
        <v>8</v>
      </c>
      <c r="G229">
        <f t="shared" si="3"/>
        <v>8</v>
      </c>
      <c r="H229" t="s">
        <v>1121</v>
      </c>
      <c r="K229" s="2">
        <v>1620.9</v>
      </c>
      <c r="L229">
        <v>795.65</v>
      </c>
      <c r="M229">
        <v>691.25</v>
      </c>
      <c r="N229">
        <v>134</v>
      </c>
    </row>
    <row r="230" spans="1:14" x14ac:dyDescent="0.3">
      <c r="A230" t="s">
        <v>496</v>
      </c>
      <c r="B230">
        <v>2000</v>
      </c>
      <c r="C230" t="s">
        <v>1461</v>
      </c>
      <c r="D230" t="s">
        <v>1119</v>
      </c>
      <c r="E230" t="s">
        <v>1148</v>
      </c>
      <c r="F230">
        <v>8</v>
      </c>
      <c r="G230">
        <f t="shared" si="3"/>
        <v>8</v>
      </c>
      <c r="H230" t="s">
        <v>1121</v>
      </c>
      <c r="K230" s="2">
        <v>2427.48</v>
      </c>
      <c r="L230" s="2">
        <v>1536.4</v>
      </c>
      <c r="M230">
        <v>757.08</v>
      </c>
      <c r="N230">
        <v>134</v>
      </c>
    </row>
    <row r="231" spans="1:14" x14ac:dyDescent="0.3">
      <c r="A231" t="s">
        <v>497</v>
      </c>
      <c r="B231">
        <v>3000</v>
      </c>
      <c r="C231" t="s">
        <v>1463</v>
      </c>
      <c r="D231" t="s">
        <v>1119</v>
      </c>
      <c r="E231" t="s">
        <v>1148</v>
      </c>
      <c r="F231">
        <v>8</v>
      </c>
      <c r="G231">
        <f t="shared" si="3"/>
        <v>8</v>
      </c>
      <c r="H231" t="s">
        <v>1121</v>
      </c>
      <c r="K231" s="2">
        <v>2727.48</v>
      </c>
      <c r="L231" s="2">
        <v>1836.4</v>
      </c>
      <c r="M231">
        <v>757.08</v>
      </c>
      <c r="N231">
        <v>134</v>
      </c>
    </row>
    <row r="232" spans="1:14" x14ac:dyDescent="0.3">
      <c r="A232" t="s">
        <v>498</v>
      </c>
      <c r="B232">
        <v>500</v>
      </c>
      <c r="C232" t="s">
        <v>1464</v>
      </c>
      <c r="D232" t="s">
        <v>1119</v>
      </c>
      <c r="E232" t="s">
        <v>1178</v>
      </c>
      <c r="F232">
        <v>5</v>
      </c>
      <c r="G232">
        <f t="shared" si="3"/>
        <v>5</v>
      </c>
      <c r="H232" t="s">
        <v>1121</v>
      </c>
      <c r="K232">
        <v>944.9</v>
      </c>
      <c r="L232">
        <v>356.65</v>
      </c>
      <c r="M232">
        <v>454.25</v>
      </c>
      <c r="N232">
        <v>134</v>
      </c>
    </row>
    <row r="233" spans="1:14" x14ac:dyDescent="0.3">
      <c r="A233" t="s">
        <v>500</v>
      </c>
      <c r="B233">
        <v>1000</v>
      </c>
      <c r="C233" t="s">
        <v>1465</v>
      </c>
      <c r="D233" t="s">
        <v>1119</v>
      </c>
      <c r="E233" t="s">
        <v>1148</v>
      </c>
      <c r="F233">
        <v>8</v>
      </c>
      <c r="G233">
        <f t="shared" si="3"/>
        <v>8</v>
      </c>
      <c r="H233" t="s">
        <v>1121</v>
      </c>
      <c r="K233" s="2">
        <v>1620.9</v>
      </c>
      <c r="L233">
        <v>795.65</v>
      </c>
      <c r="M233">
        <v>691.25</v>
      </c>
      <c r="N233">
        <v>134</v>
      </c>
    </row>
    <row r="234" spans="1:14" x14ac:dyDescent="0.3">
      <c r="A234" t="s">
        <v>501</v>
      </c>
      <c r="B234">
        <v>2000</v>
      </c>
      <c r="C234" t="s">
        <v>1466</v>
      </c>
      <c r="D234" t="s">
        <v>1119</v>
      </c>
      <c r="E234" t="s">
        <v>1148</v>
      </c>
      <c r="F234">
        <v>8</v>
      </c>
      <c r="G234">
        <f t="shared" si="3"/>
        <v>8</v>
      </c>
      <c r="H234" t="s">
        <v>1121</v>
      </c>
      <c r="K234" s="2">
        <v>2427.48</v>
      </c>
      <c r="L234" s="2">
        <v>1536.4</v>
      </c>
      <c r="M234">
        <v>757.08</v>
      </c>
      <c r="N234">
        <v>134</v>
      </c>
    </row>
    <row r="235" spans="1:14" x14ac:dyDescent="0.3">
      <c r="A235" t="s">
        <v>502</v>
      </c>
      <c r="B235">
        <v>3000</v>
      </c>
      <c r="C235" t="s">
        <v>1467</v>
      </c>
      <c r="D235" t="s">
        <v>1119</v>
      </c>
      <c r="E235" t="s">
        <v>1148</v>
      </c>
      <c r="F235">
        <v>8</v>
      </c>
      <c r="G235">
        <f t="shared" si="3"/>
        <v>8</v>
      </c>
      <c r="H235" t="s">
        <v>1121</v>
      </c>
      <c r="K235" s="2">
        <v>2727.48</v>
      </c>
      <c r="L235" s="2">
        <v>1836.4</v>
      </c>
      <c r="M235">
        <v>757.08</v>
      </c>
      <c r="N235">
        <v>134</v>
      </c>
    </row>
    <row r="236" spans="1:14" x14ac:dyDescent="0.3">
      <c r="A236" t="s">
        <v>503</v>
      </c>
      <c r="B236">
        <v>500</v>
      </c>
      <c r="C236" t="s">
        <v>1468</v>
      </c>
      <c r="D236" t="s">
        <v>1119</v>
      </c>
      <c r="E236" t="s">
        <v>1178</v>
      </c>
      <c r="F236">
        <v>5</v>
      </c>
      <c r="G236">
        <f t="shared" si="3"/>
        <v>5</v>
      </c>
      <c r="H236" t="s">
        <v>1121</v>
      </c>
      <c r="K236">
        <v>842.6</v>
      </c>
      <c r="L236">
        <v>274.10000000000002</v>
      </c>
      <c r="M236">
        <v>434.5</v>
      </c>
      <c r="N236">
        <v>134</v>
      </c>
    </row>
    <row r="237" spans="1:14" x14ac:dyDescent="0.3">
      <c r="A237" t="s">
        <v>1470</v>
      </c>
      <c r="C237" t="s">
        <v>1471</v>
      </c>
      <c r="D237" t="s">
        <v>1119</v>
      </c>
      <c r="E237" t="s">
        <v>1120</v>
      </c>
      <c r="F237">
        <v>7</v>
      </c>
      <c r="G237">
        <f t="shared" si="3"/>
        <v>7</v>
      </c>
      <c r="H237" t="s">
        <v>1121</v>
      </c>
      <c r="K237" s="2">
        <v>1768.55</v>
      </c>
      <c r="L237" s="2">
        <v>1215.55</v>
      </c>
      <c r="M237">
        <v>553</v>
      </c>
    </row>
    <row r="238" spans="1:14" x14ac:dyDescent="0.3">
      <c r="A238" t="s">
        <v>1472</v>
      </c>
      <c r="C238" t="s">
        <v>1473</v>
      </c>
      <c r="D238" t="s">
        <v>1119</v>
      </c>
      <c r="E238" t="s">
        <v>1120</v>
      </c>
      <c r="F238">
        <v>7</v>
      </c>
      <c r="G238">
        <f t="shared" si="3"/>
        <v>7</v>
      </c>
      <c r="H238" t="s">
        <v>1121</v>
      </c>
      <c r="K238" s="2">
        <v>1856.05</v>
      </c>
      <c r="L238" s="2">
        <v>1303.05</v>
      </c>
      <c r="M238">
        <v>553</v>
      </c>
    </row>
    <row r="239" spans="1:14" x14ac:dyDescent="0.3">
      <c r="A239" t="s">
        <v>1474</v>
      </c>
      <c r="C239" t="s">
        <v>1475</v>
      </c>
      <c r="D239" t="s">
        <v>1119</v>
      </c>
      <c r="E239" t="s">
        <v>1229</v>
      </c>
      <c r="F239">
        <v>3</v>
      </c>
      <c r="G239">
        <f t="shared" si="3"/>
        <v>3</v>
      </c>
      <c r="H239" t="s">
        <v>1121</v>
      </c>
      <c r="K239">
        <v>398.8</v>
      </c>
      <c r="L239">
        <v>161.80000000000001</v>
      </c>
      <c r="M239">
        <v>237</v>
      </c>
    </row>
    <row r="240" spans="1:14" x14ac:dyDescent="0.3">
      <c r="A240" t="s">
        <v>1476</v>
      </c>
      <c r="C240" t="s">
        <v>1477</v>
      </c>
      <c r="D240" t="s">
        <v>1119</v>
      </c>
      <c r="E240" t="s">
        <v>1120</v>
      </c>
      <c r="F240">
        <v>7</v>
      </c>
      <c r="G240">
        <f t="shared" si="3"/>
        <v>7</v>
      </c>
      <c r="H240" t="s">
        <v>1121</v>
      </c>
      <c r="K240" s="2">
        <v>1692.55</v>
      </c>
      <c r="L240" s="2">
        <v>1139.55</v>
      </c>
      <c r="M240">
        <v>553</v>
      </c>
    </row>
    <row r="241" spans="1:14" x14ac:dyDescent="0.3">
      <c r="A241" t="s">
        <v>1478</v>
      </c>
      <c r="C241" t="s">
        <v>1479</v>
      </c>
      <c r="D241" t="s">
        <v>1119</v>
      </c>
      <c r="E241" t="s">
        <v>1120</v>
      </c>
      <c r="F241">
        <v>7</v>
      </c>
      <c r="G241">
        <f t="shared" si="3"/>
        <v>7</v>
      </c>
      <c r="H241" t="s">
        <v>1121</v>
      </c>
      <c r="K241" s="2">
        <v>1780.05</v>
      </c>
      <c r="L241" s="2">
        <v>1227.05</v>
      </c>
      <c r="M241">
        <v>553</v>
      </c>
    </row>
    <row r="242" spans="1:14" x14ac:dyDescent="0.3">
      <c r="A242" t="s">
        <v>626</v>
      </c>
      <c r="C242" t="s">
        <v>1480</v>
      </c>
      <c r="D242" t="s">
        <v>1119</v>
      </c>
      <c r="E242" t="s">
        <v>1136</v>
      </c>
      <c r="F242">
        <v>4</v>
      </c>
      <c r="G242">
        <f t="shared" si="3"/>
        <v>4</v>
      </c>
      <c r="H242" t="s">
        <v>1121</v>
      </c>
      <c r="K242">
        <v>652.29999999999995</v>
      </c>
      <c r="L242">
        <v>202.3</v>
      </c>
      <c r="M242">
        <v>316</v>
      </c>
      <c r="N242">
        <v>134</v>
      </c>
    </row>
    <row r="243" spans="1:14" x14ac:dyDescent="0.3">
      <c r="A243" t="s">
        <v>628</v>
      </c>
      <c r="C243" t="s">
        <v>1481</v>
      </c>
      <c r="D243" t="s">
        <v>1119</v>
      </c>
      <c r="E243" t="s">
        <v>1148</v>
      </c>
      <c r="F243">
        <v>8</v>
      </c>
      <c r="G243">
        <f t="shared" si="3"/>
        <v>8</v>
      </c>
      <c r="H243" t="s">
        <v>1121</v>
      </c>
      <c r="K243" s="2">
        <v>1585.55</v>
      </c>
      <c r="L243">
        <v>819.55</v>
      </c>
      <c r="M243">
        <v>632</v>
      </c>
      <c r="N243">
        <v>134</v>
      </c>
    </row>
    <row r="244" spans="1:14" x14ac:dyDescent="0.3">
      <c r="A244" t="s">
        <v>629</v>
      </c>
      <c r="C244" t="s">
        <v>1482</v>
      </c>
      <c r="D244" t="s">
        <v>1119</v>
      </c>
      <c r="E244" t="s">
        <v>1148</v>
      </c>
      <c r="F244">
        <v>8</v>
      </c>
      <c r="G244">
        <f t="shared" si="3"/>
        <v>8</v>
      </c>
      <c r="H244" t="s">
        <v>1121</v>
      </c>
      <c r="K244" s="2">
        <v>1951.05</v>
      </c>
      <c r="L244" s="2">
        <v>1185.05</v>
      </c>
      <c r="M244">
        <v>632</v>
      </c>
      <c r="N244">
        <v>134</v>
      </c>
    </row>
    <row r="245" spans="1:14" x14ac:dyDescent="0.3">
      <c r="A245" t="s">
        <v>1483</v>
      </c>
      <c r="C245" t="s">
        <v>1484</v>
      </c>
      <c r="D245" t="s">
        <v>1119</v>
      </c>
      <c r="E245" t="s">
        <v>1120</v>
      </c>
      <c r="F245">
        <v>7</v>
      </c>
      <c r="G245">
        <f t="shared" si="3"/>
        <v>7</v>
      </c>
      <c r="H245" t="s">
        <v>1121</v>
      </c>
      <c r="K245">
        <v>436.95</v>
      </c>
      <c r="L245">
        <v>199.95</v>
      </c>
      <c r="M245">
        <v>237</v>
      </c>
    </row>
    <row r="246" spans="1:14" x14ac:dyDescent="0.3">
      <c r="A246" t="s">
        <v>1485</v>
      </c>
      <c r="C246" t="s">
        <v>1486</v>
      </c>
      <c r="D246" t="s">
        <v>1119</v>
      </c>
      <c r="E246" t="s">
        <v>1229</v>
      </c>
      <c r="F246">
        <v>3</v>
      </c>
      <c r="G246">
        <f t="shared" si="3"/>
        <v>3</v>
      </c>
      <c r="H246" t="s">
        <v>1121</v>
      </c>
      <c r="K246">
        <v>520.95000000000005</v>
      </c>
      <c r="L246">
        <v>283.95</v>
      </c>
      <c r="M246">
        <v>237</v>
      </c>
    </row>
    <row r="247" spans="1:14" x14ac:dyDescent="0.3">
      <c r="A247" t="s">
        <v>1487</v>
      </c>
      <c r="C247" t="s">
        <v>1488</v>
      </c>
      <c r="D247" t="s">
        <v>1119</v>
      </c>
      <c r="E247" t="s">
        <v>1120</v>
      </c>
      <c r="F247">
        <v>7</v>
      </c>
      <c r="G247">
        <f t="shared" si="3"/>
        <v>7</v>
      </c>
      <c r="H247" t="s">
        <v>1121</v>
      </c>
      <c r="K247" s="2">
        <v>1553.65</v>
      </c>
      <c r="L247" s="2">
        <v>1000.65</v>
      </c>
      <c r="M247">
        <v>553</v>
      </c>
    </row>
    <row r="248" spans="1:14" x14ac:dyDescent="0.3">
      <c r="A248" t="s">
        <v>1489</v>
      </c>
      <c r="C248" t="s">
        <v>1490</v>
      </c>
      <c r="D248" t="s">
        <v>1119</v>
      </c>
      <c r="E248" t="s">
        <v>1229</v>
      </c>
      <c r="F248">
        <v>3</v>
      </c>
      <c r="G248">
        <f t="shared" si="3"/>
        <v>3</v>
      </c>
      <c r="H248" t="s">
        <v>1121</v>
      </c>
      <c r="K248">
        <v>400.75</v>
      </c>
      <c r="L248">
        <v>163.75</v>
      </c>
      <c r="M248">
        <v>237</v>
      </c>
    </row>
    <row r="249" spans="1:14" x14ac:dyDescent="0.3">
      <c r="A249" t="s">
        <v>1491</v>
      </c>
      <c r="C249" t="s">
        <v>1492</v>
      </c>
      <c r="D249" t="s">
        <v>1119</v>
      </c>
      <c r="E249" t="s">
        <v>1120</v>
      </c>
      <c r="F249">
        <v>7</v>
      </c>
      <c r="G249">
        <f t="shared" si="3"/>
        <v>7</v>
      </c>
      <c r="H249" t="s">
        <v>1121</v>
      </c>
      <c r="K249" s="2">
        <v>1510.85</v>
      </c>
      <c r="L249">
        <v>957.85</v>
      </c>
      <c r="M249">
        <v>553</v>
      </c>
    </row>
    <row r="250" spans="1:14" x14ac:dyDescent="0.3">
      <c r="A250" t="s">
        <v>1493</v>
      </c>
      <c r="C250" t="s">
        <v>1494</v>
      </c>
      <c r="D250" t="s">
        <v>1119</v>
      </c>
      <c r="E250" t="s">
        <v>1136</v>
      </c>
      <c r="F250">
        <v>4</v>
      </c>
      <c r="G250">
        <f t="shared" si="3"/>
        <v>4</v>
      </c>
      <c r="H250" t="s">
        <v>1121</v>
      </c>
      <c r="K250">
        <v>559.20000000000005</v>
      </c>
      <c r="L250">
        <v>243.2</v>
      </c>
      <c r="M250">
        <v>316</v>
      </c>
    </row>
    <row r="251" spans="1:14" x14ac:dyDescent="0.3">
      <c r="A251" t="s">
        <v>1495</v>
      </c>
      <c r="C251" t="s">
        <v>1496</v>
      </c>
      <c r="D251" t="s">
        <v>1119</v>
      </c>
      <c r="E251" t="s">
        <v>1120</v>
      </c>
      <c r="F251">
        <v>7</v>
      </c>
      <c r="G251">
        <f t="shared" si="3"/>
        <v>7</v>
      </c>
      <c r="H251" t="s">
        <v>1121</v>
      </c>
      <c r="K251" s="2">
        <v>1410.7</v>
      </c>
      <c r="L251">
        <v>857.7</v>
      </c>
      <c r="M251">
        <v>553</v>
      </c>
    </row>
    <row r="252" spans="1:14" x14ac:dyDescent="0.3">
      <c r="A252" t="s">
        <v>1497</v>
      </c>
      <c r="C252" t="s">
        <v>1498</v>
      </c>
      <c r="D252" t="s">
        <v>1119</v>
      </c>
      <c r="E252" t="s">
        <v>1229</v>
      </c>
      <c r="F252">
        <v>3</v>
      </c>
      <c r="G252">
        <f t="shared" si="3"/>
        <v>3</v>
      </c>
      <c r="H252" t="s">
        <v>1121</v>
      </c>
      <c r="K252">
        <v>532.45000000000005</v>
      </c>
      <c r="L252">
        <v>295.45</v>
      </c>
      <c r="M252">
        <v>237</v>
      </c>
    </row>
    <row r="253" spans="1:14" x14ac:dyDescent="0.3">
      <c r="A253" t="s">
        <v>1499</v>
      </c>
      <c r="C253" t="s">
        <v>1500</v>
      </c>
      <c r="D253" t="s">
        <v>1119</v>
      </c>
      <c r="E253" t="s">
        <v>1120</v>
      </c>
      <c r="F253">
        <v>7</v>
      </c>
      <c r="G253">
        <f t="shared" si="3"/>
        <v>7</v>
      </c>
      <c r="H253" t="s">
        <v>1121</v>
      </c>
      <c r="K253" s="2">
        <v>1132.05</v>
      </c>
      <c r="L253" s="2">
        <v>1053.05</v>
      </c>
      <c r="M253">
        <v>79</v>
      </c>
    </row>
    <row r="254" spans="1:14" x14ac:dyDescent="0.3">
      <c r="A254" t="s">
        <v>1501</v>
      </c>
      <c r="C254" t="s">
        <v>1502</v>
      </c>
      <c r="D254" t="s">
        <v>1119</v>
      </c>
      <c r="E254" t="s">
        <v>1148</v>
      </c>
      <c r="F254">
        <v>8</v>
      </c>
      <c r="G254">
        <f t="shared" si="3"/>
        <v>8</v>
      </c>
      <c r="H254" t="s">
        <v>1121</v>
      </c>
      <c r="K254" s="2">
        <v>1192.05</v>
      </c>
      <c r="L254" s="2">
        <v>1113.05</v>
      </c>
      <c r="M254">
        <v>79</v>
      </c>
    </row>
    <row r="255" spans="1:14" x14ac:dyDescent="0.3">
      <c r="A255" t="s">
        <v>1503</v>
      </c>
      <c r="C255" t="s">
        <v>1504</v>
      </c>
      <c r="D255" t="s">
        <v>1119</v>
      </c>
      <c r="E255" t="s">
        <v>1229</v>
      </c>
      <c r="F255">
        <v>3</v>
      </c>
      <c r="G255">
        <f t="shared" si="3"/>
        <v>3</v>
      </c>
      <c r="H255" t="s">
        <v>1121</v>
      </c>
      <c r="K255">
        <v>483</v>
      </c>
      <c r="L255">
        <v>246</v>
      </c>
      <c r="M255">
        <v>237</v>
      </c>
    </row>
    <row r="256" spans="1:14" x14ac:dyDescent="0.3">
      <c r="A256" t="s">
        <v>1505</v>
      </c>
      <c r="C256" t="s">
        <v>1506</v>
      </c>
      <c r="D256" t="s">
        <v>1119</v>
      </c>
      <c r="E256" t="s">
        <v>1144</v>
      </c>
      <c r="F256">
        <v>6</v>
      </c>
      <c r="G256">
        <f t="shared" si="3"/>
        <v>6</v>
      </c>
      <c r="H256" t="s">
        <v>1121</v>
      </c>
      <c r="K256" s="2">
        <v>1522.1</v>
      </c>
      <c r="L256" s="2">
        <v>1048.0999999999999</v>
      </c>
      <c r="M256">
        <v>474</v>
      </c>
    </row>
    <row r="257" spans="1:14" x14ac:dyDescent="0.3">
      <c r="A257" t="s">
        <v>1507</v>
      </c>
      <c r="C257" t="s">
        <v>1508</v>
      </c>
      <c r="D257" t="s">
        <v>1119</v>
      </c>
      <c r="E257" t="s">
        <v>1148</v>
      </c>
      <c r="F257">
        <v>8</v>
      </c>
      <c r="G257">
        <f t="shared" si="3"/>
        <v>8</v>
      </c>
      <c r="H257" t="s">
        <v>1121</v>
      </c>
      <c r="K257" s="2">
        <v>2091.1</v>
      </c>
      <c r="L257" s="2">
        <v>1459.1</v>
      </c>
      <c r="M257">
        <v>632</v>
      </c>
    </row>
    <row r="258" spans="1:14" x14ac:dyDescent="0.3">
      <c r="A258" t="s">
        <v>1509</v>
      </c>
      <c r="C258" t="s">
        <v>1510</v>
      </c>
      <c r="D258" t="s">
        <v>1119</v>
      </c>
      <c r="E258" t="s">
        <v>1229</v>
      </c>
      <c r="F258">
        <v>3</v>
      </c>
      <c r="G258">
        <f t="shared" si="3"/>
        <v>3</v>
      </c>
      <c r="H258" t="s">
        <v>1121</v>
      </c>
      <c r="K258">
        <v>567.5</v>
      </c>
      <c r="L258">
        <v>330.5</v>
      </c>
      <c r="M258">
        <v>237</v>
      </c>
    </row>
    <row r="259" spans="1:14" x14ac:dyDescent="0.3">
      <c r="A259" t="s">
        <v>1511</v>
      </c>
      <c r="C259" t="s">
        <v>1512</v>
      </c>
      <c r="D259" t="s">
        <v>1119</v>
      </c>
      <c r="E259" t="s">
        <v>1144</v>
      </c>
      <c r="F259">
        <v>6</v>
      </c>
      <c r="G259">
        <f t="shared" ref="G259:G322" si="4">(F259-INT(F259))*5/3+INT(F259)</f>
        <v>6</v>
      </c>
      <c r="H259" t="s">
        <v>1121</v>
      </c>
      <c r="K259" s="2">
        <v>1561.1</v>
      </c>
      <c r="L259" s="2">
        <v>1087.0999999999999</v>
      </c>
      <c r="M259">
        <v>474</v>
      </c>
    </row>
    <row r="260" spans="1:14" x14ac:dyDescent="0.3">
      <c r="A260" t="s">
        <v>1513</v>
      </c>
      <c r="C260" t="s">
        <v>1514</v>
      </c>
      <c r="D260" t="s">
        <v>1119</v>
      </c>
      <c r="E260" t="s">
        <v>1148</v>
      </c>
      <c r="F260">
        <v>8</v>
      </c>
      <c r="G260">
        <f t="shared" si="4"/>
        <v>8</v>
      </c>
      <c r="H260" t="s">
        <v>1121</v>
      </c>
      <c r="K260" s="2">
        <v>1706.1</v>
      </c>
      <c r="L260" s="2">
        <v>1074.0999999999999</v>
      </c>
      <c r="M260">
        <v>632</v>
      </c>
    </row>
    <row r="261" spans="1:14" x14ac:dyDescent="0.3">
      <c r="A261" t="s">
        <v>1515</v>
      </c>
      <c r="C261" t="s">
        <v>1516</v>
      </c>
      <c r="D261" t="s">
        <v>1119</v>
      </c>
      <c r="E261" t="s">
        <v>1133</v>
      </c>
      <c r="F261">
        <v>2</v>
      </c>
      <c r="G261">
        <f t="shared" si="4"/>
        <v>2</v>
      </c>
      <c r="K261">
        <v>74.900000000000006</v>
      </c>
      <c r="L261">
        <v>74.900000000000006</v>
      </c>
    </row>
    <row r="262" spans="1:14" x14ac:dyDescent="0.3">
      <c r="A262" t="s">
        <v>1517</v>
      </c>
      <c r="C262" t="s">
        <v>1518</v>
      </c>
      <c r="D262" t="s">
        <v>1119</v>
      </c>
      <c r="E262" t="s">
        <v>1136</v>
      </c>
      <c r="F262">
        <v>4</v>
      </c>
      <c r="G262">
        <f t="shared" si="4"/>
        <v>4</v>
      </c>
      <c r="H262" t="s">
        <v>1121</v>
      </c>
      <c r="K262">
        <v>731</v>
      </c>
      <c r="L262">
        <v>494</v>
      </c>
      <c r="M262">
        <v>237</v>
      </c>
    </row>
    <row r="263" spans="1:14" x14ac:dyDescent="0.3">
      <c r="A263" t="s">
        <v>1519</v>
      </c>
      <c r="C263" t="s">
        <v>1520</v>
      </c>
      <c r="D263" t="s">
        <v>1119</v>
      </c>
      <c r="E263" t="s">
        <v>1178</v>
      </c>
      <c r="F263">
        <v>5</v>
      </c>
      <c r="G263">
        <f t="shared" si="4"/>
        <v>5</v>
      </c>
      <c r="H263" t="s">
        <v>1121</v>
      </c>
      <c r="K263">
        <v>894.5</v>
      </c>
      <c r="L263">
        <v>657.5</v>
      </c>
      <c r="M263">
        <v>237</v>
      </c>
    </row>
    <row r="264" spans="1:14" x14ac:dyDescent="0.3">
      <c r="A264" t="s">
        <v>1521</v>
      </c>
      <c r="C264" t="s">
        <v>1522</v>
      </c>
      <c r="D264" t="s">
        <v>1119</v>
      </c>
      <c r="E264" t="s">
        <v>1120</v>
      </c>
      <c r="F264">
        <v>7</v>
      </c>
      <c r="G264">
        <f t="shared" si="4"/>
        <v>7</v>
      </c>
      <c r="H264" t="s">
        <v>1121</v>
      </c>
      <c r="K264">
        <v>613.79999999999995</v>
      </c>
      <c r="L264">
        <v>534.79999999999995</v>
      </c>
      <c r="M264">
        <v>79</v>
      </c>
    </row>
    <row r="265" spans="1:14" x14ac:dyDescent="0.3">
      <c r="A265" t="s">
        <v>1523</v>
      </c>
      <c r="C265" t="s">
        <v>1524</v>
      </c>
      <c r="D265" t="s">
        <v>1119</v>
      </c>
      <c r="E265" t="s">
        <v>1144</v>
      </c>
      <c r="F265">
        <v>6</v>
      </c>
      <c r="G265">
        <f t="shared" si="4"/>
        <v>6</v>
      </c>
      <c r="H265" t="s">
        <v>1121</v>
      </c>
      <c r="K265" s="2">
        <v>1380</v>
      </c>
      <c r="L265" s="2">
        <v>1143</v>
      </c>
      <c r="M265">
        <v>237</v>
      </c>
    </row>
    <row r="266" spans="1:14" x14ac:dyDescent="0.3">
      <c r="A266" t="s">
        <v>1525</v>
      </c>
      <c r="C266" t="s">
        <v>1526</v>
      </c>
      <c r="D266" t="s">
        <v>1119</v>
      </c>
      <c r="E266" t="s">
        <v>1229</v>
      </c>
      <c r="F266">
        <v>3</v>
      </c>
      <c r="G266">
        <f t="shared" si="4"/>
        <v>3</v>
      </c>
      <c r="H266" t="s">
        <v>1121</v>
      </c>
      <c r="K266">
        <v>532.45000000000005</v>
      </c>
      <c r="L266">
        <v>295.45</v>
      </c>
      <c r="M266">
        <v>237</v>
      </c>
    </row>
    <row r="267" spans="1:14" x14ac:dyDescent="0.3">
      <c r="A267" t="s">
        <v>1527</v>
      </c>
      <c r="C267" t="s">
        <v>1528</v>
      </c>
      <c r="D267" t="s">
        <v>1119</v>
      </c>
      <c r="E267" t="s">
        <v>1120</v>
      </c>
      <c r="F267">
        <v>7</v>
      </c>
      <c r="G267">
        <f t="shared" si="4"/>
        <v>7</v>
      </c>
      <c r="H267" t="s">
        <v>1121</v>
      </c>
      <c r="K267" s="2">
        <v>1694.55</v>
      </c>
      <c r="L267" s="2">
        <v>1141.55</v>
      </c>
      <c r="M267">
        <v>553</v>
      </c>
    </row>
    <row r="268" spans="1:14" x14ac:dyDescent="0.3">
      <c r="A268" t="s">
        <v>1529</v>
      </c>
      <c r="C268" t="s">
        <v>1530</v>
      </c>
      <c r="D268" t="s">
        <v>1119</v>
      </c>
      <c r="E268" t="s">
        <v>1148</v>
      </c>
      <c r="F268">
        <v>8</v>
      </c>
      <c r="G268">
        <f t="shared" si="4"/>
        <v>8</v>
      </c>
      <c r="H268" t="s">
        <v>1121</v>
      </c>
      <c r="K268" s="2">
        <v>1833.55</v>
      </c>
      <c r="L268" s="2">
        <v>1201.55</v>
      </c>
      <c r="M268">
        <v>632</v>
      </c>
    </row>
    <row r="269" spans="1:14" x14ac:dyDescent="0.3">
      <c r="A269" t="s">
        <v>1531</v>
      </c>
      <c r="C269" t="s">
        <v>1532</v>
      </c>
      <c r="D269" t="s">
        <v>1119</v>
      </c>
      <c r="E269" t="s">
        <v>1120</v>
      </c>
      <c r="F269">
        <v>7</v>
      </c>
      <c r="G269">
        <f t="shared" si="4"/>
        <v>7</v>
      </c>
      <c r="H269" t="s">
        <v>1121</v>
      </c>
      <c r="K269">
        <v>613.79999999999995</v>
      </c>
      <c r="L269">
        <v>534.79999999999995</v>
      </c>
      <c r="M269">
        <v>79</v>
      </c>
    </row>
    <row r="270" spans="1:14" x14ac:dyDescent="0.3">
      <c r="A270" t="s">
        <v>1533</v>
      </c>
      <c r="C270" t="s">
        <v>1534</v>
      </c>
      <c r="D270" t="s">
        <v>1119</v>
      </c>
      <c r="E270" t="s">
        <v>1229</v>
      </c>
      <c r="F270">
        <v>3</v>
      </c>
      <c r="G270">
        <f t="shared" si="4"/>
        <v>3</v>
      </c>
      <c r="H270" t="s">
        <v>1121</v>
      </c>
      <c r="K270">
        <v>532.45000000000005</v>
      </c>
      <c r="L270">
        <v>295.45</v>
      </c>
      <c r="M270">
        <v>237</v>
      </c>
    </row>
    <row r="271" spans="1:14" x14ac:dyDescent="0.3">
      <c r="A271" t="s">
        <v>506</v>
      </c>
      <c r="B271">
        <v>1000</v>
      </c>
      <c r="C271" t="s">
        <v>1535</v>
      </c>
      <c r="D271" t="s">
        <v>1119</v>
      </c>
      <c r="E271" t="s">
        <v>1148</v>
      </c>
      <c r="F271">
        <v>8</v>
      </c>
      <c r="G271">
        <f t="shared" si="4"/>
        <v>8</v>
      </c>
      <c r="H271" t="s">
        <v>1121</v>
      </c>
      <c r="K271" s="2">
        <v>1554.6</v>
      </c>
      <c r="L271">
        <v>749.1</v>
      </c>
      <c r="M271">
        <v>671.5</v>
      </c>
      <c r="N271">
        <v>134</v>
      </c>
    </row>
    <row r="272" spans="1:14" x14ac:dyDescent="0.3">
      <c r="A272" t="s">
        <v>507</v>
      </c>
      <c r="B272">
        <v>2000</v>
      </c>
      <c r="C272" t="s">
        <v>1536</v>
      </c>
      <c r="D272" t="s">
        <v>1119</v>
      </c>
      <c r="E272" t="s">
        <v>1148</v>
      </c>
      <c r="F272">
        <v>8</v>
      </c>
      <c r="G272">
        <f t="shared" si="4"/>
        <v>8</v>
      </c>
      <c r="H272" t="s">
        <v>1121</v>
      </c>
      <c r="K272" s="2">
        <v>2315.35</v>
      </c>
      <c r="L272" s="2">
        <v>1509.85</v>
      </c>
      <c r="M272">
        <v>671.5</v>
      </c>
      <c r="N272">
        <v>134</v>
      </c>
    </row>
    <row r="273" spans="1:14" x14ac:dyDescent="0.3">
      <c r="A273" t="s">
        <v>508</v>
      </c>
      <c r="B273">
        <v>500</v>
      </c>
      <c r="C273" t="s">
        <v>1537</v>
      </c>
      <c r="D273" t="s">
        <v>1119</v>
      </c>
      <c r="E273" t="s">
        <v>1178</v>
      </c>
      <c r="F273">
        <v>5</v>
      </c>
      <c r="G273">
        <f t="shared" si="4"/>
        <v>5</v>
      </c>
      <c r="H273" t="s">
        <v>1121</v>
      </c>
      <c r="K273">
        <v>842.6</v>
      </c>
      <c r="L273">
        <v>274.10000000000002</v>
      </c>
      <c r="M273">
        <v>434.5</v>
      </c>
      <c r="N273">
        <v>134</v>
      </c>
    </row>
    <row r="274" spans="1:14" x14ac:dyDescent="0.3">
      <c r="A274" t="s">
        <v>1538</v>
      </c>
      <c r="B274">
        <v>1000</v>
      </c>
      <c r="C274" t="s">
        <v>1539</v>
      </c>
      <c r="D274" t="s">
        <v>1119</v>
      </c>
      <c r="E274" t="s">
        <v>1148</v>
      </c>
      <c r="F274">
        <v>8</v>
      </c>
      <c r="G274">
        <f t="shared" si="4"/>
        <v>8</v>
      </c>
      <c r="H274" t="s">
        <v>1121</v>
      </c>
      <c r="K274" s="2">
        <v>1554.6</v>
      </c>
      <c r="L274">
        <v>749.1</v>
      </c>
      <c r="M274">
        <v>671.5</v>
      </c>
      <c r="N274">
        <v>134</v>
      </c>
    </row>
    <row r="275" spans="1:14" x14ac:dyDescent="0.3">
      <c r="A275" t="s">
        <v>1540</v>
      </c>
      <c r="B275">
        <v>2000</v>
      </c>
      <c r="C275" t="s">
        <v>1541</v>
      </c>
      <c r="D275" t="s">
        <v>1119</v>
      </c>
      <c r="E275" t="s">
        <v>1148</v>
      </c>
      <c r="F275">
        <v>8</v>
      </c>
      <c r="G275">
        <f t="shared" si="4"/>
        <v>8</v>
      </c>
      <c r="H275" t="s">
        <v>1121</v>
      </c>
      <c r="K275" s="2">
        <v>2315.35</v>
      </c>
      <c r="L275" s="2">
        <v>1509.85</v>
      </c>
      <c r="M275">
        <v>671.5</v>
      </c>
      <c r="N275">
        <v>134</v>
      </c>
    </row>
    <row r="276" spans="1:14" x14ac:dyDescent="0.3">
      <c r="A276" t="s">
        <v>510</v>
      </c>
      <c r="B276">
        <v>500</v>
      </c>
      <c r="C276" t="s">
        <v>1542</v>
      </c>
      <c r="D276" t="s">
        <v>1119</v>
      </c>
      <c r="E276" t="s">
        <v>1178</v>
      </c>
      <c r="F276">
        <v>5</v>
      </c>
      <c r="G276">
        <f t="shared" si="4"/>
        <v>5</v>
      </c>
      <c r="H276" t="s">
        <v>1121</v>
      </c>
      <c r="K276">
        <v>842.6</v>
      </c>
      <c r="L276">
        <v>274.10000000000002</v>
      </c>
      <c r="M276">
        <v>434.5</v>
      </c>
      <c r="N276">
        <v>134</v>
      </c>
    </row>
    <row r="277" spans="1:14" x14ac:dyDescent="0.3">
      <c r="A277" t="s">
        <v>512</v>
      </c>
      <c r="B277">
        <v>1000</v>
      </c>
      <c r="C277" t="s">
        <v>1543</v>
      </c>
      <c r="D277" t="s">
        <v>1119</v>
      </c>
      <c r="E277" t="s">
        <v>1148</v>
      </c>
      <c r="F277">
        <v>8</v>
      </c>
      <c r="G277">
        <f t="shared" si="4"/>
        <v>8</v>
      </c>
      <c r="H277" t="s">
        <v>1121</v>
      </c>
      <c r="K277" s="2">
        <v>1554.6</v>
      </c>
      <c r="L277">
        <v>749.1</v>
      </c>
      <c r="M277">
        <v>671.5</v>
      </c>
      <c r="N277">
        <v>134</v>
      </c>
    </row>
    <row r="278" spans="1:14" x14ac:dyDescent="0.3">
      <c r="A278" t="s">
        <v>513</v>
      </c>
      <c r="B278">
        <v>2000</v>
      </c>
      <c r="C278" t="s">
        <v>1544</v>
      </c>
      <c r="D278" t="s">
        <v>1119</v>
      </c>
      <c r="E278" t="s">
        <v>1148</v>
      </c>
      <c r="F278">
        <v>8</v>
      </c>
      <c r="G278">
        <f t="shared" si="4"/>
        <v>8</v>
      </c>
      <c r="H278" t="s">
        <v>1121</v>
      </c>
      <c r="K278" s="2">
        <v>2315.35</v>
      </c>
      <c r="L278" s="2">
        <v>1509.85</v>
      </c>
      <c r="M278">
        <v>671.5</v>
      </c>
      <c r="N278">
        <v>134</v>
      </c>
    </row>
    <row r="279" spans="1:14" x14ac:dyDescent="0.3">
      <c r="A279" t="s">
        <v>748</v>
      </c>
      <c r="B279" t="s">
        <v>748</v>
      </c>
      <c r="C279" t="s">
        <v>1545</v>
      </c>
      <c r="D279" t="s">
        <v>1119</v>
      </c>
      <c r="E279" t="s">
        <v>1148</v>
      </c>
      <c r="F279">
        <v>8</v>
      </c>
      <c r="G279">
        <f t="shared" si="4"/>
        <v>8</v>
      </c>
      <c r="K279" s="2">
        <v>1215.5999999999999</v>
      </c>
      <c r="L279">
        <v>449.6</v>
      </c>
      <c r="M279">
        <v>632</v>
      </c>
      <c r="N279">
        <v>134</v>
      </c>
    </row>
    <row r="280" spans="1:14" x14ac:dyDescent="0.3">
      <c r="A280" t="s">
        <v>747</v>
      </c>
      <c r="B280" t="s">
        <v>747</v>
      </c>
      <c r="C280" t="s">
        <v>1546</v>
      </c>
      <c r="D280" t="s">
        <v>1119</v>
      </c>
      <c r="E280" t="s">
        <v>1136</v>
      </c>
      <c r="F280">
        <v>4</v>
      </c>
      <c r="G280">
        <f t="shared" si="4"/>
        <v>4</v>
      </c>
      <c r="K280">
        <v>734.6</v>
      </c>
      <c r="L280">
        <v>284.60000000000002</v>
      </c>
      <c r="M280">
        <v>316</v>
      </c>
      <c r="N280">
        <v>134</v>
      </c>
    </row>
    <row r="281" spans="1:14" x14ac:dyDescent="0.3">
      <c r="A281" t="s">
        <v>1547</v>
      </c>
      <c r="C281" t="s">
        <v>1548</v>
      </c>
      <c r="D281" t="s">
        <v>1119</v>
      </c>
      <c r="E281" t="s">
        <v>1120</v>
      </c>
      <c r="F281">
        <v>7</v>
      </c>
      <c r="G281">
        <f t="shared" si="4"/>
        <v>7</v>
      </c>
      <c r="H281" t="s">
        <v>1121</v>
      </c>
      <c r="K281" s="2">
        <v>1220.55</v>
      </c>
      <c r="L281" s="2">
        <v>1141.55</v>
      </c>
      <c r="M281">
        <v>79</v>
      </c>
    </row>
    <row r="282" spans="1:14" x14ac:dyDescent="0.3">
      <c r="A282" t="s">
        <v>845</v>
      </c>
      <c r="B282">
        <v>500</v>
      </c>
      <c r="C282" t="s">
        <v>1549</v>
      </c>
      <c r="D282" t="s">
        <v>1119</v>
      </c>
      <c r="E282" t="s">
        <v>1178</v>
      </c>
      <c r="F282">
        <v>5</v>
      </c>
      <c r="G282">
        <f t="shared" si="4"/>
        <v>5</v>
      </c>
      <c r="H282" t="s">
        <v>1121</v>
      </c>
      <c r="K282" s="2">
        <v>1007.52</v>
      </c>
      <c r="L282">
        <v>425.85</v>
      </c>
      <c r="M282">
        <v>447.67</v>
      </c>
      <c r="N282">
        <v>134</v>
      </c>
    </row>
    <row r="283" spans="1:14" x14ac:dyDescent="0.3">
      <c r="A283" t="s">
        <v>844</v>
      </c>
      <c r="B283">
        <v>500</v>
      </c>
      <c r="C283" t="s">
        <v>1550</v>
      </c>
      <c r="D283" t="s">
        <v>1119</v>
      </c>
      <c r="E283" t="s">
        <v>1148</v>
      </c>
      <c r="F283">
        <v>8</v>
      </c>
      <c r="G283">
        <f t="shared" si="4"/>
        <v>8</v>
      </c>
      <c r="H283" t="s">
        <v>1121</v>
      </c>
      <c r="K283" s="2">
        <v>1716.72</v>
      </c>
      <c r="L283">
        <v>898.05</v>
      </c>
      <c r="M283">
        <v>684.67</v>
      </c>
      <c r="N283">
        <v>134</v>
      </c>
    </row>
    <row r="284" spans="1:14" x14ac:dyDescent="0.3">
      <c r="A284" t="s">
        <v>846</v>
      </c>
      <c r="B284">
        <v>500</v>
      </c>
      <c r="C284" t="s">
        <v>1551</v>
      </c>
      <c r="D284" t="s">
        <v>1119</v>
      </c>
      <c r="E284" t="s">
        <v>1148</v>
      </c>
      <c r="F284">
        <v>8</v>
      </c>
      <c r="G284">
        <f t="shared" si="4"/>
        <v>8</v>
      </c>
      <c r="H284" t="s">
        <v>1121</v>
      </c>
      <c r="K284" s="2">
        <v>2548.9699999999998</v>
      </c>
      <c r="L284" s="2">
        <v>1730.3</v>
      </c>
      <c r="M284">
        <v>684.67</v>
      </c>
      <c r="N284">
        <v>134</v>
      </c>
    </row>
    <row r="285" spans="1:14" x14ac:dyDescent="0.3">
      <c r="A285" t="s">
        <v>847</v>
      </c>
      <c r="B285">
        <v>500</v>
      </c>
      <c r="C285" t="s">
        <v>1552</v>
      </c>
      <c r="D285" t="s">
        <v>1119</v>
      </c>
      <c r="E285" t="s">
        <v>1178</v>
      </c>
      <c r="F285">
        <v>5</v>
      </c>
      <c r="G285">
        <f t="shared" si="4"/>
        <v>5</v>
      </c>
      <c r="H285" t="s">
        <v>1121</v>
      </c>
      <c r="K285" s="2">
        <v>1007.52</v>
      </c>
      <c r="L285">
        <v>425.85</v>
      </c>
      <c r="M285">
        <v>447.67</v>
      </c>
      <c r="N285">
        <v>134</v>
      </c>
    </row>
    <row r="286" spans="1:14" x14ac:dyDescent="0.3">
      <c r="A286" t="s">
        <v>848</v>
      </c>
      <c r="B286">
        <v>500</v>
      </c>
      <c r="C286" t="s">
        <v>1553</v>
      </c>
      <c r="D286" t="s">
        <v>1119</v>
      </c>
      <c r="E286" t="s">
        <v>1148</v>
      </c>
      <c r="F286">
        <v>8</v>
      </c>
      <c r="G286">
        <f t="shared" si="4"/>
        <v>8</v>
      </c>
      <c r="H286" t="s">
        <v>1121</v>
      </c>
      <c r="K286" s="2">
        <v>1716.72</v>
      </c>
      <c r="L286">
        <v>898.05</v>
      </c>
      <c r="M286">
        <v>684.67</v>
      </c>
      <c r="N286">
        <v>134</v>
      </c>
    </row>
    <row r="287" spans="1:14" x14ac:dyDescent="0.3">
      <c r="A287" t="s">
        <v>849</v>
      </c>
      <c r="B287">
        <v>500</v>
      </c>
      <c r="C287" t="s">
        <v>1554</v>
      </c>
      <c r="D287" t="s">
        <v>1119</v>
      </c>
      <c r="E287" t="s">
        <v>1148</v>
      </c>
      <c r="F287">
        <v>8</v>
      </c>
      <c r="G287">
        <f t="shared" si="4"/>
        <v>8</v>
      </c>
      <c r="H287" t="s">
        <v>1121</v>
      </c>
      <c r="K287" s="2">
        <v>2548.9699999999998</v>
      </c>
      <c r="L287" s="2">
        <v>1730.3</v>
      </c>
      <c r="M287">
        <v>684.67</v>
      </c>
      <c r="N287">
        <v>134</v>
      </c>
    </row>
    <row r="288" spans="1:14" x14ac:dyDescent="0.3">
      <c r="A288" t="s">
        <v>1555</v>
      </c>
      <c r="B288">
        <v>500</v>
      </c>
      <c r="C288" t="s">
        <v>1556</v>
      </c>
      <c r="D288" t="s">
        <v>1119</v>
      </c>
      <c r="E288" t="s">
        <v>1178</v>
      </c>
      <c r="F288">
        <v>5</v>
      </c>
      <c r="G288">
        <f t="shared" si="4"/>
        <v>5</v>
      </c>
      <c r="H288" t="s">
        <v>1121</v>
      </c>
      <c r="K288">
        <v>993.02</v>
      </c>
      <c r="L288">
        <v>411.35</v>
      </c>
      <c r="M288">
        <v>447.67</v>
      </c>
      <c r="N288">
        <v>134</v>
      </c>
    </row>
    <row r="289" spans="1:14" x14ac:dyDescent="0.3">
      <c r="A289" t="s">
        <v>1557</v>
      </c>
      <c r="B289">
        <v>500</v>
      </c>
      <c r="C289" t="s">
        <v>1558</v>
      </c>
      <c r="D289" t="s">
        <v>1119</v>
      </c>
      <c r="E289" t="s">
        <v>1148</v>
      </c>
      <c r="F289">
        <v>8</v>
      </c>
      <c r="G289">
        <f t="shared" si="4"/>
        <v>8</v>
      </c>
      <c r="H289" t="s">
        <v>1121</v>
      </c>
      <c r="K289" s="2">
        <v>1531.22</v>
      </c>
      <c r="L289">
        <v>712.55</v>
      </c>
      <c r="M289">
        <v>684.67</v>
      </c>
      <c r="N289">
        <v>134</v>
      </c>
    </row>
    <row r="290" spans="1:14" x14ac:dyDescent="0.3">
      <c r="A290" t="s">
        <v>1559</v>
      </c>
      <c r="B290">
        <v>500</v>
      </c>
      <c r="C290" t="s">
        <v>1560</v>
      </c>
      <c r="D290" t="s">
        <v>1119</v>
      </c>
      <c r="E290" t="s">
        <v>1148</v>
      </c>
      <c r="F290">
        <v>8</v>
      </c>
      <c r="G290">
        <f t="shared" si="4"/>
        <v>8</v>
      </c>
      <c r="H290" t="s">
        <v>1121</v>
      </c>
      <c r="K290" s="2">
        <v>2642.97</v>
      </c>
      <c r="L290" s="2">
        <v>1824.3</v>
      </c>
      <c r="M290">
        <v>684.67</v>
      </c>
      <c r="N290">
        <v>134</v>
      </c>
    </row>
    <row r="291" spans="1:14" x14ac:dyDescent="0.3">
      <c r="A291" t="s">
        <v>1046</v>
      </c>
      <c r="B291">
        <v>500</v>
      </c>
      <c r="C291" t="s">
        <v>1561</v>
      </c>
      <c r="D291" t="s">
        <v>1119</v>
      </c>
      <c r="E291" t="s">
        <v>1178</v>
      </c>
      <c r="F291">
        <v>5</v>
      </c>
      <c r="G291">
        <f t="shared" si="4"/>
        <v>5</v>
      </c>
      <c r="H291" t="s">
        <v>1121</v>
      </c>
      <c r="K291">
        <v>993.02</v>
      </c>
      <c r="L291">
        <v>411.35</v>
      </c>
      <c r="M291">
        <v>447.67</v>
      </c>
      <c r="N291">
        <v>134</v>
      </c>
    </row>
    <row r="292" spans="1:14" x14ac:dyDescent="0.3">
      <c r="A292" t="s">
        <v>1562</v>
      </c>
      <c r="C292" t="s">
        <v>1563</v>
      </c>
      <c r="D292" t="s">
        <v>1119</v>
      </c>
      <c r="E292" t="s">
        <v>1148</v>
      </c>
      <c r="F292">
        <v>8</v>
      </c>
      <c r="G292">
        <f t="shared" si="4"/>
        <v>8</v>
      </c>
      <c r="H292" t="s">
        <v>1121</v>
      </c>
      <c r="K292" s="2">
        <v>1833.55</v>
      </c>
      <c r="L292" s="2">
        <v>1201.55</v>
      </c>
      <c r="M292">
        <v>632</v>
      </c>
    </row>
    <row r="293" spans="1:14" x14ac:dyDescent="0.3">
      <c r="A293" t="s">
        <v>1047</v>
      </c>
      <c r="B293">
        <v>500</v>
      </c>
      <c r="C293" t="s">
        <v>1564</v>
      </c>
      <c r="D293" t="s">
        <v>1119</v>
      </c>
      <c r="E293" t="s">
        <v>1148</v>
      </c>
      <c r="F293">
        <v>8</v>
      </c>
      <c r="G293">
        <f t="shared" si="4"/>
        <v>8</v>
      </c>
      <c r="H293" t="s">
        <v>1121</v>
      </c>
      <c r="K293" s="2">
        <v>1531.22</v>
      </c>
      <c r="L293">
        <v>712.55</v>
      </c>
      <c r="M293">
        <v>684.67</v>
      </c>
      <c r="N293">
        <v>134</v>
      </c>
    </row>
    <row r="294" spans="1:14" x14ac:dyDescent="0.3">
      <c r="A294" t="s">
        <v>1048</v>
      </c>
      <c r="B294">
        <v>500</v>
      </c>
      <c r="C294" t="s">
        <v>1565</v>
      </c>
      <c r="D294" t="s">
        <v>1119</v>
      </c>
      <c r="E294" t="s">
        <v>1148</v>
      </c>
      <c r="F294">
        <v>8</v>
      </c>
      <c r="G294">
        <f t="shared" si="4"/>
        <v>8</v>
      </c>
      <c r="H294" t="s">
        <v>1121</v>
      </c>
      <c r="K294" s="2">
        <v>2642.97</v>
      </c>
      <c r="L294" s="2">
        <v>1824.3</v>
      </c>
      <c r="M294">
        <v>684.67</v>
      </c>
      <c r="N294">
        <v>134</v>
      </c>
    </row>
    <row r="295" spans="1:14" x14ac:dyDescent="0.3">
      <c r="A295" t="s">
        <v>801</v>
      </c>
      <c r="C295" t="s">
        <v>1566</v>
      </c>
      <c r="D295" t="s">
        <v>1119</v>
      </c>
      <c r="E295" t="s">
        <v>1229</v>
      </c>
      <c r="F295">
        <v>3</v>
      </c>
      <c r="G295">
        <f t="shared" si="4"/>
        <v>3</v>
      </c>
      <c r="H295" t="s">
        <v>1121</v>
      </c>
      <c r="K295">
        <v>923.55</v>
      </c>
      <c r="L295">
        <v>473.55</v>
      </c>
      <c r="M295">
        <v>316</v>
      </c>
      <c r="N295">
        <v>134</v>
      </c>
    </row>
    <row r="296" spans="1:14" x14ac:dyDescent="0.3">
      <c r="A296" t="s">
        <v>802</v>
      </c>
      <c r="C296" t="s">
        <v>1568</v>
      </c>
      <c r="D296" t="s">
        <v>1119</v>
      </c>
      <c r="E296" t="s">
        <v>1120</v>
      </c>
      <c r="F296">
        <v>7</v>
      </c>
      <c r="G296">
        <f t="shared" si="4"/>
        <v>7</v>
      </c>
      <c r="H296" t="s">
        <v>1121</v>
      </c>
      <c r="K296" s="2">
        <v>1420.05</v>
      </c>
      <c r="L296">
        <v>654.04999999999995</v>
      </c>
      <c r="M296">
        <v>632</v>
      </c>
      <c r="N296">
        <v>134</v>
      </c>
    </row>
    <row r="297" spans="1:14" x14ac:dyDescent="0.3">
      <c r="A297" t="s">
        <v>803</v>
      </c>
      <c r="C297" t="s">
        <v>1569</v>
      </c>
      <c r="D297" t="s">
        <v>1119</v>
      </c>
      <c r="E297" t="s">
        <v>1148</v>
      </c>
      <c r="F297">
        <v>8</v>
      </c>
      <c r="G297">
        <f t="shared" si="4"/>
        <v>8</v>
      </c>
      <c r="H297" t="s">
        <v>1121</v>
      </c>
      <c r="K297" s="2">
        <v>2126.35</v>
      </c>
      <c r="L297" s="2">
        <v>1281.3499999999999</v>
      </c>
      <c r="M297">
        <v>711</v>
      </c>
      <c r="N297">
        <v>134</v>
      </c>
    </row>
    <row r="298" spans="1:14" x14ac:dyDescent="0.3">
      <c r="A298" t="s">
        <v>1570</v>
      </c>
      <c r="B298" t="s">
        <v>576</v>
      </c>
      <c r="C298" t="s">
        <v>1571</v>
      </c>
      <c r="D298" t="s">
        <v>1119</v>
      </c>
      <c r="E298" t="s">
        <v>1178</v>
      </c>
      <c r="F298">
        <v>5</v>
      </c>
      <c r="G298">
        <f t="shared" si="4"/>
        <v>5</v>
      </c>
      <c r="H298" t="s">
        <v>1121</v>
      </c>
      <c r="K298">
        <v>404.92</v>
      </c>
      <c r="L298">
        <v>305.92</v>
      </c>
      <c r="N298">
        <v>99</v>
      </c>
    </row>
    <row r="299" spans="1:14" x14ac:dyDescent="0.3">
      <c r="A299" t="s">
        <v>1572</v>
      </c>
      <c r="B299" t="s">
        <v>577</v>
      </c>
      <c r="C299" t="s">
        <v>1573</v>
      </c>
      <c r="D299" t="s">
        <v>1119</v>
      </c>
      <c r="E299" t="s">
        <v>1178</v>
      </c>
      <c r="F299">
        <v>5</v>
      </c>
      <c r="G299">
        <f t="shared" si="4"/>
        <v>5</v>
      </c>
      <c r="H299" t="s">
        <v>1121</v>
      </c>
      <c r="K299">
        <v>404.92</v>
      </c>
      <c r="L299">
        <v>305.92</v>
      </c>
      <c r="N299">
        <v>99</v>
      </c>
    </row>
    <row r="300" spans="1:14" x14ac:dyDescent="0.3">
      <c r="A300" t="s">
        <v>951</v>
      </c>
      <c r="C300" t="s">
        <v>1574</v>
      </c>
      <c r="D300" t="s">
        <v>1119</v>
      </c>
      <c r="E300" t="s">
        <v>1178</v>
      </c>
      <c r="F300">
        <v>5</v>
      </c>
      <c r="G300">
        <f t="shared" si="4"/>
        <v>5</v>
      </c>
      <c r="H300" t="s">
        <v>1121</v>
      </c>
      <c r="K300">
        <v>854.8</v>
      </c>
      <c r="L300">
        <v>286.3</v>
      </c>
      <c r="M300">
        <v>434.5</v>
      </c>
      <c r="N300">
        <v>134</v>
      </c>
    </row>
    <row r="301" spans="1:14" x14ac:dyDescent="0.3">
      <c r="A301" t="s">
        <v>953</v>
      </c>
      <c r="C301" t="s">
        <v>1575</v>
      </c>
      <c r="D301" t="s">
        <v>1119</v>
      </c>
      <c r="E301" t="s">
        <v>1148</v>
      </c>
      <c r="F301">
        <v>8</v>
      </c>
      <c r="G301">
        <f t="shared" si="4"/>
        <v>8</v>
      </c>
      <c r="H301" t="s">
        <v>1121</v>
      </c>
      <c r="K301" s="2">
        <v>1439.5</v>
      </c>
      <c r="L301">
        <v>634</v>
      </c>
      <c r="M301">
        <v>671.5</v>
      </c>
      <c r="N301">
        <v>134</v>
      </c>
    </row>
    <row r="302" spans="1:14" x14ac:dyDescent="0.3">
      <c r="A302" t="s">
        <v>954</v>
      </c>
      <c r="C302" t="s">
        <v>1576</v>
      </c>
      <c r="D302" t="s">
        <v>1119</v>
      </c>
      <c r="E302" t="s">
        <v>1148</v>
      </c>
      <c r="F302">
        <v>8</v>
      </c>
      <c r="G302">
        <f t="shared" si="4"/>
        <v>8</v>
      </c>
      <c r="H302" t="s">
        <v>1121</v>
      </c>
      <c r="K302" s="2">
        <v>2423.75</v>
      </c>
      <c r="L302" s="2">
        <v>1559</v>
      </c>
      <c r="M302">
        <v>730.75</v>
      </c>
      <c r="N302">
        <v>134</v>
      </c>
    </row>
    <row r="303" spans="1:14" x14ac:dyDescent="0.3">
      <c r="A303" t="s">
        <v>1577</v>
      </c>
      <c r="C303" t="s">
        <v>1578</v>
      </c>
      <c r="D303" t="s">
        <v>1119</v>
      </c>
      <c r="E303" t="s">
        <v>1120</v>
      </c>
      <c r="F303">
        <v>7</v>
      </c>
      <c r="G303">
        <f t="shared" si="4"/>
        <v>7</v>
      </c>
      <c r="H303" t="s">
        <v>1121</v>
      </c>
      <c r="K303">
        <v>613.79999999999995</v>
      </c>
      <c r="L303">
        <v>534.79999999999995</v>
      </c>
      <c r="M303">
        <v>79</v>
      </c>
    </row>
    <row r="304" spans="1:14" x14ac:dyDescent="0.3">
      <c r="A304" t="s">
        <v>955</v>
      </c>
      <c r="C304" t="s">
        <v>1579</v>
      </c>
      <c r="D304" t="s">
        <v>1119</v>
      </c>
      <c r="E304" t="s">
        <v>1133</v>
      </c>
      <c r="F304">
        <v>2</v>
      </c>
      <c r="G304">
        <f t="shared" si="4"/>
        <v>2</v>
      </c>
      <c r="H304" t="s">
        <v>1121</v>
      </c>
      <c r="K304">
        <v>971.88</v>
      </c>
      <c r="L304">
        <v>668.8</v>
      </c>
      <c r="M304">
        <v>204.08</v>
      </c>
      <c r="N304">
        <v>99</v>
      </c>
    </row>
    <row r="305" spans="1:14" x14ac:dyDescent="0.3">
      <c r="A305" t="s">
        <v>1041</v>
      </c>
      <c r="C305" t="s">
        <v>3173</v>
      </c>
      <c r="D305" t="s">
        <v>1581</v>
      </c>
      <c r="E305" t="s">
        <v>1133</v>
      </c>
      <c r="F305">
        <v>2</v>
      </c>
      <c r="G305">
        <f t="shared" si="4"/>
        <v>2</v>
      </c>
      <c r="H305" t="s">
        <v>1121</v>
      </c>
      <c r="K305">
        <v>375.55</v>
      </c>
      <c r="L305">
        <v>24.3</v>
      </c>
      <c r="M305">
        <v>217.25</v>
      </c>
      <c r="N305">
        <v>134</v>
      </c>
    </row>
    <row r="306" spans="1:14" x14ac:dyDescent="0.3">
      <c r="A306" t="s">
        <v>1043</v>
      </c>
      <c r="C306" t="s">
        <v>3174</v>
      </c>
      <c r="D306" t="s">
        <v>1581</v>
      </c>
      <c r="E306" t="s">
        <v>1178</v>
      </c>
      <c r="F306">
        <v>5</v>
      </c>
      <c r="G306">
        <f t="shared" si="4"/>
        <v>5</v>
      </c>
      <c r="H306" t="s">
        <v>1121</v>
      </c>
      <c r="K306">
        <v>923.55</v>
      </c>
      <c r="L306">
        <v>335.3</v>
      </c>
      <c r="M306">
        <v>454.25</v>
      </c>
      <c r="N306">
        <v>134</v>
      </c>
    </row>
    <row r="307" spans="1:14" x14ac:dyDescent="0.3">
      <c r="A307" t="s">
        <v>1018</v>
      </c>
      <c r="C307" t="s">
        <v>1583</v>
      </c>
      <c r="D307" t="s">
        <v>1581</v>
      </c>
      <c r="E307" t="s">
        <v>1133</v>
      </c>
      <c r="F307">
        <v>2</v>
      </c>
      <c r="G307">
        <f t="shared" si="4"/>
        <v>2</v>
      </c>
      <c r="H307" t="s">
        <v>1121</v>
      </c>
      <c r="K307">
        <v>336.05</v>
      </c>
      <c r="L307">
        <v>24.3</v>
      </c>
      <c r="M307">
        <v>177.75</v>
      </c>
      <c r="N307">
        <v>134</v>
      </c>
    </row>
    <row r="308" spans="1:14" x14ac:dyDescent="0.3">
      <c r="A308" t="s">
        <v>1021</v>
      </c>
      <c r="C308" t="s">
        <v>1584</v>
      </c>
      <c r="D308" t="s">
        <v>1119</v>
      </c>
      <c r="E308" t="s">
        <v>1133</v>
      </c>
      <c r="F308">
        <v>2</v>
      </c>
      <c r="G308">
        <f t="shared" si="4"/>
        <v>2</v>
      </c>
      <c r="K308">
        <v>395.7</v>
      </c>
      <c r="L308">
        <v>99.2</v>
      </c>
      <c r="M308">
        <v>197.5</v>
      </c>
      <c r="N308">
        <v>99</v>
      </c>
    </row>
    <row r="309" spans="1:14" x14ac:dyDescent="0.3">
      <c r="A309" t="s">
        <v>1022</v>
      </c>
      <c r="C309" t="s">
        <v>1585</v>
      </c>
      <c r="D309" t="s">
        <v>1119</v>
      </c>
      <c r="E309" t="s">
        <v>1178</v>
      </c>
      <c r="F309">
        <v>5</v>
      </c>
      <c r="G309">
        <f t="shared" si="4"/>
        <v>5</v>
      </c>
      <c r="H309" t="s">
        <v>1121</v>
      </c>
      <c r="K309" s="2">
        <v>1040.75</v>
      </c>
      <c r="L309">
        <v>492</v>
      </c>
      <c r="M309">
        <v>414.75</v>
      </c>
      <c r="N309">
        <v>134</v>
      </c>
    </row>
    <row r="310" spans="1:14" x14ac:dyDescent="0.3">
      <c r="A310" t="s">
        <v>1023</v>
      </c>
      <c r="C310" t="s">
        <v>1586</v>
      </c>
      <c r="D310" t="s">
        <v>1119</v>
      </c>
      <c r="E310" t="s">
        <v>1148</v>
      </c>
      <c r="F310">
        <v>8</v>
      </c>
      <c r="G310">
        <f t="shared" si="4"/>
        <v>8</v>
      </c>
      <c r="H310" t="s">
        <v>1121</v>
      </c>
      <c r="K310" s="2">
        <v>1571.25</v>
      </c>
      <c r="L310">
        <v>746</v>
      </c>
      <c r="M310">
        <v>691.25</v>
      </c>
      <c r="N310">
        <v>134</v>
      </c>
    </row>
    <row r="311" spans="1:14" x14ac:dyDescent="0.3">
      <c r="A311" t="s">
        <v>1024</v>
      </c>
      <c r="C311" t="s">
        <v>1587</v>
      </c>
      <c r="D311" t="s">
        <v>1119</v>
      </c>
      <c r="E311" t="s">
        <v>1148</v>
      </c>
      <c r="F311">
        <v>8</v>
      </c>
      <c r="G311">
        <f t="shared" si="4"/>
        <v>8</v>
      </c>
      <c r="H311" t="s">
        <v>1121</v>
      </c>
      <c r="K311" s="2">
        <v>1571.25</v>
      </c>
      <c r="L311">
        <v>746</v>
      </c>
      <c r="M311">
        <v>691.25</v>
      </c>
      <c r="N311">
        <v>134</v>
      </c>
    </row>
    <row r="312" spans="1:14" x14ac:dyDescent="0.3">
      <c r="A312" t="s">
        <v>1028</v>
      </c>
      <c r="C312" t="s">
        <v>1588</v>
      </c>
      <c r="D312" t="s">
        <v>1119</v>
      </c>
      <c r="E312" t="s">
        <v>1136</v>
      </c>
      <c r="F312">
        <v>4</v>
      </c>
      <c r="G312">
        <f t="shared" si="4"/>
        <v>4</v>
      </c>
      <c r="H312" t="s">
        <v>1121</v>
      </c>
      <c r="K312">
        <v>936.65</v>
      </c>
      <c r="L312">
        <v>466.9</v>
      </c>
      <c r="M312">
        <v>335.75</v>
      </c>
      <c r="N312">
        <v>134</v>
      </c>
    </row>
    <row r="313" spans="1:14" x14ac:dyDescent="0.3">
      <c r="A313" t="s">
        <v>1030</v>
      </c>
      <c r="C313" t="s">
        <v>1589</v>
      </c>
      <c r="D313" t="s">
        <v>1119</v>
      </c>
      <c r="E313" t="s">
        <v>1148</v>
      </c>
      <c r="F313">
        <v>8</v>
      </c>
      <c r="G313">
        <f t="shared" si="4"/>
        <v>8</v>
      </c>
      <c r="H313" t="s">
        <v>1121</v>
      </c>
      <c r="K313" s="2">
        <v>2004.1</v>
      </c>
      <c r="L313" s="2">
        <v>1159.0999999999999</v>
      </c>
      <c r="M313">
        <v>711</v>
      </c>
      <c r="N313">
        <v>134</v>
      </c>
    </row>
    <row r="314" spans="1:14" x14ac:dyDescent="0.3">
      <c r="A314" t="s">
        <v>1590</v>
      </c>
      <c r="C314" t="s">
        <v>1591</v>
      </c>
      <c r="D314" t="s">
        <v>1119</v>
      </c>
      <c r="E314" t="s">
        <v>1229</v>
      </c>
      <c r="F314">
        <v>3</v>
      </c>
      <c r="G314">
        <f t="shared" si="4"/>
        <v>3</v>
      </c>
      <c r="H314" t="s">
        <v>1121</v>
      </c>
      <c r="K314">
        <v>532.45000000000005</v>
      </c>
      <c r="L314">
        <v>295.45</v>
      </c>
      <c r="M314">
        <v>237</v>
      </c>
    </row>
    <row r="315" spans="1:14" x14ac:dyDescent="0.3">
      <c r="A315" t="s">
        <v>1032</v>
      </c>
      <c r="C315" t="s">
        <v>1592</v>
      </c>
      <c r="D315" t="s">
        <v>1119</v>
      </c>
      <c r="E315" t="s">
        <v>1178</v>
      </c>
      <c r="F315">
        <v>5</v>
      </c>
      <c r="G315">
        <f t="shared" si="4"/>
        <v>5</v>
      </c>
      <c r="H315" t="s">
        <v>1121</v>
      </c>
      <c r="K315">
        <v>974.05</v>
      </c>
      <c r="L315">
        <v>425.3</v>
      </c>
      <c r="M315">
        <v>414.75</v>
      </c>
      <c r="N315">
        <v>134</v>
      </c>
    </row>
    <row r="316" spans="1:14" x14ac:dyDescent="0.3">
      <c r="A316" t="s">
        <v>1034</v>
      </c>
      <c r="C316" t="s">
        <v>1593</v>
      </c>
      <c r="D316" t="s">
        <v>1119</v>
      </c>
      <c r="E316" t="s">
        <v>1148</v>
      </c>
      <c r="F316">
        <v>8</v>
      </c>
      <c r="G316">
        <f t="shared" si="4"/>
        <v>8</v>
      </c>
      <c r="H316" t="s">
        <v>1121</v>
      </c>
      <c r="K316" s="2">
        <v>1571.25</v>
      </c>
      <c r="L316">
        <v>785.5</v>
      </c>
      <c r="M316">
        <v>651.75</v>
      </c>
      <c r="N316">
        <v>134</v>
      </c>
    </row>
    <row r="317" spans="1:14" x14ac:dyDescent="0.3">
      <c r="A317" t="s">
        <v>1035</v>
      </c>
      <c r="C317" t="s">
        <v>1594</v>
      </c>
      <c r="D317" t="s">
        <v>1119</v>
      </c>
      <c r="E317" t="s">
        <v>1148</v>
      </c>
      <c r="F317">
        <v>8</v>
      </c>
      <c r="G317">
        <f t="shared" si="4"/>
        <v>8</v>
      </c>
      <c r="H317" t="s">
        <v>1121</v>
      </c>
      <c r="K317" s="2">
        <v>2424.5</v>
      </c>
      <c r="L317" s="2">
        <v>1638.75</v>
      </c>
      <c r="M317">
        <v>651.75</v>
      </c>
      <c r="N317">
        <v>134</v>
      </c>
    </row>
    <row r="318" spans="1:14" x14ac:dyDescent="0.3">
      <c r="A318" t="s">
        <v>1038</v>
      </c>
      <c r="C318" t="s">
        <v>1595</v>
      </c>
      <c r="D318" t="s">
        <v>1119</v>
      </c>
      <c r="E318" t="s">
        <v>1148</v>
      </c>
      <c r="F318">
        <v>8</v>
      </c>
      <c r="G318">
        <f t="shared" si="4"/>
        <v>8</v>
      </c>
      <c r="H318" t="s">
        <v>1121</v>
      </c>
      <c r="K318" s="2">
        <v>1871.25</v>
      </c>
      <c r="L318" s="2">
        <v>1085.5</v>
      </c>
      <c r="M318">
        <v>651.75</v>
      </c>
      <c r="N318">
        <v>134</v>
      </c>
    </row>
    <row r="319" spans="1:14" x14ac:dyDescent="0.3">
      <c r="A319" t="s">
        <v>1044</v>
      </c>
      <c r="C319" t="s">
        <v>3175</v>
      </c>
      <c r="D319" t="s">
        <v>1581</v>
      </c>
      <c r="E319" t="s">
        <v>1148</v>
      </c>
      <c r="F319">
        <v>8</v>
      </c>
      <c r="G319">
        <f t="shared" si="4"/>
        <v>8</v>
      </c>
      <c r="H319" t="s">
        <v>1121</v>
      </c>
      <c r="K319" s="2">
        <v>1883.4</v>
      </c>
      <c r="L319">
        <v>998.9</v>
      </c>
      <c r="M319">
        <v>750.5</v>
      </c>
      <c r="N319">
        <v>134</v>
      </c>
    </row>
    <row r="320" spans="1:14" x14ac:dyDescent="0.3">
      <c r="A320" t="s">
        <v>1045</v>
      </c>
      <c r="C320" t="s">
        <v>3176</v>
      </c>
      <c r="D320" t="s">
        <v>1581</v>
      </c>
      <c r="E320" t="s">
        <v>1148</v>
      </c>
      <c r="F320">
        <v>8</v>
      </c>
      <c r="G320">
        <f t="shared" si="4"/>
        <v>8</v>
      </c>
      <c r="H320" t="s">
        <v>1121</v>
      </c>
      <c r="K320" s="2">
        <v>2662.65</v>
      </c>
      <c r="L320" s="2">
        <v>1778.15</v>
      </c>
      <c r="M320">
        <v>750.5</v>
      </c>
      <c r="N320">
        <v>134</v>
      </c>
    </row>
    <row r="321" spans="1:14" x14ac:dyDescent="0.3">
      <c r="A321" t="s">
        <v>1081</v>
      </c>
      <c r="C321" t="s">
        <v>1598</v>
      </c>
      <c r="D321" t="s">
        <v>1581</v>
      </c>
      <c r="E321" t="s">
        <v>1178</v>
      </c>
      <c r="F321">
        <v>5</v>
      </c>
      <c r="G321">
        <f t="shared" si="4"/>
        <v>5</v>
      </c>
      <c r="H321" t="s">
        <v>1121</v>
      </c>
      <c r="K321">
        <v>573.04999999999995</v>
      </c>
      <c r="L321">
        <v>24.3</v>
      </c>
      <c r="M321">
        <v>414.75</v>
      </c>
      <c r="N321">
        <v>134</v>
      </c>
    </row>
    <row r="322" spans="1:14" x14ac:dyDescent="0.3">
      <c r="A322" t="s">
        <v>1083</v>
      </c>
      <c r="C322" t="s">
        <v>1599</v>
      </c>
      <c r="D322" t="s">
        <v>1119</v>
      </c>
      <c r="E322" t="s">
        <v>1148</v>
      </c>
      <c r="F322">
        <v>8</v>
      </c>
      <c r="G322">
        <f t="shared" si="4"/>
        <v>8</v>
      </c>
      <c r="H322" t="s">
        <v>1121</v>
      </c>
      <c r="K322" s="2">
        <v>1164.3</v>
      </c>
      <c r="L322">
        <v>358.8</v>
      </c>
      <c r="M322">
        <v>671.5</v>
      </c>
      <c r="N322">
        <v>134</v>
      </c>
    </row>
    <row r="323" spans="1:14" x14ac:dyDescent="0.3">
      <c r="A323" t="s">
        <v>1084</v>
      </c>
      <c r="C323" t="s">
        <v>1600</v>
      </c>
      <c r="D323" t="s">
        <v>1119</v>
      </c>
      <c r="E323" t="s">
        <v>1148</v>
      </c>
      <c r="F323">
        <v>8</v>
      </c>
      <c r="G323">
        <f t="shared" ref="G323:G386" si="5">(F323-INT(F323))*5/3+INT(F323)</f>
        <v>8</v>
      </c>
      <c r="H323" t="s">
        <v>1121</v>
      </c>
      <c r="K323" s="2">
        <v>1857.5</v>
      </c>
      <c r="L323" s="2">
        <v>1012.5</v>
      </c>
      <c r="M323">
        <v>711</v>
      </c>
      <c r="N323">
        <v>134</v>
      </c>
    </row>
    <row r="324" spans="1:14" x14ac:dyDescent="0.3">
      <c r="A324" t="s">
        <v>1085</v>
      </c>
      <c r="C324" t="s">
        <v>1601</v>
      </c>
      <c r="D324" t="s">
        <v>1119</v>
      </c>
      <c r="E324" t="s">
        <v>1148</v>
      </c>
      <c r="F324">
        <v>8</v>
      </c>
      <c r="G324">
        <f t="shared" si="5"/>
        <v>8</v>
      </c>
      <c r="H324" t="s">
        <v>1121</v>
      </c>
      <c r="K324" s="2">
        <v>2740.75</v>
      </c>
      <c r="L324" s="2">
        <v>1895.75</v>
      </c>
      <c r="M324">
        <v>711</v>
      </c>
      <c r="N324">
        <v>134</v>
      </c>
    </row>
    <row r="325" spans="1:14" x14ac:dyDescent="0.3">
      <c r="A325" t="s">
        <v>1602</v>
      </c>
      <c r="C325" t="s">
        <v>1603</v>
      </c>
      <c r="D325" t="s">
        <v>1119</v>
      </c>
      <c r="E325" t="s">
        <v>1120</v>
      </c>
      <c r="F325">
        <v>7</v>
      </c>
      <c r="G325">
        <f t="shared" si="5"/>
        <v>7</v>
      </c>
      <c r="H325" t="s">
        <v>1121</v>
      </c>
      <c r="K325" s="2">
        <v>1220.55</v>
      </c>
      <c r="L325" s="2">
        <v>1141.55</v>
      </c>
      <c r="M325">
        <v>79</v>
      </c>
    </row>
    <row r="326" spans="1:14" x14ac:dyDescent="0.3">
      <c r="A326" t="s">
        <v>1094</v>
      </c>
      <c r="C326" t="s">
        <v>1604</v>
      </c>
      <c r="D326" t="s">
        <v>1119</v>
      </c>
      <c r="E326" t="s">
        <v>1178</v>
      </c>
      <c r="F326">
        <v>5</v>
      </c>
      <c r="G326">
        <f t="shared" si="5"/>
        <v>5</v>
      </c>
      <c r="H326" t="s">
        <v>1121</v>
      </c>
      <c r="K326">
        <v>910.45</v>
      </c>
      <c r="L326">
        <v>361.7</v>
      </c>
      <c r="M326">
        <v>414.75</v>
      </c>
      <c r="N326">
        <v>134</v>
      </c>
    </row>
    <row r="327" spans="1:14" x14ac:dyDescent="0.3">
      <c r="A327" t="s">
        <v>1096</v>
      </c>
      <c r="C327" t="s">
        <v>1605</v>
      </c>
      <c r="D327" t="s">
        <v>1119</v>
      </c>
      <c r="E327" t="s">
        <v>1148</v>
      </c>
      <c r="F327">
        <v>8</v>
      </c>
      <c r="G327">
        <f t="shared" si="5"/>
        <v>8</v>
      </c>
      <c r="H327" t="s">
        <v>1121</v>
      </c>
      <c r="K327" s="2">
        <v>2052.38</v>
      </c>
      <c r="L327" s="2">
        <v>1161.3</v>
      </c>
      <c r="M327">
        <v>757.08</v>
      </c>
      <c r="N327">
        <v>134</v>
      </c>
    </row>
    <row r="328" spans="1:14" x14ac:dyDescent="0.3">
      <c r="A328" t="s">
        <v>1097</v>
      </c>
      <c r="C328" t="s">
        <v>1606</v>
      </c>
      <c r="D328" t="s">
        <v>1119</v>
      </c>
      <c r="E328" t="s">
        <v>1148</v>
      </c>
      <c r="F328">
        <v>8</v>
      </c>
      <c r="G328">
        <f t="shared" si="5"/>
        <v>8</v>
      </c>
      <c r="H328" t="s">
        <v>1121</v>
      </c>
      <c r="K328" s="2">
        <v>2132.13</v>
      </c>
      <c r="L328" s="2">
        <v>1221.3</v>
      </c>
      <c r="M328">
        <v>776.83</v>
      </c>
      <c r="N328">
        <v>134</v>
      </c>
    </row>
    <row r="329" spans="1:14" x14ac:dyDescent="0.3">
      <c r="A329" t="s">
        <v>1607</v>
      </c>
      <c r="C329" t="s">
        <v>1608</v>
      </c>
      <c r="D329" t="s">
        <v>1119</v>
      </c>
      <c r="E329" t="s">
        <v>1148</v>
      </c>
      <c r="F329">
        <v>8</v>
      </c>
      <c r="G329">
        <f t="shared" si="5"/>
        <v>8</v>
      </c>
      <c r="H329" t="s">
        <v>1121</v>
      </c>
      <c r="K329" s="2">
        <v>1833.55</v>
      </c>
      <c r="L329" s="2">
        <v>1201.55</v>
      </c>
      <c r="M329">
        <v>632</v>
      </c>
    </row>
    <row r="330" spans="1:14" x14ac:dyDescent="0.3">
      <c r="A330" t="s">
        <v>1609</v>
      </c>
      <c r="C330" t="s">
        <v>1610</v>
      </c>
      <c r="D330" t="s">
        <v>1119</v>
      </c>
      <c r="E330" t="s">
        <v>1120</v>
      </c>
      <c r="F330">
        <v>7</v>
      </c>
      <c r="G330">
        <f t="shared" si="5"/>
        <v>7</v>
      </c>
      <c r="H330" t="s">
        <v>1121</v>
      </c>
      <c r="K330">
        <v>613.79999999999995</v>
      </c>
      <c r="L330">
        <v>534.79999999999995</v>
      </c>
      <c r="M330">
        <v>79</v>
      </c>
    </row>
    <row r="331" spans="1:14" x14ac:dyDescent="0.3">
      <c r="A331" t="s">
        <v>1611</v>
      </c>
      <c r="C331" t="s">
        <v>1612</v>
      </c>
      <c r="D331" t="s">
        <v>1119</v>
      </c>
      <c r="E331" t="s">
        <v>1229</v>
      </c>
      <c r="F331">
        <v>3</v>
      </c>
      <c r="G331">
        <f t="shared" si="5"/>
        <v>3</v>
      </c>
      <c r="H331" t="s">
        <v>1121</v>
      </c>
      <c r="K331">
        <v>532.45000000000005</v>
      </c>
      <c r="L331">
        <v>295.45</v>
      </c>
      <c r="M331">
        <v>237</v>
      </c>
    </row>
    <row r="332" spans="1:14" x14ac:dyDescent="0.3">
      <c r="A332" t="s">
        <v>1613</v>
      </c>
      <c r="C332" t="s">
        <v>1614</v>
      </c>
      <c r="D332" t="s">
        <v>1119</v>
      </c>
      <c r="E332" t="s">
        <v>1120</v>
      </c>
      <c r="F332">
        <v>7</v>
      </c>
      <c r="G332">
        <f t="shared" si="5"/>
        <v>7</v>
      </c>
      <c r="H332" t="s">
        <v>1121</v>
      </c>
      <c r="K332" s="2">
        <v>1220.55</v>
      </c>
      <c r="L332" s="2">
        <v>1141.55</v>
      </c>
      <c r="M332">
        <v>79</v>
      </c>
    </row>
    <row r="333" spans="1:14" x14ac:dyDescent="0.3">
      <c r="A333" t="s">
        <v>1615</v>
      </c>
      <c r="C333" t="s">
        <v>1616</v>
      </c>
      <c r="D333" t="s">
        <v>1119</v>
      </c>
      <c r="E333" t="s">
        <v>1148</v>
      </c>
      <c r="F333">
        <v>8</v>
      </c>
      <c r="G333">
        <f t="shared" si="5"/>
        <v>8</v>
      </c>
      <c r="H333" t="s">
        <v>1121</v>
      </c>
      <c r="K333" s="2">
        <v>1833.55</v>
      </c>
      <c r="L333" s="2">
        <v>1201.55</v>
      </c>
      <c r="M333">
        <v>632</v>
      </c>
    </row>
    <row r="334" spans="1:14" x14ac:dyDescent="0.3">
      <c r="A334" t="s">
        <v>1617</v>
      </c>
      <c r="C334" t="s">
        <v>1618</v>
      </c>
      <c r="D334" t="s">
        <v>1119</v>
      </c>
      <c r="E334" t="s">
        <v>1120</v>
      </c>
      <c r="F334">
        <v>7</v>
      </c>
      <c r="G334">
        <f t="shared" si="5"/>
        <v>7</v>
      </c>
      <c r="H334" t="s">
        <v>1121</v>
      </c>
      <c r="K334">
        <v>709.3</v>
      </c>
      <c r="L334">
        <v>630.29999999999995</v>
      </c>
      <c r="M334">
        <v>79</v>
      </c>
    </row>
    <row r="335" spans="1:14" x14ac:dyDescent="0.3">
      <c r="A335" t="s">
        <v>1619</v>
      </c>
      <c r="C335" t="s">
        <v>1620</v>
      </c>
      <c r="D335" t="s">
        <v>1119</v>
      </c>
      <c r="E335" t="s">
        <v>1229</v>
      </c>
      <c r="F335">
        <v>3</v>
      </c>
      <c r="G335">
        <f t="shared" si="5"/>
        <v>3</v>
      </c>
      <c r="H335" t="s">
        <v>1121</v>
      </c>
      <c r="K335">
        <v>568.95000000000005</v>
      </c>
      <c r="L335">
        <v>331.95</v>
      </c>
      <c r="M335">
        <v>237</v>
      </c>
    </row>
    <row r="336" spans="1:14" x14ac:dyDescent="0.3">
      <c r="A336" t="s">
        <v>1621</v>
      </c>
      <c r="C336" t="s">
        <v>1622</v>
      </c>
      <c r="D336" t="s">
        <v>1119</v>
      </c>
      <c r="E336" t="s">
        <v>1229</v>
      </c>
      <c r="F336">
        <v>3</v>
      </c>
      <c r="G336">
        <f t="shared" si="5"/>
        <v>3</v>
      </c>
      <c r="H336" t="s">
        <v>1121</v>
      </c>
      <c r="K336">
        <v>618.5</v>
      </c>
      <c r="L336">
        <v>381.5</v>
      </c>
      <c r="M336">
        <v>237</v>
      </c>
    </row>
    <row r="337" spans="1:14" x14ac:dyDescent="0.3">
      <c r="A337" t="s">
        <v>1623</v>
      </c>
      <c r="C337" t="s">
        <v>1624</v>
      </c>
      <c r="D337" t="s">
        <v>1119</v>
      </c>
      <c r="E337" t="s">
        <v>1144</v>
      </c>
      <c r="F337">
        <v>6</v>
      </c>
      <c r="G337">
        <f t="shared" si="5"/>
        <v>6</v>
      </c>
      <c r="H337" t="s">
        <v>1121</v>
      </c>
      <c r="K337" s="2">
        <v>1305.8499999999999</v>
      </c>
      <c r="L337">
        <v>831.85</v>
      </c>
      <c r="M337">
        <v>474</v>
      </c>
    </row>
    <row r="338" spans="1:14" x14ac:dyDescent="0.3">
      <c r="A338" t="s">
        <v>1625</v>
      </c>
      <c r="C338" t="s">
        <v>1626</v>
      </c>
      <c r="D338" t="s">
        <v>1119</v>
      </c>
      <c r="E338" t="s">
        <v>1148</v>
      </c>
      <c r="F338">
        <v>8</v>
      </c>
      <c r="G338">
        <f t="shared" si="5"/>
        <v>8</v>
      </c>
      <c r="H338" t="s">
        <v>1121</v>
      </c>
      <c r="K338" s="2">
        <v>1982.1</v>
      </c>
      <c r="L338" s="2">
        <v>1350.1</v>
      </c>
      <c r="M338">
        <v>632</v>
      </c>
    </row>
    <row r="339" spans="1:14" x14ac:dyDescent="0.3">
      <c r="A339" t="s">
        <v>1627</v>
      </c>
      <c r="C339" t="s">
        <v>1628</v>
      </c>
      <c r="D339" t="s">
        <v>1119</v>
      </c>
      <c r="E339" t="s">
        <v>1120</v>
      </c>
      <c r="F339">
        <v>7</v>
      </c>
      <c r="G339">
        <f t="shared" si="5"/>
        <v>7</v>
      </c>
      <c r="H339" t="s">
        <v>1121</v>
      </c>
      <c r="K339">
        <v>709.3</v>
      </c>
      <c r="L339">
        <v>630.29999999999995</v>
      </c>
      <c r="M339">
        <v>79</v>
      </c>
    </row>
    <row r="340" spans="1:14" x14ac:dyDescent="0.3">
      <c r="A340" t="s">
        <v>1629</v>
      </c>
      <c r="C340" t="s">
        <v>1630</v>
      </c>
      <c r="D340" t="s">
        <v>1119</v>
      </c>
      <c r="E340" t="s">
        <v>1148</v>
      </c>
      <c r="F340">
        <v>8</v>
      </c>
      <c r="G340">
        <f t="shared" si="5"/>
        <v>8</v>
      </c>
      <c r="H340" t="s">
        <v>1121</v>
      </c>
      <c r="K340" s="2">
        <v>1833.55</v>
      </c>
      <c r="L340" s="2">
        <v>1201.55</v>
      </c>
      <c r="M340">
        <v>632</v>
      </c>
    </row>
    <row r="341" spans="1:14" x14ac:dyDescent="0.3">
      <c r="A341" t="s">
        <v>1631</v>
      </c>
      <c r="C341" t="s">
        <v>1632</v>
      </c>
      <c r="D341" t="s">
        <v>1119</v>
      </c>
      <c r="E341" t="s">
        <v>1120</v>
      </c>
      <c r="F341">
        <v>7</v>
      </c>
      <c r="G341">
        <f t="shared" si="5"/>
        <v>7</v>
      </c>
      <c r="H341" t="s">
        <v>1121</v>
      </c>
      <c r="K341">
        <v>709.3</v>
      </c>
      <c r="L341">
        <v>630.29999999999995</v>
      </c>
      <c r="M341">
        <v>79</v>
      </c>
    </row>
    <row r="342" spans="1:14" x14ac:dyDescent="0.3">
      <c r="A342" t="s">
        <v>1633</v>
      </c>
      <c r="C342" t="s">
        <v>1634</v>
      </c>
      <c r="D342" t="s">
        <v>1119</v>
      </c>
      <c r="E342" t="s">
        <v>1229</v>
      </c>
      <c r="F342">
        <v>3</v>
      </c>
      <c r="G342">
        <f t="shared" si="5"/>
        <v>3</v>
      </c>
      <c r="H342" t="s">
        <v>1121</v>
      </c>
      <c r="K342">
        <v>568.95000000000005</v>
      </c>
      <c r="L342">
        <v>331.95</v>
      </c>
      <c r="M342">
        <v>237</v>
      </c>
    </row>
    <row r="343" spans="1:14" x14ac:dyDescent="0.3">
      <c r="A343" t="s">
        <v>1635</v>
      </c>
      <c r="C343" t="s">
        <v>1636</v>
      </c>
      <c r="D343" t="s">
        <v>1119</v>
      </c>
      <c r="E343" t="s">
        <v>1120</v>
      </c>
      <c r="F343">
        <v>7</v>
      </c>
      <c r="G343">
        <f t="shared" si="5"/>
        <v>7</v>
      </c>
      <c r="H343" t="s">
        <v>1121</v>
      </c>
      <c r="K343">
        <v>709.3</v>
      </c>
      <c r="L343">
        <v>630.29999999999995</v>
      </c>
      <c r="M343">
        <v>79</v>
      </c>
    </row>
    <row r="344" spans="1:14" x14ac:dyDescent="0.3">
      <c r="A344" t="s">
        <v>1637</v>
      </c>
      <c r="C344" t="s">
        <v>1638</v>
      </c>
      <c r="D344" t="s">
        <v>1119</v>
      </c>
      <c r="E344" t="s">
        <v>1148</v>
      </c>
      <c r="F344">
        <v>8</v>
      </c>
      <c r="G344">
        <f t="shared" si="5"/>
        <v>8</v>
      </c>
      <c r="H344" t="s">
        <v>1121</v>
      </c>
      <c r="K344" s="2">
        <v>1833.55</v>
      </c>
      <c r="L344" s="2">
        <v>1201.55</v>
      </c>
      <c r="M344">
        <v>632</v>
      </c>
    </row>
    <row r="345" spans="1:14" x14ac:dyDescent="0.3">
      <c r="A345" t="s">
        <v>1639</v>
      </c>
      <c r="C345" t="s">
        <v>1640</v>
      </c>
      <c r="D345" t="s">
        <v>1119</v>
      </c>
      <c r="E345" t="s">
        <v>1120</v>
      </c>
      <c r="F345">
        <v>7</v>
      </c>
      <c r="G345">
        <f t="shared" si="5"/>
        <v>7</v>
      </c>
      <c r="H345" t="s">
        <v>1121</v>
      </c>
      <c r="K345">
        <v>709.3</v>
      </c>
      <c r="L345">
        <v>630.29999999999995</v>
      </c>
      <c r="M345">
        <v>79</v>
      </c>
    </row>
    <row r="346" spans="1:14" x14ac:dyDescent="0.3">
      <c r="A346" t="s">
        <v>1641</v>
      </c>
      <c r="C346" t="s">
        <v>1642</v>
      </c>
      <c r="D346" t="s">
        <v>1119</v>
      </c>
      <c r="E346" t="s">
        <v>1229</v>
      </c>
      <c r="F346">
        <v>3</v>
      </c>
      <c r="G346">
        <f t="shared" si="5"/>
        <v>3</v>
      </c>
      <c r="H346" t="s">
        <v>1121</v>
      </c>
      <c r="K346">
        <v>568.95000000000005</v>
      </c>
      <c r="L346">
        <v>331.95</v>
      </c>
      <c r="M346">
        <v>237</v>
      </c>
    </row>
    <row r="347" spans="1:14" x14ac:dyDescent="0.3">
      <c r="A347" t="s">
        <v>1643</v>
      </c>
      <c r="C347" t="s">
        <v>1644</v>
      </c>
      <c r="D347" t="s">
        <v>1119</v>
      </c>
      <c r="E347" t="s">
        <v>1120</v>
      </c>
      <c r="F347">
        <v>7</v>
      </c>
      <c r="G347">
        <f t="shared" si="5"/>
        <v>7</v>
      </c>
      <c r="H347" t="s">
        <v>1121</v>
      </c>
      <c r="K347">
        <v>709.3</v>
      </c>
      <c r="L347">
        <v>630.29999999999995</v>
      </c>
      <c r="M347">
        <v>79</v>
      </c>
    </row>
    <row r="348" spans="1:14" x14ac:dyDescent="0.3">
      <c r="A348" t="s">
        <v>547</v>
      </c>
      <c r="C348" t="s">
        <v>1645</v>
      </c>
      <c r="D348" t="s">
        <v>1119</v>
      </c>
      <c r="E348" t="s">
        <v>1178</v>
      </c>
      <c r="F348">
        <v>5</v>
      </c>
      <c r="G348">
        <f t="shared" si="5"/>
        <v>5</v>
      </c>
      <c r="H348" t="s">
        <v>1121</v>
      </c>
      <c r="K348" s="2">
        <v>1703.75</v>
      </c>
      <c r="L348">
        <v>735.75</v>
      </c>
      <c r="M348">
        <v>869</v>
      </c>
      <c r="N348">
        <v>99</v>
      </c>
    </row>
    <row r="349" spans="1:14" x14ac:dyDescent="0.3">
      <c r="A349" t="s">
        <v>548</v>
      </c>
      <c r="C349" t="s">
        <v>1646</v>
      </c>
      <c r="D349" t="s">
        <v>1119</v>
      </c>
      <c r="E349" t="s">
        <v>1120</v>
      </c>
      <c r="F349">
        <v>7</v>
      </c>
      <c r="G349">
        <f t="shared" si="5"/>
        <v>7</v>
      </c>
      <c r="H349" t="s">
        <v>1121</v>
      </c>
      <c r="K349" s="2">
        <v>1919.05</v>
      </c>
      <c r="L349">
        <v>793.05</v>
      </c>
      <c r="M349" s="2">
        <v>1027</v>
      </c>
      <c r="N349">
        <v>99</v>
      </c>
    </row>
    <row r="350" spans="1:14" x14ac:dyDescent="0.3">
      <c r="A350" t="s">
        <v>1647</v>
      </c>
      <c r="C350" t="s">
        <v>1648</v>
      </c>
      <c r="D350" t="s">
        <v>1119</v>
      </c>
      <c r="E350" t="s">
        <v>1148</v>
      </c>
      <c r="F350">
        <v>8</v>
      </c>
      <c r="G350">
        <f t="shared" si="5"/>
        <v>8</v>
      </c>
      <c r="H350" t="s">
        <v>1121</v>
      </c>
      <c r="K350" s="2">
        <v>1833.55</v>
      </c>
      <c r="L350" s="2">
        <v>1201.55</v>
      </c>
      <c r="M350">
        <v>632</v>
      </c>
    </row>
    <row r="351" spans="1:14" x14ac:dyDescent="0.3">
      <c r="A351" t="s">
        <v>1649</v>
      </c>
      <c r="C351" t="s">
        <v>1650</v>
      </c>
      <c r="D351" t="s">
        <v>1119</v>
      </c>
      <c r="E351" t="s">
        <v>1229</v>
      </c>
      <c r="F351">
        <v>3</v>
      </c>
      <c r="G351">
        <f t="shared" si="5"/>
        <v>3</v>
      </c>
      <c r="H351" t="s">
        <v>1121</v>
      </c>
      <c r="K351">
        <v>568.95000000000005</v>
      </c>
      <c r="L351">
        <v>331.95</v>
      </c>
      <c r="M351">
        <v>237</v>
      </c>
    </row>
    <row r="352" spans="1:14" x14ac:dyDescent="0.3">
      <c r="A352" t="s">
        <v>1651</v>
      </c>
      <c r="C352" t="s">
        <v>1652</v>
      </c>
      <c r="D352" t="s">
        <v>1119</v>
      </c>
      <c r="E352" t="s">
        <v>1120</v>
      </c>
      <c r="F352">
        <v>7</v>
      </c>
      <c r="G352">
        <f t="shared" si="5"/>
        <v>7</v>
      </c>
      <c r="H352" t="s">
        <v>1121</v>
      </c>
      <c r="K352" s="2">
        <v>1316.3</v>
      </c>
      <c r="L352">
        <v>763.3</v>
      </c>
      <c r="M352">
        <v>553</v>
      </c>
    </row>
    <row r="353" spans="1:14" x14ac:dyDescent="0.3">
      <c r="A353" t="s">
        <v>1653</v>
      </c>
      <c r="C353" t="s">
        <v>1654</v>
      </c>
      <c r="D353" t="s">
        <v>1119</v>
      </c>
      <c r="E353" t="s">
        <v>1229</v>
      </c>
      <c r="F353">
        <v>3</v>
      </c>
      <c r="G353">
        <f t="shared" si="5"/>
        <v>3</v>
      </c>
      <c r="H353" t="s">
        <v>1121</v>
      </c>
      <c r="K353">
        <v>519.70000000000005</v>
      </c>
      <c r="L353">
        <v>282.7</v>
      </c>
      <c r="M353">
        <v>237</v>
      </c>
    </row>
    <row r="354" spans="1:14" x14ac:dyDescent="0.3">
      <c r="A354" t="s">
        <v>1655</v>
      </c>
      <c r="C354" t="s">
        <v>1656</v>
      </c>
      <c r="D354" t="s">
        <v>1119</v>
      </c>
      <c r="E354" t="s">
        <v>1120</v>
      </c>
      <c r="F354">
        <v>7</v>
      </c>
      <c r="G354">
        <f t="shared" si="5"/>
        <v>7</v>
      </c>
      <c r="H354" t="s">
        <v>1121</v>
      </c>
      <c r="K354" s="2">
        <v>1267.05</v>
      </c>
      <c r="L354">
        <v>714.05</v>
      </c>
      <c r="M354">
        <v>553</v>
      </c>
    </row>
    <row r="355" spans="1:14" x14ac:dyDescent="0.3">
      <c r="A355" t="s">
        <v>1657</v>
      </c>
      <c r="C355" t="s">
        <v>1658</v>
      </c>
      <c r="D355" t="s">
        <v>1119</v>
      </c>
      <c r="E355" t="s">
        <v>1120</v>
      </c>
      <c r="F355">
        <v>7</v>
      </c>
      <c r="G355">
        <f t="shared" si="5"/>
        <v>7</v>
      </c>
      <c r="H355" t="s">
        <v>1121</v>
      </c>
      <c r="K355">
        <v>709.3</v>
      </c>
      <c r="L355">
        <v>630.29999999999995</v>
      </c>
      <c r="M355">
        <v>79</v>
      </c>
    </row>
    <row r="356" spans="1:14" x14ac:dyDescent="0.3">
      <c r="A356" t="s">
        <v>685</v>
      </c>
      <c r="C356" t="s">
        <v>1659</v>
      </c>
      <c r="D356" t="s">
        <v>1119</v>
      </c>
      <c r="E356" t="s">
        <v>1136</v>
      </c>
      <c r="F356">
        <v>4</v>
      </c>
      <c r="G356">
        <f t="shared" si="5"/>
        <v>4</v>
      </c>
      <c r="H356" t="s">
        <v>1121</v>
      </c>
      <c r="K356">
        <v>781.95</v>
      </c>
      <c r="L356">
        <v>331.95</v>
      </c>
      <c r="M356">
        <v>316</v>
      </c>
      <c r="N356">
        <v>134</v>
      </c>
    </row>
    <row r="357" spans="1:14" x14ac:dyDescent="0.3">
      <c r="A357" t="s">
        <v>687</v>
      </c>
      <c r="C357" t="s">
        <v>1660</v>
      </c>
      <c r="D357" t="s">
        <v>1119</v>
      </c>
      <c r="E357" t="s">
        <v>1148</v>
      </c>
      <c r="F357">
        <v>8</v>
      </c>
      <c r="G357">
        <f t="shared" si="5"/>
        <v>8</v>
      </c>
      <c r="H357" t="s">
        <v>1121</v>
      </c>
      <c r="K357" s="2">
        <v>1396.3</v>
      </c>
      <c r="L357">
        <v>630.29999999999995</v>
      </c>
      <c r="M357">
        <v>632</v>
      </c>
      <c r="N357">
        <v>134</v>
      </c>
    </row>
    <row r="358" spans="1:14" x14ac:dyDescent="0.3">
      <c r="A358" t="s">
        <v>688</v>
      </c>
      <c r="C358" t="s">
        <v>1661</v>
      </c>
      <c r="D358" t="s">
        <v>1119</v>
      </c>
      <c r="E358" t="s">
        <v>1148</v>
      </c>
      <c r="F358">
        <v>8</v>
      </c>
      <c r="G358">
        <f t="shared" si="5"/>
        <v>8</v>
      </c>
      <c r="H358" t="s">
        <v>1121</v>
      </c>
      <c r="K358" s="2">
        <v>1967.55</v>
      </c>
      <c r="L358" s="2">
        <v>1201.55</v>
      </c>
      <c r="M358">
        <v>632</v>
      </c>
      <c r="N358">
        <v>134</v>
      </c>
    </row>
    <row r="359" spans="1:14" x14ac:dyDescent="0.3">
      <c r="A359" t="s">
        <v>1662</v>
      </c>
      <c r="C359" t="s">
        <v>1663</v>
      </c>
      <c r="D359" t="s">
        <v>1119</v>
      </c>
      <c r="E359" t="s">
        <v>1120</v>
      </c>
      <c r="F359">
        <v>7</v>
      </c>
      <c r="G359">
        <f t="shared" si="5"/>
        <v>7</v>
      </c>
      <c r="H359" t="s">
        <v>1121</v>
      </c>
      <c r="K359">
        <v>709.3</v>
      </c>
      <c r="L359">
        <v>630.29999999999995</v>
      </c>
      <c r="M359">
        <v>79</v>
      </c>
    </row>
    <row r="360" spans="1:14" x14ac:dyDescent="0.3">
      <c r="A360" t="s">
        <v>1664</v>
      </c>
      <c r="C360" t="s">
        <v>1665</v>
      </c>
      <c r="D360" t="s">
        <v>1119</v>
      </c>
      <c r="E360" t="s">
        <v>1229</v>
      </c>
      <c r="F360">
        <v>3</v>
      </c>
      <c r="G360">
        <f t="shared" si="5"/>
        <v>3</v>
      </c>
      <c r="H360" t="s">
        <v>1121</v>
      </c>
      <c r="K360">
        <v>568.95000000000005</v>
      </c>
      <c r="L360">
        <v>331.95</v>
      </c>
      <c r="M360">
        <v>237</v>
      </c>
    </row>
    <row r="361" spans="1:14" x14ac:dyDescent="0.3">
      <c r="A361" t="s">
        <v>1666</v>
      </c>
      <c r="C361" t="s">
        <v>1667</v>
      </c>
      <c r="D361" t="s">
        <v>1119</v>
      </c>
      <c r="E361" t="s">
        <v>1120</v>
      </c>
      <c r="F361">
        <v>7</v>
      </c>
      <c r="G361">
        <f t="shared" si="5"/>
        <v>7</v>
      </c>
      <c r="H361" t="s">
        <v>1121</v>
      </c>
      <c r="K361">
        <v>709.3</v>
      </c>
      <c r="L361">
        <v>630.29999999999995</v>
      </c>
      <c r="M361">
        <v>79</v>
      </c>
    </row>
    <row r="362" spans="1:14" x14ac:dyDescent="0.3">
      <c r="A362" t="s">
        <v>1668</v>
      </c>
      <c r="C362" t="s">
        <v>1669</v>
      </c>
      <c r="D362" t="s">
        <v>1119</v>
      </c>
      <c r="E362" t="s">
        <v>1148</v>
      </c>
      <c r="F362">
        <v>8</v>
      </c>
      <c r="G362">
        <f t="shared" si="5"/>
        <v>8</v>
      </c>
      <c r="H362" t="s">
        <v>1121</v>
      </c>
      <c r="K362" s="2">
        <v>1833.55</v>
      </c>
      <c r="L362" s="2">
        <v>1201.55</v>
      </c>
      <c r="M362">
        <v>632</v>
      </c>
    </row>
    <row r="363" spans="1:14" x14ac:dyDescent="0.3">
      <c r="A363" t="s">
        <v>1670</v>
      </c>
      <c r="C363" t="s">
        <v>1671</v>
      </c>
      <c r="D363" t="s">
        <v>1119</v>
      </c>
      <c r="E363" t="s">
        <v>1120</v>
      </c>
      <c r="F363">
        <v>7</v>
      </c>
      <c r="G363">
        <f t="shared" si="5"/>
        <v>7</v>
      </c>
      <c r="H363" t="s">
        <v>1121</v>
      </c>
      <c r="K363">
        <v>709.3</v>
      </c>
      <c r="L363">
        <v>630.29999999999995</v>
      </c>
      <c r="M363">
        <v>79</v>
      </c>
    </row>
    <row r="364" spans="1:14" x14ac:dyDescent="0.3">
      <c r="A364" t="s">
        <v>1672</v>
      </c>
      <c r="C364" t="s">
        <v>1673</v>
      </c>
      <c r="D364" t="s">
        <v>1119</v>
      </c>
      <c r="E364" t="s">
        <v>1229</v>
      </c>
      <c r="F364">
        <v>3</v>
      </c>
      <c r="G364">
        <f t="shared" si="5"/>
        <v>3</v>
      </c>
      <c r="H364" t="s">
        <v>1121</v>
      </c>
      <c r="K364">
        <v>568.95000000000005</v>
      </c>
      <c r="L364">
        <v>331.95</v>
      </c>
      <c r="M364">
        <v>237</v>
      </c>
    </row>
    <row r="365" spans="1:14" x14ac:dyDescent="0.3">
      <c r="A365" t="s">
        <v>1674</v>
      </c>
      <c r="C365" t="s">
        <v>1675</v>
      </c>
      <c r="D365" t="s">
        <v>1119</v>
      </c>
      <c r="E365" t="s">
        <v>1120</v>
      </c>
      <c r="F365">
        <v>7</v>
      </c>
      <c r="G365">
        <f t="shared" si="5"/>
        <v>7</v>
      </c>
      <c r="H365" t="s">
        <v>1121</v>
      </c>
      <c r="K365">
        <v>709.3</v>
      </c>
      <c r="L365">
        <v>630.29999999999995</v>
      </c>
      <c r="M365">
        <v>79</v>
      </c>
    </row>
    <row r="366" spans="1:14" x14ac:dyDescent="0.3">
      <c r="A366" t="s">
        <v>1676</v>
      </c>
      <c r="C366" t="s">
        <v>1677</v>
      </c>
      <c r="D366" t="s">
        <v>1119</v>
      </c>
      <c r="E366" t="s">
        <v>1148</v>
      </c>
      <c r="F366">
        <v>8</v>
      </c>
      <c r="G366">
        <f t="shared" si="5"/>
        <v>8</v>
      </c>
      <c r="H366" t="s">
        <v>1121</v>
      </c>
      <c r="K366" s="2">
        <v>1833.55</v>
      </c>
      <c r="L366" s="2">
        <v>1201.55</v>
      </c>
      <c r="M366">
        <v>632</v>
      </c>
    </row>
    <row r="367" spans="1:14" x14ac:dyDescent="0.3">
      <c r="A367" t="s">
        <v>1678</v>
      </c>
      <c r="C367" t="s">
        <v>1679</v>
      </c>
      <c r="D367" t="s">
        <v>1119</v>
      </c>
      <c r="E367" t="s">
        <v>1120</v>
      </c>
      <c r="F367">
        <v>7</v>
      </c>
      <c r="G367">
        <f t="shared" si="5"/>
        <v>7</v>
      </c>
      <c r="H367" t="s">
        <v>1121</v>
      </c>
      <c r="K367" s="2">
        <v>1198.5999999999999</v>
      </c>
      <c r="L367">
        <v>645.6</v>
      </c>
      <c r="M367">
        <v>553</v>
      </c>
    </row>
    <row r="368" spans="1:14" x14ac:dyDescent="0.3">
      <c r="A368" t="s">
        <v>1680</v>
      </c>
      <c r="C368" t="s">
        <v>1681</v>
      </c>
      <c r="D368" t="s">
        <v>1119</v>
      </c>
      <c r="E368" t="s">
        <v>1229</v>
      </c>
      <c r="F368">
        <v>3</v>
      </c>
      <c r="G368">
        <f t="shared" si="5"/>
        <v>3</v>
      </c>
      <c r="H368" t="s">
        <v>1121</v>
      </c>
      <c r="K368">
        <v>449.3</v>
      </c>
      <c r="L368">
        <v>212.3</v>
      </c>
      <c r="M368">
        <v>237</v>
      </c>
    </row>
    <row r="369" spans="1:13" x14ac:dyDescent="0.3">
      <c r="A369" t="s">
        <v>1682</v>
      </c>
      <c r="C369" t="s">
        <v>1683</v>
      </c>
      <c r="D369" t="s">
        <v>1119</v>
      </c>
      <c r="E369" t="s">
        <v>1148</v>
      </c>
      <c r="F369">
        <v>8</v>
      </c>
      <c r="G369">
        <f t="shared" si="5"/>
        <v>8</v>
      </c>
      <c r="H369" t="s">
        <v>1121</v>
      </c>
      <c r="K369" s="2">
        <v>1306.5999999999999</v>
      </c>
      <c r="L369">
        <v>674.6</v>
      </c>
      <c r="M369">
        <v>632</v>
      </c>
    </row>
    <row r="370" spans="1:13" x14ac:dyDescent="0.3">
      <c r="A370" t="s">
        <v>1684</v>
      </c>
      <c r="C370" t="s">
        <v>1685</v>
      </c>
      <c r="D370" t="s">
        <v>1119</v>
      </c>
      <c r="E370" t="s">
        <v>1148</v>
      </c>
      <c r="F370">
        <v>8</v>
      </c>
      <c r="G370">
        <f t="shared" si="5"/>
        <v>8</v>
      </c>
      <c r="H370" t="s">
        <v>1121</v>
      </c>
      <c r="K370" s="2">
        <v>1858.85</v>
      </c>
      <c r="L370" s="2">
        <v>1226.8499999999999</v>
      </c>
      <c r="M370">
        <v>632</v>
      </c>
    </row>
    <row r="371" spans="1:13" x14ac:dyDescent="0.3">
      <c r="A371" t="s">
        <v>1686</v>
      </c>
      <c r="C371" t="s">
        <v>1687</v>
      </c>
      <c r="D371" t="s">
        <v>1119</v>
      </c>
      <c r="E371" t="s">
        <v>1120</v>
      </c>
      <c r="F371">
        <v>7</v>
      </c>
      <c r="G371">
        <f t="shared" si="5"/>
        <v>7</v>
      </c>
      <c r="H371" t="s">
        <v>1121</v>
      </c>
      <c r="K371" s="2">
        <v>1138.5999999999999</v>
      </c>
      <c r="L371">
        <v>585.6</v>
      </c>
      <c r="M371">
        <v>553</v>
      </c>
    </row>
    <row r="372" spans="1:13" x14ac:dyDescent="0.3">
      <c r="A372" t="s">
        <v>1688</v>
      </c>
      <c r="C372" t="s">
        <v>1689</v>
      </c>
      <c r="D372" t="s">
        <v>1119</v>
      </c>
      <c r="E372" t="s">
        <v>1229</v>
      </c>
      <c r="F372">
        <v>3</v>
      </c>
      <c r="G372">
        <f t="shared" si="5"/>
        <v>3</v>
      </c>
      <c r="H372" t="s">
        <v>1121</v>
      </c>
      <c r="K372">
        <v>389.3</v>
      </c>
      <c r="L372">
        <v>152.30000000000001</v>
      </c>
      <c r="M372">
        <v>237</v>
      </c>
    </row>
    <row r="373" spans="1:13" x14ac:dyDescent="0.3">
      <c r="A373" t="s">
        <v>1690</v>
      </c>
      <c r="C373" t="s">
        <v>1691</v>
      </c>
      <c r="D373" t="s">
        <v>1119</v>
      </c>
      <c r="E373" t="s">
        <v>1148</v>
      </c>
      <c r="F373">
        <v>8</v>
      </c>
      <c r="G373">
        <f t="shared" si="5"/>
        <v>8</v>
      </c>
      <c r="H373" t="s">
        <v>1121</v>
      </c>
      <c r="K373" s="2">
        <v>1246.5999999999999</v>
      </c>
      <c r="L373">
        <v>614.6</v>
      </c>
      <c r="M373">
        <v>632</v>
      </c>
    </row>
    <row r="374" spans="1:13" x14ac:dyDescent="0.3">
      <c r="A374" t="s">
        <v>1692</v>
      </c>
      <c r="C374" t="s">
        <v>1693</v>
      </c>
      <c r="D374" t="s">
        <v>1119</v>
      </c>
      <c r="E374" t="s">
        <v>1148</v>
      </c>
      <c r="F374">
        <v>8</v>
      </c>
      <c r="G374">
        <f t="shared" si="5"/>
        <v>8</v>
      </c>
      <c r="H374" t="s">
        <v>1121</v>
      </c>
      <c r="K374" s="2">
        <v>1858.85</v>
      </c>
      <c r="L374" s="2">
        <v>1226.8499999999999</v>
      </c>
      <c r="M374">
        <v>632</v>
      </c>
    </row>
    <row r="375" spans="1:13" x14ac:dyDescent="0.3">
      <c r="A375" t="s">
        <v>1694</v>
      </c>
      <c r="C375" t="s">
        <v>1695</v>
      </c>
      <c r="D375" t="s">
        <v>1119</v>
      </c>
      <c r="E375" t="s">
        <v>1120</v>
      </c>
      <c r="F375">
        <v>7</v>
      </c>
      <c r="G375">
        <f t="shared" si="5"/>
        <v>7</v>
      </c>
      <c r="H375" t="s">
        <v>1121</v>
      </c>
      <c r="K375" s="2">
        <v>1138.5999999999999</v>
      </c>
      <c r="L375">
        <v>585.6</v>
      </c>
      <c r="M375">
        <v>553</v>
      </c>
    </row>
    <row r="376" spans="1:13" x14ac:dyDescent="0.3">
      <c r="A376" t="s">
        <v>1696</v>
      </c>
      <c r="C376" t="s">
        <v>1697</v>
      </c>
      <c r="D376" t="s">
        <v>1119</v>
      </c>
      <c r="E376" t="s">
        <v>1229</v>
      </c>
      <c r="F376">
        <v>3</v>
      </c>
      <c r="G376">
        <f t="shared" si="5"/>
        <v>3</v>
      </c>
      <c r="H376" t="s">
        <v>1121</v>
      </c>
      <c r="K376">
        <v>389.3</v>
      </c>
      <c r="L376">
        <v>152.30000000000001</v>
      </c>
      <c r="M376">
        <v>237</v>
      </c>
    </row>
    <row r="377" spans="1:13" x14ac:dyDescent="0.3">
      <c r="A377" t="s">
        <v>1698</v>
      </c>
      <c r="C377" t="s">
        <v>1699</v>
      </c>
      <c r="D377" t="s">
        <v>1119</v>
      </c>
      <c r="E377" t="s">
        <v>1148</v>
      </c>
      <c r="F377">
        <v>8</v>
      </c>
      <c r="G377">
        <f t="shared" si="5"/>
        <v>8</v>
      </c>
      <c r="H377" t="s">
        <v>1121</v>
      </c>
      <c r="K377" s="2">
        <v>1246.5999999999999</v>
      </c>
      <c r="L377">
        <v>614.6</v>
      </c>
      <c r="M377">
        <v>632</v>
      </c>
    </row>
    <row r="378" spans="1:13" x14ac:dyDescent="0.3">
      <c r="A378" t="s">
        <v>1700</v>
      </c>
      <c r="C378" t="s">
        <v>1701</v>
      </c>
      <c r="D378" t="s">
        <v>1119</v>
      </c>
      <c r="E378" t="s">
        <v>1148</v>
      </c>
      <c r="F378">
        <v>8</v>
      </c>
      <c r="G378">
        <f t="shared" si="5"/>
        <v>8</v>
      </c>
      <c r="H378" t="s">
        <v>1121</v>
      </c>
      <c r="K378" s="2">
        <v>1858.85</v>
      </c>
      <c r="L378" s="2">
        <v>1226.8499999999999</v>
      </c>
      <c r="M378">
        <v>632</v>
      </c>
    </row>
    <row r="379" spans="1:13" x14ac:dyDescent="0.3">
      <c r="A379" t="s">
        <v>1702</v>
      </c>
      <c r="C379" t="s">
        <v>1703</v>
      </c>
      <c r="D379" t="s">
        <v>1119</v>
      </c>
      <c r="E379" t="s">
        <v>1229</v>
      </c>
      <c r="F379">
        <v>3</v>
      </c>
      <c r="G379">
        <f t="shared" si="5"/>
        <v>3</v>
      </c>
      <c r="H379" t="s">
        <v>1121</v>
      </c>
      <c r="K379">
        <v>530.29999999999995</v>
      </c>
      <c r="L379">
        <v>293.3</v>
      </c>
      <c r="M379">
        <v>237</v>
      </c>
    </row>
    <row r="380" spans="1:13" x14ac:dyDescent="0.3">
      <c r="A380" t="s">
        <v>1704</v>
      </c>
      <c r="C380" t="s">
        <v>1705</v>
      </c>
      <c r="D380" t="s">
        <v>1119</v>
      </c>
      <c r="E380" t="s">
        <v>1144</v>
      </c>
      <c r="F380">
        <v>6</v>
      </c>
      <c r="G380">
        <f t="shared" si="5"/>
        <v>6</v>
      </c>
      <c r="H380" t="s">
        <v>1121</v>
      </c>
      <c r="K380" s="2">
        <v>2033.73</v>
      </c>
      <c r="L380" s="2">
        <v>1493.9</v>
      </c>
      <c r="M380">
        <v>539.83000000000004</v>
      </c>
    </row>
    <row r="381" spans="1:13" x14ac:dyDescent="0.3">
      <c r="A381" t="s">
        <v>1706</v>
      </c>
      <c r="C381" t="s">
        <v>1707</v>
      </c>
      <c r="D381" t="s">
        <v>1119</v>
      </c>
      <c r="E381" t="s">
        <v>1148</v>
      </c>
      <c r="F381">
        <v>8</v>
      </c>
      <c r="G381">
        <f t="shared" si="5"/>
        <v>8</v>
      </c>
      <c r="H381" t="s">
        <v>1121</v>
      </c>
      <c r="K381" s="2">
        <v>2413.23</v>
      </c>
      <c r="L381" s="2">
        <v>1715.4</v>
      </c>
      <c r="M381">
        <v>697.83</v>
      </c>
    </row>
    <row r="382" spans="1:13" x14ac:dyDescent="0.3">
      <c r="A382" t="s">
        <v>1708</v>
      </c>
      <c r="C382" t="s">
        <v>1709</v>
      </c>
      <c r="D382" t="s">
        <v>1119</v>
      </c>
      <c r="E382" t="s">
        <v>1120</v>
      </c>
      <c r="F382">
        <v>7</v>
      </c>
      <c r="G382">
        <f t="shared" si="5"/>
        <v>7</v>
      </c>
      <c r="H382" t="s">
        <v>1121</v>
      </c>
      <c r="K382" s="2">
        <v>1138.5999999999999</v>
      </c>
      <c r="L382">
        <v>585.6</v>
      </c>
      <c r="M382">
        <v>553</v>
      </c>
    </row>
    <row r="383" spans="1:13" x14ac:dyDescent="0.3">
      <c r="A383" t="s">
        <v>1710</v>
      </c>
      <c r="C383" t="s">
        <v>1711</v>
      </c>
      <c r="D383" t="s">
        <v>1119</v>
      </c>
      <c r="E383" t="s">
        <v>1229</v>
      </c>
      <c r="F383">
        <v>3</v>
      </c>
      <c r="G383">
        <f t="shared" si="5"/>
        <v>3</v>
      </c>
      <c r="H383" t="s">
        <v>1121</v>
      </c>
      <c r="K383">
        <v>389.3</v>
      </c>
      <c r="L383">
        <v>152.30000000000001</v>
      </c>
      <c r="M383">
        <v>237</v>
      </c>
    </row>
    <row r="384" spans="1:13" x14ac:dyDescent="0.3">
      <c r="A384" t="s">
        <v>1712</v>
      </c>
      <c r="C384" t="s">
        <v>1713</v>
      </c>
      <c r="D384" t="s">
        <v>1119</v>
      </c>
      <c r="E384" t="s">
        <v>1148</v>
      </c>
      <c r="F384">
        <v>8</v>
      </c>
      <c r="G384">
        <f t="shared" si="5"/>
        <v>8</v>
      </c>
      <c r="H384" t="s">
        <v>1121</v>
      </c>
      <c r="K384" s="2">
        <v>1246.5999999999999</v>
      </c>
      <c r="L384">
        <v>614.6</v>
      </c>
      <c r="M384">
        <v>632</v>
      </c>
    </row>
    <row r="385" spans="1:13" x14ac:dyDescent="0.3">
      <c r="A385" t="s">
        <v>1714</v>
      </c>
      <c r="C385" t="s">
        <v>1715</v>
      </c>
      <c r="D385" t="s">
        <v>1119</v>
      </c>
      <c r="E385" t="s">
        <v>1148</v>
      </c>
      <c r="F385">
        <v>8</v>
      </c>
      <c r="G385">
        <f t="shared" si="5"/>
        <v>8</v>
      </c>
      <c r="H385" t="s">
        <v>1121</v>
      </c>
      <c r="K385" s="2">
        <v>1858.85</v>
      </c>
      <c r="L385" s="2">
        <v>1226.8499999999999</v>
      </c>
      <c r="M385">
        <v>632</v>
      </c>
    </row>
    <row r="386" spans="1:13" x14ac:dyDescent="0.3">
      <c r="A386" t="s">
        <v>1716</v>
      </c>
      <c r="C386" t="s">
        <v>1717</v>
      </c>
      <c r="D386" t="s">
        <v>1119</v>
      </c>
      <c r="E386" t="s">
        <v>1120</v>
      </c>
      <c r="F386">
        <v>7</v>
      </c>
      <c r="G386">
        <f t="shared" si="5"/>
        <v>7</v>
      </c>
      <c r="H386" t="s">
        <v>1121</v>
      </c>
      <c r="K386" s="2">
        <v>1138.5999999999999</v>
      </c>
      <c r="L386">
        <v>585.6</v>
      </c>
      <c r="M386">
        <v>553</v>
      </c>
    </row>
    <row r="387" spans="1:13" x14ac:dyDescent="0.3">
      <c r="A387" t="s">
        <v>1718</v>
      </c>
      <c r="C387" t="s">
        <v>1719</v>
      </c>
      <c r="D387" t="s">
        <v>1119</v>
      </c>
      <c r="E387" t="s">
        <v>1229</v>
      </c>
      <c r="F387">
        <v>3</v>
      </c>
      <c r="G387">
        <f t="shared" ref="G387:G450" si="6">(F387-INT(F387))*5/3+INT(F387)</f>
        <v>3</v>
      </c>
      <c r="H387" t="s">
        <v>1121</v>
      </c>
      <c r="K387">
        <v>389.3</v>
      </c>
      <c r="L387">
        <v>152.30000000000001</v>
      </c>
      <c r="M387">
        <v>237</v>
      </c>
    </row>
    <row r="388" spans="1:13" x14ac:dyDescent="0.3">
      <c r="A388" t="s">
        <v>1720</v>
      </c>
      <c r="C388" t="s">
        <v>1721</v>
      </c>
      <c r="D388" t="s">
        <v>1119</v>
      </c>
      <c r="E388" t="s">
        <v>1148</v>
      </c>
      <c r="F388">
        <v>8</v>
      </c>
      <c r="G388">
        <f t="shared" si="6"/>
        <v>8</v>
      </c>
      <c r="H388" t="s">
        <v>1121</v>
      </c>
      <c r="K388" s="2">
        <v>1246.5999999999999</v>
      </c>
      <c r="L388">
        <v>614.6</v>
      </c>
      <c r="M388">
        <v>632</v>
      </c>
    </row>
    <row r="389" spans="1:13" x14ac:dyDescent="0.3">
      <c r="A389" t="s">
        <v>1722</v>
      </c>
      <c r="C389" t="s">
        <v>1723</v>
      </c>
      <c r="D389" t="s">
        <v>1119</v>
      </c>
      <c r="E389" t="s">
        <v>1148</v>
      </c>
      <c r="F389">
        <v>8</v>
      </c>
      <c r="G389">
        <f t="shared" si="6"/>
        <v>8</v>
      </c>
      <c r="H389" t="s">
        <v>1121</v>
      </c>
      <c r="K389" s="2">
        <v>1858.85</v>
      </c>
      <c r="L389" s="2">
        <v>1226.8499999999999</v>
      </c>
      <c r="M389">
        <v>632</v>
      </c>
    </row>
    <row r="390" spans="1:13" x14ac:dyDescent="0.3">
      <c r="A390" t="s">
        <v>1724</v>
      </c>
      <c r="C390" t="s">
        <v>1725</v>
      </c>
      <c r="D390" t="s">
        <v>1119</v>
      </c>
      <c r="E390" t="s">
        <v>1120</v>
      </c>
      <c r="F390">
        <v>7</v>
      </c>
      <c r="G390">
        <f t="shared" si="6"/>
        <v>7</v>
      </c>
      <c r="H390" t="s">
        <v>1121</v>
      </c>
      <c r="K390" s="2">
        <v>1138.5999999999999</v>
      </c>
      <c r="L390">
        <v>585.6</v>
      </c>
      <c r="M390">
        <v>553</v>
      </c>
    </row>
    <row r="391" spans="1:13" x14ac:dyDescent="0.3">
      <c r="A391" t="s">
        <v>1726</v>
      </c>
      <c r="C391" t="s">
        <v>1727</v>
      </c>
      <c r="D391" t="s">
        <v>1119</v>
      </c>
      <c r="E391" t="s">
        <v>1229</v>
      </c>
      <c r="F391">
        <v>3</v>
      </c>
      <c r="G391">
        <f t="shared" si="6"/>
        <v>3</v>
      </c>
      <c r="H391" t="s">
        <v>1121</v>
      </c>
      <c r="K391">
        <v>389.3</v>
      </c>
      <c r="L391">
        <v>152.30000000000001</v>
      </c>
      <c r="M391">
        <v>237</v>
      </c>
    </row>
    <row r="392" spans="1:13" x14ac:dyDescent="0.3">
      <c r="A392" t="s">
        <v>1728</v>
      </c>
      <c r="C392" t="s">
        <v>1729</v>
      </c>
      <c r="D392" t="s">
        <v>1119</v>
      </c>
      <c r="E392" t="s">
        <v>1148</v>
      </c>
      <c r="F392">
        <v>8</v>
      </c>
      <c r="G392">
        <f t="shared" si="6"/>
        <v>8</v>
      </c>
      <c r="H392" t="s">
        <v>1121</v>
      </c>
      <c r="K392" s="2">
        <v>1246.5999999999999</v>
      </c>
      <c r="L392">
        <v>614.6</v>
      </c>
      <c r="M392">
        <v>632</v>
      </c>
    </row>
    <row r="393" spans="1:13" x14ac:dyDescent="0.3">
      <c r="A393" t="s">
        <v>1730</v>
      </c>
      <c r="C393" t="s">
        <v>1731</v>
      </c>
      <c r="D393" t="s">
        <v>1119</v>
      </c>
      <c r="E393" t="s">
        <v>1148</v>
      </c>
      <c r="F393">
        <v>8</v>
      </c>
      <c r="G393">
        <f t="shared" si="6"/>
        <v>8</v>
      </c>
      <c r="H393" t="s">
        <v>1121</v>
      </c>
      <c r="K393" s="2">
        <v>1858.85</v>
      </c>
      <c r="L393" s="2">
        <v>1226.8499999999999</v>
      </c>
      <c r="M393">
        <v>632</v>
      </c>
    </row>
    <row r="394" spans="1:13" x14ac:dyDescent="0.3">
      <c r="A394" t="s">
        <v>1732</v>
      </c>
      <c r="C394" t="s">
        <v>1733</v>
      </c>
      <c r="D394" t="s">
        <v>1119</v>
      </c>
      <c r="E394" t="s">
        <v>1120</v>
      </c>
      <c r="F394">
        <v>7</v>
      </c>
      <c r="G394">
        <f t="shared" si="6"/>
        <v>7</v>
      </c>
      <c r="H394" t="s">
        <v>1121</v>
      </c>
      <c r="K394" s="2">
        <v>1138.5999999999999</v>
      </c>
      <c r="L394">
        <v>585.6</v>
      </c>
      <c r="M394">
        <v>553</v>
      </c>
    </row>
    <row r="395" spans="1:13" x14ac:dyDescent="0.3">
      <c r="A395" t="s">
        <v>1734</v>
      </c>
      <c r="C395" t="s">
        <v>1735</v>
      </c>
      <c r="D395" t="s">
        <v>1119</v>
      </c>
      <c r="E395" t="s">
        <v>1229</v>
      </c>
      <c r="F395">
        <v>3</v>
      </c>
      <c r="G395">
        <f t="shared" si="6"/>
        <v>3</v>
      </c>
      <c r="H395" t="s">
        <v>1121</v>
      </c>
      <c r="K395">
        <v>389.3</v>
      </c>
      <c r="L395">
        <v>152.30000000000001</v>
      </c>
      <c r="M395">
        <v>237</v>
      </c>
    </row>
    <row r="396" spans="1:13" x14ac:dyDescent="0.3">
      <c r="A396" t="s">
        <v>1736</v>
      </c>
      <c r="C396" t="s">
        <v>1737</v>
      </c>
      <c r="D396" t="s">
        <v>1119</v>
      </c>
      <c r="E396" t="s">
        <v>1148</v>
      </c>
      <c r="F396">
        <v>8</v>
      </c>
      <c r="G396">
        <f t="shared" si="6"/>
        <v>8</v>
      </c>
      <c r="H396" t="s">
        <v>1121</v>
      </c>
      <c r="K396" s="2">
        <v>1246.5999999999999</v>
      </c>
      <c r="L396">
        <v>614.6</v>
      </c>
      <c r="M396">
        <v>632</v>
      </c>
    </row>
    <row r="397" spans="1:13" x14ac:dyDescent="0.3">
      <c r="A397" t="s">
        <v>1738</v>
      </c>
      <c r="C397" t="s">
        <v>1739</v>
      </c>
      <c r="D397" t="s">
        <v>1119</v>
      </c>
      <c r="E397" t="s">
        <v>1148</v>
      </c>
      <c r="F397">
        <v>8</v>
      </c>
      <c r="G397">
        <f t="shared" si="6"/>
        <v>8</v>
      </c>
      <c r="H397" t="s">
        <v>1121</v>
      </c>
      <c r="K397" s="2">
        <v>1858.85</v>
      </c>
      <c r="L397" s="2">
        <v>1226.8499999999999</v>
      </c>
      <c r="M397">
        <v>632</v>
      </c>
    </row>
    <row r="398" spans="1:13" x14ac:dyDescent="0.3">
      <c r="A398" t="s">
        <v>1740</v>
      </c>
      <c r="C398" t="s">
        <v>1741</v>
      </c>
      <c r="D398" t="s">
        <v>1119</v>
      </c>
      <c r="E398" t="s">
        <v>1120</v>
      </c>
      <c r="F398">
        <v>7</v>
      </c>
      <c r="G398">
        <f t="shared" si="6"/>
        <v>7</v>
      </c>
      <c r="H398" t="s">
        <v>1121</v>
      </c>
      <c r="K398" s="2">
        <v>1138.5999999999999</v>
      </c>
      <c r="L398">
        <v>585.6</v>
      </c>
      <c r="M398">
        <v>553</v>
      </c>
    </row>
    <row r="399" spans="1:13" x14ac:dyDescent="0.3">
      <c r="A399" t="s">
        <v>1742</v>
      </c>
      <c r="C399" t="s">
        <v>1743</v>
      </c>
      <c r="D399" t="s">
        <v>1119</v>
      </c>
      <c r="E399" t="s">
        <v>1229</v>
      </c>
      <c r="F399">
        <v>3</v>
      </c>
      <c r="G399">
        <f t="shared" si="6"/>
        <v>3</v>
      </c>
      <c r="H399" t="s">
        <v>1121</v>
      </c>
      <c r="K399">
        <v>389.3</v>
      </c>
      <c r="L399">
        <v>152.30000000000001</v>
      </c>
      <c r="M399">
        <v>237</v>
      </c>
    </row>
    <row r="400" spans="1:13" x14ac:dyDescent="0.3">
      <c r="A400" t="s">
        <v>1744</v>
      </c>
      <c r="C400" t="s">
        <v>1745</v>
      </c>
      <c r="D400" t="s">
        <v>1119</v>
      </c>
      <c r="E400" t="s">
        <v>1148</v>
      </c>
      <c r="F400">
        <v>8</v>
      </c>
      <c r="G400">
        <f t="shared" si="6"/>
        <v>8</v>
      </c>
      <c r="H400" t="s">
        <v>1121</v>
      </c>
      <c r="K400" s="2">
        <v>1246.5999999999999</v>
      </c>
      <c r="L400">
        <v>614.6</v>
      </c>
      <c r="M400">
        <v>632</v>
      </c>
    </row>
    <row r="401" spans="1:13" x14ac:dyDescent="0.3">
      <c r="A401" t="s">
        <v>1746</v>
      </c>
      <c r="C401" t="s">
        <v>1747</v>
      </c>
      <c r="D401" t="s">
        <v>1119</v>
      </c>
      <c r="E401" t="s">
        <v>1148</v>
      </c>
      <c r="F401">
        <v>8</v>
      </c>
      <c r="G401">
        <f t="shared" si="6"/>
        <v>8</v>
      </c>
      <c r="H401" t="s">
        <v>1121</v>
      </c>
      <c r="K401" s="2">
        <v>1858.85</v>
      </c>
      <c r="L401" s="2">
        <v>1226.8499999999999</v>
      </c>
      <c r="M401">
        <v>632</v>
      </c>
    </row>
    <row r="402" spans="1:13" x14ac:dyDescent="0.3">
      <c r="A402" t="s">
        <v>1748</v>
      </c>
      <c r="C402" t="s">
        <v>1749</v>
      </c>
      <c r="D402" t="s">
        <v>1119</v>
      </c>
      <c r="E402" t="s">
        <v>1120</v>
      </c>
      <c r="F402">
        <v>7</v>
      </c>
      <c r="G402">
        <f t="shared" si="6"/>
        <v>7</v>
      </c>
      <c r="H402" t="s">
        <v>1121</v>
      </c>
      <c r="K402">
        <v>774.6</v>
      </c>
      <c r="L402">
        <v>695.6</v>
      </c>
      <c r="M402">
        <v>79</v>
      </c>
    </row>
    <row r="403" spans="1:13" x14ac:dyDescent="0.3">
      <c r="A403" t="s">
        <v>1750</v>
      </c>
      <c r="C403" t="s">
        <v>1751</v>
      </c>
      <c r="D403" t="s">
        <v>1119</v>
      </c>
      <c r="E403" t="s">
        <v>1229</v>
      </c>
      <c r="F403">
        <v>3</v>
      </c>
      <c r="G403">
        <f t="shared" si="6"/>
        <v>3</v>
      </c>
      <c r="H403" t="s">
        <v>1121</v>
      </c>
      <c r="K403">
        <v>613</v>
      </c>
      <c r="L403">
        <v>376</v>
      </c>
      <c r="M403">
        <v>237</v>
      </c>
    </row>
    <row r="404" spans="1:13" x14ac:dyDescent="0.3">
      <c r="A404" t="s">
        <v>1752</v>
      </c>
      <c r="C404" t="s">
        <v>1753</v>
      </c>
      <c r="D404" t="s">
        <v>1119</v>
      </c>
      <c r="E404" t="s">
        <v>1120</v>
      </c>
      <c r="F404">
        <v>7</v>
      </c>
      <c r="G404">
        <f t="shared" si="6"/>
        <v>7</v>
      </c>
      <c r="H404" t="s">
        <v>1121</v>
      </c>
      <c r="K404" s="2">
        <v>1372.85</v>
      </c>
      <c r="L404" s="2">
        <v>1293.8499999999999</v>
      </c>
      <c r="M404">
        <v>79</v>
      </c>
    </row>
    <row r="405" spans="1:13" x14ac:dyDescent="0.3">
      <c r="A405" t="s">
        <v>1754</v>
      </c>
      <c r="C405" t="s">
        <v>1755</v>
      </c>
      <c r="D405" t="s">
        <v>1119</v>
      </c>
      <c r="E405" t="s">
        <v>1120</v>
      </c>
      <c r="F405">
        <v>7</v>
      </c>
      <c r="G405">
        <f t="shared" si="6"/>
        <v>7</v>
      </c>
      <c r="H405" t="s">
        <v>1121</v>
      </c>
      <c r="K405" s="2">
        <v>1432.85</v>
      </c>
      <c r="L405" s="2">
        <v>1353.85</v>
      </c>
      <c r="M405">
        <v>79</v>
      </c>
    </row>
    <row r="406" spans="1:13" x14ac:dyDescent="0.3">
      <c r="A406" t="s">
        <v>1756</v>
      </c>
      <c r="C406" t="s">
        <v>1757</v>
      </c>
      <c r="D406" t="s">
        <v>1119</v>
      </c>
      <c r="E406" t="s">
        <v>1120</v>
      </c>
      <c r="F406">
        <v>7</v>
      </c>
      <c r="G406">
        <f t="shared" si="6"/>
        <v>7</v>
      </c>
      <c r="H406" t="s">
        <v>1121</v>
      </c>
      <c r="K406">
        <v>774.6</v>
      </c>
      <c r="L406">
        <v>695.6</v>
      </c>
      <c r="M406">
        <v>79</v>
      </c>
    </row>
    <row r="407" spans="1:13" x14ac:dyDescent="0.3">
      <c r="A407" t="s">
        <v>1758</v>
      </c>
      <c r="C407" t="s">
        <v>1759</v>
      </c>
      <c r="D407" t="s">
        <v>1119</v>
      </c>
      <c r="E407" t="s">
        <v>1229</v>
      </c>
      <c r="F407">
        <v>3</v>
      </c>
      <c r="G407">
        <f t="shared" si="6"/>
        <v>3</v>
      </c>
      <c r="H407" t="s">
        <v>1121</v>
      </c>
      <c r="K407">
        <v>613</v>
      </c>
      <c r="L407">
        <v>376</v>
      </c>
      <c r="M407">
        <v>237</v>
      </c>
    </row>
    <row r="408" spans="1:13" x14ac:dyDescent="0.3">
      <c r="A408" t="s">
        <v>1760</v>
      </c>
      <c r="C408" t="s">
        <v>1761</v>
      </c>
      <c r="D408" t="s">
        <v>1119</v>
      </c>
      <c r="E408" t="s">
        <v>1120</v>
      </c>
      <c r="F408">
        <v>7</v>
      </c>
      <c r="G408">
        <f t="shared" si="6"/>
        <v>7</v>
      </c>
      <c r="H408" t="s">
        <v>1121</v>
      </c>
      <c r="K408" s="2">
        <v>1372.85</v>
      </c>
      <c r="L408" s="2">
        <v>1293.8499999999999</v>
      </c>
      <c r="M408">
        <v>79</v>
      </c>
    </row>
    <row r="409" spans="1:13" x14ac:dyDescent="0.3">
      <c r="A409" t="s">
        <v>1762</v>
      </c>
      <c r="C409" t="s">
        <v>1763</v>
      </c>
      <c r="D409" t="s">
        <v>1119</v>
      </c>
      <c r="E409" t="s">
        <v>1120</v>
      </c>
      <c r="F409">
        <v>7</v>
      </c>
      <c r="G409">
        <f t="shared" si="6"/>
        <v>7</v>
      </c>
      <c r="H409" t="s">
        <v>1121</v>
      </c>
      <c r="K409" s="2">
        <v>1432.85</v>
      </c>
      <c r="L409" s="2">
        <v>1353.85</v>
      </c>
      <c r="M409">
        <v>79</v>
      </c>
    </row>
    <row r="410" spans="1:13" x14ac:dyDescent="0.3">
      <c r="A410" t="s">
        <v>1764</v>
      </c>
      <c r="C410" t="s">
        <v>1765</v>
      </c>
      <c r="D410" t="s">
        <v>1119</v>
      </c>
      <c r="E410" t="s">
        <v>1120</v>
      </c>
      <c r="F410">
        <v>7</v>
      </c>
      <c r="G410">
        <f t="shared" si="6"/>
        <v>7</v>
      </c>
      <c r="H410" t="s">
        <v>1121</v>
      </c>
      <c r="K410">
        <v>774.6</v>
      </c>
      <c r="L410">
        <v>695.6</v>
      </c>
      <c r="M410">
        <v>79</v>
      </c>
    </row>
    <row r="411" spans="1:13" x14ac:dyDescent="0.3">
      <c r="A411" t="s">
        <v>1766</v>
      </c>
      <c r="C411" t="s">
        <v>1767</v>
      </c>
      <c r="D411" t="s">
        <v>1119</v>
      </c>
      <c r="E411" t="s">
        <v>1229</v>
      </c>
      <c r="F411">
        <v>3</v>
      </c>
      <c r="G411">
        <f t="shared" si="6"/>
        <v>3</v>
      </c>
      <c r="H411" t="s">
        <v>1121</v>
      </c>
      <c r="K411">
        <v>613</v>
      </c>
      <c r="L411">
        <v>376</v>
      </c>
      <c r="M411">
        <v>237</v>
      </c>
    </row>
    <row r="412" spans="1:13" x14ac:dyDescent="0.3">
      <c r="A412" t="s">
        <v>1768</v>
      </c>
      <c r="C412" t="s">
        <v>1769</v>
      </c>
      <c r="D412" t="s">
        <v>1119</v>
      </c>
      <c r="E412" t="s">
        <v>1120</v>
      </c>
      <c r="F412">
        <v>7</v>
      </c>
      <c r="G412">
        <f t="shared" si="6"/>
        <v>7</v>
      </c>
      <c r="H412" t="s">
        <v>1121</v>
      </c>
      <c r="K412" s="2">
        <v>1846.85</v>
      </c>
      <c r="L412" s="2">
        <v>1293.8499999999999</v>
      </c>
      <c r="M412">
        <v>553</v>
      </c>
    </row>
    <row r="413" spans="1:13" x14ac:dyDescent="0.3">
      <c r="A413" t="s">
        <v>1770</v>
      </c>
      <c r="C413" t="s">
        <v>1771</v>
      </c>
      <c r="D413" t="s">
        <v>1119</v>
      </c>
      <c r="E413" t="s">
        <v>1120</v>
      </c>
      <c r="F413">
        <v>7</v>
      </c>
      <c r="G413">
        <f t="shared" si="6"/>
        <v>7</v>
      </c>
      <c r="H413" t="s">
        <v>1121</v>
      </c>
      <c r="K413" s="2">
        <v>1432.85</v>
      </c>
      <c r="L413" s="2">
        <v>1353.85</v>
      </c>
      <c r="M413">
        <v>79</v>
      </c>
    </row>
    <row r="414" spans="1:13" x14ac:dyDescent="0.3">
      <c r="A414" t="s">
        <v>1772</v>
      </c>
      <c r="C414" t="s">
        <v>1773</v>
      </c>
      <c r="D414" t="s">
        <v>1119</v>
      </c>
      <c r="E414" t="s">
        <v>1120</v>
      </c>
      <c r="F414">
        <v>7</v>
      </c>
      <c r="G414">
        <f t="shared" si="6"/>
        <v>7</v>
      </c>
      <c r="H414" t="s">
        <v>1121</v>
      </c>
      <c r="K414">
        <v>774.6</v>
      </c>
      <c r="L414">
        <v>695.6</v>
      </c>
      <c r="M414">
        <v>79</v>
      </c>
    </row>
    <row r="415" spans="1:13" x14ac:dyDescent="0.3">
      <c r="A415" t="s">
        <v>1774</v>
      </c>
      <c r="C415" t="s">
        <v>1775</v>
      </c>
      <c r="D415" t="s">
        <v>1119</v>
      </c>
      <c r="E415" t="s">
        <v>1229</v>
      </c>
      <c r="F415">
        <v>3</v>
      </c>
      <c r="G415">
        <f t="shared" si="6"/>
        <v>3</v>
      </c>
      <c r="H415" t="s">
        <v>1121</v>
      </c>
      <c r="K415">
        <v>613</v>
      </c>
      <c r="L415">
        <v>376</v>
      </c>
      <c r="M415">
        <v>237</v>
      </c>
    </row>
    <row r="416" spans="1:13" x14ac:dyDescent="0.3">
      <c r="A416" t="s">
        <v>1776</v>
      </c>
      <c r="C416" t="s">
        <v>1777</v>
      </c>
      <c r="D416" t="s">
        <v>1119</v>
      </c>
      <c r="E416" t="s">
        <v>1120</v>
      </c>
      <c r="F416">
        <v>7</v>
      </c>
      <c r="G416">
        <f t="shared" si="6"/>
        <v>7</v>
      </c>
      <c r="H416" t="s">
        <v>1121</v>
      </c>
      <c r="K416" s="2">
        <v>1372.85</v>
      </c>
      <c r="L416" s="2">
        <v>1293.8499999999999</v>
      </c>
      <c r="M416">
        <v>79</v>
      </c>
    </row>
    <row r="417" spans="1:13" x14ac:dyDescent="0.3">
      <c r="A417" t="s">
        <v>1778</v>
      </c>
      <c r="C417" t="s">
        <v>1779</v>
      </c>
      <c r="D417" t="s">
        <v>1119</v>
      </c>
      <c r="E417" t="s">
        <v>1120</v>
      </c>
      <c r="F417">
        <v>7</v>
      </c>
      <c r="G417">
        <f t="shared" si="6"/>
        <v>7</v>
      </c>
      <c r="H417" t="s">
        <v>1121</v>
      </c>
      <c r="K417" s="2">
        <v>1432.85</v>
      </c>
      <c r="L417" s="2">
        <v>1353.85</v>
      </c>
      <c r="M417">
        <v>79</v>
      </c>
    </row>
    <row r="418" spans="1:13" x14ac:dyDescent="0.3">
      <c r="A418" t="s">
        <v>1780</v>
      </c>
      <c r="C418" t="s">
        <v>1781</v>
      </c>
      <c r="D418" t="s">
        <v>1119</v>
      </c>
      <c r="E418" t="s">
        <v>1120</v>
      </c>
      <c r="F418">
        <v>7</v>
      </c>
      <c r="G418">
        <f t="shared" si="6"/>
        <v>7</v>
      </c>
      <c r="H418" t="s">
        <v>1121</v>
      </c>
      <c r="K418">
        <v>951.1</v>
      </c>
      <c r="L418">
        <v>872.1</v>
      </c>
      <c r="M418">
        <v>79</v>
      </c>
    </row>
    <row r="419" spans="1:13" x14ac:dyDescent="0.3">
      <c r="A419" t="s">
        <v>1782</v>
      </c>
      <c r="C419" t="s">
        <v>1783</v>
      </c>
      <c r="D419" t="s">
        <v>1119</v>
      </c>
      <c r="E419" t="s">
        <v>1136</v>
      </c>
      <c r="F419">
        <v>4</v>
      </c>
      <c r="G419">
        <f t="shared" si="6"/>
        <v>4</v>
      </c>
      <c r="H419" t="s">
        <v>1121</v>
      </c>
      <c r="K419">
        <v>541.29999999999995</v>
      </c>
      <c r="L419">
        <v>225.3</v>
      </c>
      <c r="M419">
        <v>316</v>
      </c>
    </row>
    <row r="420" spans="1:13" x14ac:dyDescent="0.3">
      <c r="A420" t="s">
        <v>1784</v>
      </c>
      <c r="C420" t="s">
        <v>1785</v>
      </c>
      <c r="D420" t="s">
        <v>1119</v>
      </c>
      <c r="E420" t="s">
        <v>1120</v>
      </c>
      <c r="F420">
        <v>7</v>
      </c>
      <c r="G420">
        <f t="shared" si="6"/>
        <v>7</v>
      </c>
      <c r="H420" t="s">
        <v>1121</v>
      </c>
      <c r="K420" s="2">
        <v>1573.35</v>
      </c>
      <c r="L420" s="2">
        <v>1494.35</v>
      </c>
      <c r="M420">
        <v>79</v>
      </c>
    </row>
    <row r="421" spans="1:13" x14ac:dyDescent="0.3">
      <c r="A421" t="s">
        <v>1786</v>
      </c>
      <c r="C421" t="s">
        <v>1787</v>
      </c>
      <c r="D421" t="s">
        <v>1119</v>
      </c>
      <c r="E421" t="s">
        <v>1148</v>
      </c>
      <c r="F421">
        <v>8</v>
      </c>
      <c r="G421">
        <f t="shared" si="6"/>
        <v>8</v>
      </c>
      <c r="H421" t="s">
        <v>1121</v>
      </c>
      <c r="K421" s="2">
        <v>1573.35</v>
      </c>
      <c r="L421" s="2">
        <v>1494.35</v>
      </c>
      <c r="M421">
        <v>79</v>
      </c>
    </row>
    <row r="422" spans="1:13" x14ac:dyDescent="0.3">
      <c r="A422" t="s">
        <v>1788</v>
      </c>
      <c r="C422" t="s">
        <v>1789</v>
      </c>
      <c r="D422" t="s">
        <v>1119</v>
      </c>
      <c r="E422" t="s">
        <v>1120</v>
      </c>
      <c r="F422">
        <v>7</v>
      </c>
      <c r="G422">
        <f t="shared" si="6"/>
        <v>7</v>
      </c>
      <c r="H422" t="s">
        <v>1121</v>
      </c>
      <c r="K422">
        <v>951.1</v>
      </c>
      <c r="L422">
        <v>872.1</v>
      </c>
      <c r="M422">
        <v>79</v>
      </c>
    </row>
    <row r="423" spans="1:13" x14ac:dyDescent="0.3">
      <c r="A423" t="s">
        <v>1790</v>
      </c>
      <c r="C423" t="s">
        <v>1791</v>
      </c>
      <c r="D423" t="s">
        <v>1119</v>
      </c>
      <c r="E423" t="s">
        <v>1136</v>
      </c>
      <c r="F423">
        <v>4</v>
      </c>
      <c r="G423">
        <f t="shared" si="6"/>
        <v>4</v>
      </c>
      <c r="H423" t="s">
        <v>1121</v>
      </c>
      <c r="K423">
        <v>541.29999999999995</v>
      </c>
      <c r="L423">
        <v>225.3</v>
      </c>
      <c r="M423">
        <v>316</v>
      </c>
    </row>
    <row r="424" spans="1:13" x14ac:dyDescent="0.3">
      <c r="A424" t="s">
        <v>1792</v>
      </c>
      <c r="C424" t="s">
        <v>1793</v>
      </c>
      <c r="D424" t="s">
        <v>1119</v>
      </c>
      <c r="E424" t="s">
        <v>1136</v>
      </c>
      <c r="F424">
        <v>4</v>
      </c>
      <c r="G424">
        <f t="shared" si="6"/>
        <v>4</v>
      </c>
      <c r="H424" t="s">
        <v>1121</v>
      </c>
      <c r="K424">
        <v>598.29999999999995</v>
      </c>
      <c r="L424">
        <v>282.3</v>
      </c>
      <c r="M424">
        <v>316</v>
      </c>
    </row>
    <row r="425" spans="1:13" x14ac:dyDescent="0.3">
      <c r="A425" t="s">
        <v>1794</v>
      </c>
      <c r="C425" t="s">
        <v>1795</v>
      </c>
      <c r="D425" t="s">
        <v>1119</v>
      </c>
      <c r="E425" t="s">
        <v>1144</v>
      </c>
      <c r="F425">
        <v>6</v>
      </c>
      <c r="G425">
        <f t="shared" si="6"/>
        <v>6</v>
      </c>
      <c r="H425" t="s">
        <v>1121</v>
      </c>
      <c r="K425" s="2">
        <v>1684.35</v>
      </c>
      <c r="L425" s="2">
        <v>1210.3499999999999</v>
      </c>
      <c r="M425">
        <v>474</v>
      </c>
    </row>
    <row r="426" spans="1:13" x14ac:dyDescent="0.3">
      <c r="A426" t="s">
        <v>1796</v>
      </c>
      <c r="C426" t="s">
        <v>1797</v>
      </c>
      <c r="D426" t="s">
        <v>1119</v>
      </c>
      <c r="E426" t="s">
        <v>1148</v>
      </c>
      <c r="F426">
        <v>8</v>
      </c>
      <c r="G426">
        <f t="shared" si="6"/>
        <v>8</v>
      </c>
      <c r="H426" t="s">
        <v>1121</v>
      </c>
      <c r="K426" s="2">
        <v>1560.85</v>
      </c>
      <c r="L426" s="2">
        <v>1481.85</v>
      </c>
      <c r="M426">
        <v>79</v>
      </c>
    </row>
    <row r="427" spans="1:13" x14ac:dyDescent="0.3">
      <c r="A427" t="s">
        <v>1798</v>
      </c>
      <c r="C427" t="s">
        <v>1799</v>
      </c>
      <c r="D427" t="s">
        <v>1119</v>
      </c>
      <c r="E427" t="s">
        <v>1120</v>
      </c>
      <c r="F427">
        <v>7</v>
      </c>
      <c r="G427">
        <f t="shared" si="6"/>
        <v>7</v>
      </c>
      <c r="H427" t="s">
        <v>1121</v>
      </c>
      <c r="K427" s="2">
        <v>1573.35</v>
      </c>
      <c r="L427" s="2">
        <v>1494.35</v>
      </c>
      <c r="M427">
        <v>79</v>
      </c>
    </row>
    <row r="428" spans="1:13" x14ac:dyDescent="0.3">
      <c r="A428" t="s">
        <v>1800</v>
      </c>
      <c r="C428" t="s">
        <v>1801</v>
      </c>
      <c r="D428" t="s">
        <v>1119</v>
      </c>
      <c r="E428" t="s">
        <v>1229</v>
      </c>
      <c r="F428">
        <v>3</v>
      </c>
      <c r="G428">
        <f t="shared" si="6"/>
        <v>3</v>
      </c>
      <c r="K428">
        <v>450.8</v>
      </c>
      <c r="L428">
        <v>213.8</v>
      </c>
      <c r="M428">
        <v>237</v>
      </c>
    </row>
    <row r="429" spans="1:13" x14ac:dyDescent="0.3">
      <c r="A429" t="s">
        <v>1802</v>
      </c>
      <c r="C429" t="s">
        <v>1803</v>
      </c>
      <c r="D429" t="s">
        <v>1119</v>
      </c>
      <c r="E429" t="s">
        <v>1144</v>
      </c>
      <c r="F429">
        <v>6</v>
      </c>
      <c r="G429">
        <f t="shared" si="6"/>
        <v>6</v>
      </c>
      <c r="K429" s="2">
        <v>1349.8</v>
      </c>
      <c r="L429">
        <v>836.3</v>
      </c>
      <c r="M429">
        <v>513.5</v>
      </c>
    </row>
    <row r="430" spans="1:13" x14ac:dyDescent="0.3">
      <c r="A430" t="s">
        <v>1804</v>
      </c>
      <c r="C430" t="s">
        <v>1805</v>
      </c>
      <c r="D430" t="s">
        <v>1119</v>
      </c>
      <c r="E430" t="s">
        <v>1120</v>
      </c>
      <c r="F430">
        <v>7</v>
      </c>
      <c r="G430">
        <f t="shared" si="6"/>
        <v>7</v>
      </c>
      <c r="K430" s="2">
        <v>2026.7</v>
      </c>
      <c r="L430" s="2">
        <v>1473.7</v>
      </c>
      <c r="M430">
        <v>553</v>
      </c>
    </row>
    <row r="431" spans="1:13" x14ac:dyDescent="0.3">
      <c r="A431" t="s">
        <v>1806</v>
      </c>
      <c r="C431" t="s">
        <v>1807</v>
      </c>
      <c r="D431" t="s">
        <v>1119</v>
      </c>
      <c r="E431" t="s">
        <v>1148</v>
      </c>
      <c r="F431">
        <v>8</v>
      </c>
      <c r="G431">
        <f t="shared" si="6"/>
        <v>8</v>
      </c>
      <c r="H431" t="s">
        <v>1121</v>
      </c>
      <c r="K431" s="2">
        <v>1573.35</v>
      </c>
      <c r="L431" s="2">
        <v>1494.35</v>
      </c>
      <c r="M431">
        <v>79</v>
      </c>
    </row>
    <row r="432" spans="1:13" x14ac:dyDescent="0.3">
      <c r="A432" t="s">
        <v>1808</v>
      </c>
      <c r="C432" t="s">
        <v>1809</v>
      </c>
      <c r="D432" t="s">
        <v>1119</v>
      </c>
      <c r="E432" t="s">
        <v>1120</v>
      </c>
      <c r="F432">
        <v>7</v>
      </c>
      <c r="G432">
        <f t="shared" si="6"/>
        <v>7</v>
      </c>
      <c r="H432" t="s">
        <v>1121</v>
      </c>
      <c r="K432" s="2">
        <v>1014.85</v>
      </c>
      <c r="L432">
        <v>461.85</v>
      </c>
      <c r="M432">
        <v>553</v>
      </c>
    </row>
    <row r="433" spans="1:13" x14ac:dyDescent="0.3">
      <c r="A433" t="s">
        <v>1810</v>
      </c>
      <c r="C433" t="s">
        <v>1811</v>
      </c>
      <c r="D433" t="s">
        <v>1119</v>
      </c>
      <c r="E433" t="s">
        <v>1120</v>
      </c>
      <c r="F433">
        <v>7</v>
      </c>
      <c r="G433">
        <f t="shared" si="6"/>
        <v>7</v>
      </c>
      <c r="H433" t="s">
        <v>1121</v>
      </c>
      <c r="K433">
        <v>391.65</v>
      </c>
      <c r="L433">
        <v>154.65</v>
      </c>
      <c r="M433">
        <v>237</v>
      </c>
    </row>
    <row r="434" spans="1:13" x14ac:dyDescent="0.3">
      <c r="A434" t="s">
        <v>1812</v>
      </c>
      <c r="C434" t="s">
        <v>1813</v>
      </c>
      <c r="D434" t="s">
        <v>1119</v>
      </c>
      <c r="E434" t="s">
        <v>1148</v>
      </c>
      <c r="F434">
        <v>8</v>
      </c>
      <c r="G434">
        <f t="shared" si="6"/>
        <v>8</v>
      </c>
      <c r="H434" t="s">
        <v>1121</v>
      </c>
      <c r="K434" s="2">
        <v>64168.35</v>
      </c>
      <c r="L434">
        <v>968.35</v>
      </c>
      <c r="M434" s="2">
        <v>63200</v>
      </c>
    </row>
    <row r="435" spans="1:13" x14ac:dyDescent="0.3">
      <c r="A435" t="s">
        <v>1814</v>
      </c>
      <c r="C435" t="s">
        <v>1815</v>
      </c>
      <c r="D435" t="s">
        <v>1119</v>
      </c>
      <c r="E435" t="s">
        <v>1148</v>
      </c>
      <c r="F435">
        <v>8</v>
      </c>
      <c r="G435">
        <f t="shared" si="6"/>
        <v>8</v>
      </c>
      <c r="H435" t="s">
        <v>1121</v>
      </c>
      <c r="K435" s="2">
        <v>1600.35</v>
      </c>
      <c r="L435">
        <v>968.35</v>
      </c>
      <c r="M435">
        <v>632</v>
      </c>
    </row>
    <row r="436" spans="1:13" x14ac:dyDescent="0.3">
      <c r="A436" t="s">
        <v>1816</v>
      </c>
      <c r="C436" t="s">
        <v>1817</v>
      </c>
      <c r="D436" t="s">
        <v>1119</v>
      </c>
      <c r="E436" t="s">
        <v>1120</v>
      </c>
      <c r="F436">
        <v>7</v>
      </c>
      <c r="G436">
        <f t="shared" si="6"/>
        <v>7</v>
      </c>
      <c r="H436" t="s">
        <v>1121</v>
      </c>
      <c r="K436" s="2">
        <v>1014.85</v>
      </c>
      <c r="L436">
        <v>461.85</v>
      </c>
      <c r="M436">
        <v>553</v>
      </c>
    </row>
    <row r="437" spans="1:13" x14ac:dyDescent="0.3">
      <c r="A437" t="s">
        <v>1818</v>
      </c>
      <c r="C437" t="s">
        <v>1819</v>
      </c>
      <c r="D437" t="s">
        <v>1119</v>
      </c>
      <c r="E437" t="s">
        <v>1120</v>
      </c>
      <c r="F437">
        <v>7</v>
      </c>
      <c r="G437">
        <f t="shared" si="6"/>
        <v>7</v>
      </c>
      <c r="H437" t="s">
        <v>1121</v>
      </c>
      <c r="K437">
        <v>391.65</v>
      </c>
      <c r="L437">
        <v>154.65</v>
      </c>
      <c r="M437">
        <v>237</v>
      </c>
    </row>
    <row r="438" spans="1:13" x14ac:dyDescent="0.3">
      <c r="A438" t="s">
        <v>1820</v>
      </c>
      <c r="C438" t="s">
        <v>1821</v>
      </c>
      <c r="D438" t="s">
        <v>1119</v>
      </c>
      <c r="E438" t="s">
        <v>1148</v>
      </c>
      <c r="F438">
        <v>8</v>
      </c>
      <c r="G438">
        <f t="shared" si="6"/>
        <v>8</v>
      </c>
      <c r="H438" t="s">
        <v>1121</v>
      </c>
      <c r="K438" s="2">
        <v>64168.35</v>
      </c>
      <c r="L438">
        <v>968.35</v>
      </c>
      <c r="M438" s="2">
        <v>63200</v>
      </c>
    </row>
    <row r="439" spans="1:13" x14ac:dyDescent="0.3">
      <c r="A439" t="s">
        <v>1822</v>
      </c>
      <c r="C439" t="s">
        <v>1823</v>
      </c>
      <c r="D439" t="s">
        <v>1119</v>
      </c>
      <c r="E439" t="s">
        <v>1148</v>
      </c>
      <c r="F439">
        <v>8</v>
      </c>
      <c r="G439">
        <f t="shared" si="6"/>
        <v>8</v>
      </c>
      <c r="H439" t="s">
        <v>1121</v>
      </c>
      <c r="K439" s="2">
        <v>1600.35</v>
      </c>
      <c r="L439">
        <v>968.35</v>
      </c>
      <c r="M439">
        <v>632</v>
      </c>
    </row>
    <row r="440" spans="1:13" x14ac:dyDescent="0.3">
      <c r="A440" t="s">
        <v>1824</v>
      </c>
      <c r="C440" t="s">
        <v>1825</v>
      </c>
      <c r="D440" t="s">
        <v>1119</v>
      </c>
      <c r="E440" t="s">
        <v>1120</v>
      </c>
      <c r="F440">
        <v>7</v>
      </c>
      <c r="G440">
        <f t="shared" si="6"/>
        <v>7</v>
      </c>
      <c r="H440" t="s">
        <v>1121</v>
      </c>
      <c r="K440" s="2">
        <v>1014.85</v>
      </c>
      <c r="L440">
        <v>461.85</v>
      </c>
      <c r="M440">
        <v>553</v>
      </c>
    </row>
    <row r="441" spans="1:13" x14ac:dyDescent="0.3">
      <c r="A441" t="s">
        <v>1826</v>
      </c>
      <c r="C441" t="s">
        <v>1827</v>
      </c>
      <c r="D441" t="s">
        <v>1119</v>
      </c>
      <c r="E441" t="s">
        <v>1120</v>
      </c>
      <c r="F441">
        <v>7</v>
      </c>
      <c r="G441">
        <f t="shared" si="6"/>
        <v>7</v>
      </c>
      <c r="H441" t="s">
        <v>1121</v>
      </c>
      <c r="K441">
        <v>391.65</v>
      </c>
      <c r="L441">
        <v>154.65</v>
      </c>
      <c r="M441">
        <v>237</v>
      </c>
    </row>
    <row r="442" spans="1:13" x14ac:dyDescent="0.3">
      <c r="A442" t="s">
        <v>1828</v>
      </c>
      <c r="C442" t="s">
        <v>1829</v>
      </c>
      <c r="D442" t="s">
        <v>1119</v>
      </c>
      <c r="E442" t="s">
        <v>1148</v>
      </c>
      <c r="F442">
        <v>8</v>
      </c>
      <c r="G442">
        <f t="shared" si="6"/>
        <v>8</v>
      </c>
      <c r="H442" t="s">
        <v>1121</v>
      </c>
      <c r="K442" s="2">
        <v>64168.35</v>
      </c>
      <c r="L442">
        <v>968.35</v>
      </c>
      <c r="M442" s="2">
        <v>63200</v>
      </c>
    </row>
    <row r="443" spans="1:13" x14ac:dyDescent="0.3">
      <c r="A443" t="s">
        <v>1830</v>
      </c>
      <c r="C443" t="s">
        <v>1831</v>
      </c>
      <c r="D443" t="s">
        <v>1119</v>
      </c>
      <c r="E443" t="s">
        <v>1148</v>
      </c>
      <c r="F443">
        <v>8</v>
      </c>
      <c r="G443">
        <f t="shared" si="6"/>
        <v>8</v>
      </c>
      <c r="H443" t="s">
        <v>1121</v>
      </c>
      <c r="K443" s="2">
        <v>1600.35</v>
      </c>
      <c r="L443">
        <v>968.35</v>
      </c>
      <c r="M443">
        <v>632</v>
      </c>
    </row>
    <row r="444" spans="1:13" x14ac:dyDescent="0.3">
      <c r="A444" t="s">
        <v>1832</v>
      </c>
      <c r="C444" t="s">
        <v>1833</v>
      </c>
      <c r="D444" t="s">
        <v>1119</v>
      </c>
      <c r="E444" t="s">
        <v>1120</v>
      </c>
      <c r="F444">
        <v>7</v>
      </c>
      <c r="G444">
        <f t="shared" si="6"/>
        <v>7</v>
      </c>
      <c r="H444" t="s">
        <v>1121</v>
      </c>
      <c r="K444">
        <v>924.1</v>
      </c>
      <c r="L444">
        <v>371.1</v>
      </c>
      <c r="M444">
        <v>553</v>
      </c>
    </row>
    <row r="445" spans="1:13" x14ac:dyDescent="0.3">
      <c r="A445" t="s">
        <v>1834</v>
      </c>
      <c r="C445" t="s">
        <v>1835</v>
      </c>
      <c r="D445" t="s">
        <v>1119</v>
      </c>
      <c r="E445" t="s">
        <v>1120</v>
      </c>
      <c r="F445">
        <v>7</v>
      </c>
      <c r="G445">
        <f t="shared" si="6"/>
        <v>7</v>
      </c>
      <c r="H445" t="s">
        <v>1121</v>
      </c>
      <c r="K445">
        <v>391.65</v>
      </c>
      <c r="L445">
        <v>154.65</v>
      </c>
      <c r="M445">
        <v>237</v>
      </c>
    </row>
    <row r="446" spans="1:13" x14ac:dyDescent="0.3">
      <c r="A446" t="s">
        <v>1836</v>
      </c>
      <c r="C446" t="s">
        <v>1837</v>
      </c>
      <c r="D446" t="s">
        <v>1119</v>
      </c>
      <c r="E446" t="s">
        <v>1148</v>
      </c>
      <c r="F446">
        <v>8</v>
      </c>
      <c r="G446">
        <f t="shared" si="6"/>
        <v>8</v>
      </c>
      <c r="H446" t="s">
        <v>1121</v>
      </c>
      <c r="K446" s="2">
        <v>64168.35</v>
      </c>
      <c r="L446">
        <v>968.35</v>
      </c>
      <c r="M446" s="2">
        <v>63200</v>
      </c>
    </row>
    <row r="447" spans="1:13" x14ac:dyDescent="0.3">
      <c r="A447" t="s">
        <v>1838</v>
      </c>
      <c r="C447" t="s">
        <v>1839</v>
      </c>
      <c r="D447" t="s">
        <v>1119</v>
      </c>
      <c r="E447" t="s">
        <v>1148</v>
      </c>
      <c r="F447">
        <v>8</v>
      </c>
      <c r="G447">
        <f t="shared" si="6"/>
        <v>8</v>
      </c>
      <c r="H447" t="s">
        <v>1121</v>
      </c>
      <c r="K447" s="2">
        <v>1600.35</v>
      </c>
      <c r="L447">
        <v>968.35</v>
      </c>
      <c r="M447">
        <v>632</v>
      </c>
    </row>
    <row r="448" spans="1:13" x14ac:dyDescent="0.3">
      <c r="A448" t="s">
        <v>1840</v>
      </c>
      <c r="C448" t="s">
        <v>1841</v>
      </c>
      <c r="D448" t="s">
        <v>1119</v>
      </c>
      <c r="E448" t="s">
        <v>1120</v>
      </c>
      <c r="F448">
        <v>7</v>
      </c>
      <c r="G448">
        <f t="shared" si="6"/>
        <v>7</v>
      </c>
      <c r="K448" s="2">
        <v>1095.0999999999999</v>
      </c>
      <c r="L448">
        <v>542.1</v>
      </c>
      <c r="M448">
        <v>553</v>
      </c>
    </row>
    <row r="449" spans="1:13" x14ac:dyDescent="0.3">
      <c r="A449" t="s">
        <v>1842</v>
      </c>
      <c r="C449" t="s">
        <v>1843</v>
      </c>
      <c r="D449" t="s">
        <v>1119</v>
      </c>
      <c r="E449" t="s">
        <v>1229</v>
      </c>
      <c r="F449">
        <v>3</v>
      </c>
      <c r="G449">
        <f t="shared" si="6"/>
        <v>3</v>
      </c>
      <c r="K449">
        <v>478.5</v>
      </c>
      <c r="L449">
        <v>241.5</v>
      </c>
      <c r="M449">
        <v>237</v>
      </c>
    </row>
    <row r="450" spans="1:13" x14ac:dyDescent="0.3">
      <c r="A450" t="s">
        <v>1844</v>
      </c>
      <c r="C450" t="s">
        <v>1845</v>
      </c>
      <c r="D450" t="s">
        <v>1119</v>
      </c>
      <c r="E450" t="s">
        <v>1120</v>
      </c>
      <c r="F450">
        <v>7</v>
      </c>
      <c r="G450">
        <f t="shared" si="6"/>
        <v>7</v>
      </c>
      <c r="K450" s="2">
        <v>1648.6</v>
      </c>
      <c r="L450" s="2">
        <v>1095.5999999999999</v>
      </c>
      <c r="M450">
        <v>553</v>
      </c>
    </row>
    <row r="451" spans="1:13" x14ac:dyDescent="0.3">
      <c r="A451" t="s">
        <v>1846</v>
      </c>
      <c r="C451" t="s">
        <v>1847</v>
      </c>
      <c r="D451" t="s">
        <v>1119</v>
      </c>
      <c r="E451" t="s">
        <v>1148</v>
      </c>
      <c r="F451">
        <v>8</v>
      </c>
      <c r="G451">
        <f t="shared" ref="G451:G514" si="7">(F451-INT(F451))*5/3+INT(F451)</f>
        <v>8</v>
      </c>
      <c r="K451" s="2">
        <v>1787.6</v>
      </c>
      <c r="L451" s="2">
        <v>1155.5999999999999</v>
      </c>
      <c r="M451">
        <v>632</v>
      </c>
    </row>
    <row r="452" spans="1:13" x14ac:dyDescent="0.3">
      <c r="A452" t="s">
        <v>1848</v>
      </c>
      <c r="C452" t="s">
        <v>1849</v>
      </c>
      <c r="D452" t="s">
        <v>1119</v>
      </c>
      <c r="E452" t="s">
        <v>1120</v>
      </c>
      <c r="F452">
        <v>7</v>
      </c>
      <c r="G452">
        <f t="shared" si="7"/>
        <v>7</v>
      </c>
      <c r="H452" t="s">
        <v>1121</v>
      </c>
      <c r="K452" s="2">
        <v>1131.8</v>
      </c>
      <c r="L452">
        <v>578.79999999999995</v>
      </c>
      <c r="M452">
        <v>553</v>
      </c>
    </row>
    <row r="453" spans="1:13" x14ac:dyDescent="0.3">
      <c r="A453" t="s">
        <v>1850</v>
      </c>
      <c r="C453" t="s">
        <v>1851</v>
      </c>
      <c r="D453" t="s">
        <v>1119</v>
      </c>
      <c r="E453" t="s">
        <v>1229</v>
      </c>
      <c r="F453">
        <v>3</v>
      </c>
      <c r="G453">
        <f t="shared" si="7"/>
        <v>3</v>
      </c>
      <c r="H453" t="s">
        <v>1121</v>
      </c>
      <c r="K453">
        <v>815.8</v>
      </c>
      <c r="L453">
        <v>578.79999999999995</v>
      </c>
      <c r="M453">
        <v>237</v>
      </c>
    </row>
    <row r="454" spans="1:13" x14ac:dyDescent="0.3">
      <c r="A454" t="s">
        <v>1852</v>
      </c>
      <c r="C454" t="s">
        <v>1853</v>
      </c>
      <c r="D454" t="s">
        <v>1119</v>
      </c>
      <c r="E454" t="s">
        <v>1120</v>
      </c>
      <c r="F454">
        <v>7</v>
      </c>
      <c r="G454">
        <f t="shared" si="7"/>
        <v>7</v>
      </c>
      <c r="H454" t="s">
        <v>1121</v>
      </c>
      <c r="K454" s="2">
        <v>1131.8</v>
      </c>
      <c r="L454">
        <v>578.79999999999995</v>
      </c>
      <c r="M454">
        <v>553</v>
      </c>
    </row>
    <row r="455" spans="1:13" x14ac:dyDescent="0.3">
      <c r="A455" t="s">
        <v>1854</v>
      </c>
      <c r="C455" t="s">
        <v>1855</v>
      </c>
      <c r="D455" t="s">
        <v>1119</v>
      </c>
      <c r="E455" t="s">
        <v>1148</v>
      </c>
      <c r="F455">
        <v>8</v>
      </c>
      <c r="G455">
        <f t="shared" si="7"/>
        <v>8</v>
      </c>
      <c r="H455" t="s">
        <v>1121</v>
      </c>
      <c r="K455" s="2">
        <v>1206.8</v>
      </c>
      <c r="L455">
        <v>653.79999999999995</v>
      </c>
      <c r="M455">
        <v>553</v>
      </c>
    </row>
    <row r="456" spans="1:13" x14ac:dyDescent="0.3">
      <c r="A456" t="s">
        <v>1856</v>
      </c>
      <c r="C456" t="s">
        <v>1857</v>
      </c>
      <c r="D456" t="s">
        <v>1119</v>
      </c>
      <c r="E456" t="s">
        <v>1120</v>
      </c>
      <c r="F456">
        <v>7</v>
      </c>
      <c r="G456">
        <f t="shared" si="7"/>
        <v>7</v>
      </c>
      <c r="H456" t="s">
        <v>1121</v>
      </c>
      <c r="K456">
        <v>526.6</v>
      </c>
      <c r="L456">
        <v>289.60000000000002</v>
      </c>
      <c r="M456">
        <v>237</v>
      </c>
    </row>
    <row r="457" spans="1:13" x14ac:dyDescent="0.3">
      <c r="A457" t="s">
        <v>1858</v>
      </c>
      <c r="C457" t="s">
        <v>1859</v>
      </c>
      <c r="D457" t="s">
        <v>1119</v>
      </c>
      <c r="E457" t="s">
        <v>1229</v>
      </c>
      <c r="F457">
        <v>3</v>
      </c>
      <c r="G457">
        <f t="shared" si="7"/>
        <v>3</v>
      </c>
      <c r="H457" t="s">
        <v>1121</v>
      </c>
      <c r="K457">
        <v>461.7</v>
      </c>
      <c r="L457">
        <v>224.7</v>
      </c>
      <c r="M457">
        <v>237</v>
      </c>
    </row>
    <row r="458" spans="1:13" x14ac:dyDescent="0.3">
      <c r="A458" t="s">
        <v>1860</v>
      </c>
      <c r="C458" t="s">
        <v>1861</v>
      </c>
      <c r="D458" t="s">
        <v>1119</v>
      </c>
      <c r="E458" t="s">
        <v>1120</v>
      </c>
      <c r="F458">
        <v>7</v>
      </c>
      <c r="G458">
        <f t="shared" si="7"/>
        <v>7</v>
      </c>
      <c r="H458" t="s">
        <v>1121</v>
      </c>
      <c r="K458">
        <v>986.1</v>
      </c>
      <c r="L458">
        <v>749.1</v>
      </c>
      <c r="M458">
        <v>237</v>
      </c>
    </row>
    <row r="459" spans="1:13" x14ac:dyDescent="0.3">
      <c r="A459" t="s">
        <v>1862</v>
      </c>
      <c r="C459" t="s">
        <v>1863</v>
      </c>
      <c r="D459" t="s">
        <v>1119</v>
      </c>
      <c r="E459" t="s">
        <v>1148</v>
      </c>
      <c r="F459">
        <v>8</v>
      </c>
      <c r="G459">
        <f t="shared" si="7"/>
        <v>8</v>
      </c>
      <c r="H459" t="s">
        <v>1121</v>
      </c>
      <c r="K459" s="2">
        <v>1417.1</v>
      </c>
      <c r="L459">
        <v>785.1</v>
      </c>
      <c r="M459">
        <v>632</v>
      </c>
    </row>
    <row r="460" spans="1:13" x14ac:dyDescent="0.3">
      <c r="A460" t="s">
        <v>1864</v>
      </c>
      <c r="C460" t="s">
        <v>1865</v>
      </c>
      <c r="D460" t="s">
        <v>1119</v>
      </c>
      <c r="E460" t="s">
        <v>1120</v>
      </c>
      <c r="F460">
        <v>7</v>
      </c>
      <c r="G460">
        <f t="shared" si="7"/>
        <v>7</v>
      </c>
      <c r="H460" t="s">
        <v>1121</v>
      </c>
      <c r="K460">
        <v>995</v>
      </c>
      <c r="L460">
        <v>442</v>
      </c>
      <c r="M460">
        <v>553</v>
      </c>
    </row>
    <row r="461" spans="1:13" x14ac:dyDescent="0.3">
      <c r="A461" t="s">
        <v>1866</v>
      </c>
      <c r="C461" t="s">
        <v>1867</v>
      </c>
      <c r="D461" t="s">
        <v>1119</v>
      </c>
      <c r="E461" t="s">
        <v>1229</v>
      </c>
      <c r="F461">
        <v>3</v>
      </c>
      <c r="G461">
        <f t="shared" si="7"/>
        <v>3</v>
      </c>
      <c r="H461" t="s">
        <v>1121</v>
      </c>
      <c r="K461">
        <v>762.45</v>
      </c>
      <c r="L461">
        <v>209.45</v>
      </c>
      <c r="M461">
        <v>553</v>
      </c>
    </row>
    <row r="462" spans="1:13" x14ac:dyDescent="0.3">
      <c r="A462" t="s">
        <v>1868</v>
      </c>
      <c r="C462" t="s">
        <v>1869</v>
      </c>
      <c r="D462" t="s">
        <v>1119</v>
      </c>
      <c r="E462" t="s">
        <v>1120</v>
      </c>
      <c r="F462">
        <v>7</v>
      </c>
      <c r="G462">
        <f t="shared" si="7"/>
        <v>7</v>
      </c>
      <c r="H462" t="s">
        <v>1121</v>
      </c>
      <c r="K462" s="2">
        <v>1446.4</v>
      </c>
      <c r="L462">
        <v>893.4</v>
      </c>
      <c r="M462">
        <v>553</v>
      </c>
    </row>
    <row r="463" spans="1:13" x14ac:dyDescent="0.3">
      <c r="A463" t="s">
        <v>1870</v>
      </c>
      <c r="C463" t="s">
        <v>1871</v>
      </c>
      <c r="D463" t="s">
        <v>1119</v>
      </c>
      <c r="E463" t="s">
        <v>1120</v>
      </c>
      <c r="F463">
        <v>7</v>
      </c>
      <c r="G463">
        <f t="shared" si="7"/>
        <v>7</v>
      </c>
      <c r="H463" t="s">
        <v>1121</v>
      </c>
      <c r="K463" s="2">
        <v>1503.4</v>
      </c>
      <c r="L463">
        <v>950.4</v>
      </c>
      <c r="M463">
        <v>553</v>
      </c>
    </row>
    <row r="464" spans="1:13" x14ac:dyDescent="0.3">
      <c r="A464" t="s">
        <v>1872</v>
      </c>
      <c r="C464" t="s">
        <v>1873</v>
      </c>
      <c r="D464" t="s">
        <v>1119</v>
      </c>
      <c r="E464" t="s">
        <v>1120</v>
      </c>
      <c r="F464">
        <v>7</v>
      </c>
      <c r="G464">
        <f t="shared" si="7"/>
        <v>7</v>
      </c>
      <c r="H464" t="s">
        <v>1121</v>
      </c>
      <c r="K464">
        <v>995</v>
      </c>
      <c r="L464">
        <v>442</v>
      </c>
      <c r="M464">
        <v>553</v>
      </c>
    </row>
    <row r="465" spans="1:13" x14ac:dyDescent="0.3">
      <c r="A465" t="s">
        <v>1874</v>
      </c>
      <c r="C465" t="s">
        <v>1875</v>
      </c>
      <c r="D465" t="s">
        <v>1119</v>
      </c>
      <c r="E465" t="s">
        <v>1229</v>
      </c>
      <c r="F465">
        <v>3</v>
      </c>
      <c r="G465">
        <f t="shared" si="7"/>
        <v>3</v>
      </c>
      <c r="H465" t="s">
        <v>1121</v>
      </c>
      <c r="K465">
        <v>499.7</v>
      </c>
      <c r="L465">
        <v>262.7</v>
      </c>
      <c r="M465">
        <v>237</v>
      </c>
    </row>
    <row r="466" spans="1:13" x14ac:dyDescent="0.3">
      <c r="A466" t="s">
        <v>1876</v>
      </c>
      <c r="C466" t="s">
        <v>1877</v>
      </c>
      <c r="D466" t="s">
        <v>1119</v>
      </c>
      <c r="E466" t="s">
        <v>1178</v>
      </c>
      <c r="F466">
        <v>5</v>
      </c>
      <c r="G466">
        <f t="shared" si="7"/>
        <v>5</v>
      </c>
      <c r="H466" t="s">
        <v>1121</v>
      </c>
      <c r="K466" s="2">
        <v>1366.4</v>
      </c>
      <c r="L466">
        <v>971.4</v>
      </c>
      <c r="M466">
        <v>395</v>
      </c>
    </row>
    <row r="467" spans="1:13" x14ac:dyDescent="0.3">
      <c r="A467" t="s">
        <v>1878</v>
      </c>
      <c r="C467" t="s">
        <v>1879</v>
      </c>
      <c r="D467" t="s">
        <v>1119</v>
      </c>
      <c r="E467" t="s">
        <v>1144</v>
      </c>
      <c r="F467">
        <v>6</v>
      </c>
      <c r="G467">
        <f t="shared" si="7"/>
        <v>6</v>
      </c>
      <c r="H467" t="s">
        <v>1121</v>
      </c>
      <c r="K467" s="2">
        <v>1496.65</v>
      </c>
      <c r="L467" s="2">
        <v>1022.65</v>
      </c>
      <c r="M467">
        <v>474</v>
      </c>
    </row>
    <row r="468" spans="1:13" x14ac:dyDescent="0.3">
      <c r="A468" t="s">
        <v>1880</v>
      </c>
      <c r="C468" t="s">
        <v>1881</v>
      </c>
      <c r="D468" t="s">
        <v>1119</v>
      </c>
      <c r="E468" t="s">
        <v>1120</v>
      </c>
      <c r="F468">
        <v>7</v>
      </c>
      <c r="G468">
        <f t="shared" si="7"/>
        <v>7</v>
      </c>
      <c r="H468" t="s">
        <v>1121</v>
      </c>
      <c r="K468">
        <v>995</v>
      </c>
      <c r="L468">
        <v>442</v>
      </c>
      <c r="M468">
        <v>553</v>
      </c>
    </row>
    <row r="469" spans="1:13" x14ac:dyDescent="0.3">
      <c r="A469" t="s">
        <v>1882</v>
      </c>
      <c r="C469" t="s">
        <v>1883</v>
      </c>
      <c r="D469" t="s">
        <v>1119</v>
      </c>
      <c r="E469" t="s">
        <v>1229</v>
      </c>
      <c r="F469">
        <v>3</v>
      </c>
      <c r="G469">
        <f t="shared" si="7"/>
        <v>3</v>
      </c>
      <c r="H469" t="s">
        <v>1121</v>
      </c>
      <c r="K469">
        <v>762.45</v>
      </c>
      <c r="L469">
        <v>209.45</v>
      </c>
      <c r="M469">
        <v>553</v>
      </c>
    </row>
    <row r="470" spans="1:13" x14ac:dyDescent="0.3">
      <c r="A470" t="s">
        <v>1884</v>
      </c>
      <c r="C470" t="s">
        <v>1885</v>
      </c>
      <c r="D470" t="s">
        <v>1119</v>
      </c>
      <c r="E470" t="s">
        <v>1120</v>
      </c>
      <c r="F470">
        <v>7</v>
      </c>
      <c r="G470">
        <f t="shared" si="7"/>
        <v>7</v>
      </c>
      <c r="H470" t="s">
        <v>1121</v>
      </c>
      <c r="K470" s="2">
        <v>1446.4</v>
      </c>
      <c r="L470">
        <v>893.4</v>
      </c>
      <c r="M470">
        <v>553</v>
      </c>
    </row>
    <row r="471" spans="1:13" x14ac:dyDescent="0.3">
      <c r="A471" t="s">
        <v>1886</v>
      </c>
      <c r="C471" t="s">
        <v>1887</v>
      </c>
      <c r="D471" t="s">
        <v>1119</v>
      </c>
      <c r="E471" t="s">
        <v>1120</v>
      </c>
      <c r="F471">
        <v>7</v>
      </c>
      <c r="G471">
        <f t="shared" si="7"/>
        <v>7</v>
      </c>
      <c r="H471" t="s">
        <v>1121</v>
      </c>
      <c r="K471" s="2">
        <v>1503.4</v>
      </c>
      <c r="L471">
        <v>950.4</v>
      </c>
      <c r="M471">
        <v>553</v>
      </c>
    </row>
    <row r="472" spans="1:13" x14ac:dyDescent="0.3">
      <c r="A472" t="s">
        <v>1888</v>
      </c>
      <c r="C472" t="s">
        <v>1889</v>
      </c>
      <c r="D472" t="s">
        <v>1119</v>
      </c>
      <c r="E472" t="s">
        <v>1120</v>
      </c>
      <c r="F472">
        <v>7</v>
      </c>
      <c r="G472">
        <f t="shared" si="7"/>
        <v>7</v>
      </c>
      <c r="H472" t="s">
        <v>1121</v>
      </c>
      <c r="K472" s="2">
        <v>1077.05</v>
      </c>
      <c r="L472">
        <v>524.04999999999995</v>
      </c>
      <c r="M472">
        <v>553</v>
      </c>
    </row>
    <row r="473" spans="1:13" x14ac:dyDescent="0.3">
      <c r="A473" t="s">
        <v>1890</v>
      </c>
      <c r="C473" t="s">
        <v>1891</v>
      </c>
      <c r="D473" t="s">
        <v>1119</v>
      </c>
      <c r="E473" t="s">
        <v>1229</v>
      </c>
      <c r="F473">
        <v>3</v>
      </c>
      <c r="G473">
        <f t="shared" si="7"/>
        <v>3</v>
      </c>
      <c r="H473" t="s">
        <v>1121</v>
      </c>
      <c r="K473">
        <v>882.8</v>
      </c>
      <c r="L473">
        <v>329.8</v>
      </c>
      <c r="M473">
        <v>553</v>
      </c>
    </row>
    <row r="474" spans="1:13" x14ac:dyDescent="0.3">
      <c r="A474" t="s">
        <v>1892</v>
      </c>
      <c r="C474" t="s">
        <v>1893</v>
      </c>
      <c r="D474" t="s">
        <v>1119</v>
      </c>
      <c r="E474" t="s">
        <v>1120</v>
      </c>
      <c r="F474">
        <v>7</v>
      </c>
      <c r="G474">
        <f t="shared" si="7"/>
        <v>7</v>
      </c>
      <c r="H474" t="s">
        <v>1121</v>
      </c>
      <c r="K474" s="2">
        <v>1886.55</v>
      </c>
      <c r="L474" s="2">
        <v>1333.55</v>
      </c>
      <c r="M474">
        <v>553</v>
      </c>
    </row>
    <row r="475" spans="1:13" x14ac:dyDescent="0.3">
      <c r="A475" t="s">
        <v>1894</v>
      </c>
      <c r="C475" t="s">
        <v>1895</v>
      </c>
      <c r="D475" t="s">
        <v>1119</v>
      </c>
      <c r="E475" t="s">
        <v>1120</v>
      </c>
      <c r="F475">
        <v>7</v>
      </c>
      <c r="G475">
        <f t="shared" si="7"/>
        <v>7</v>
      </c>
      <c r="H475" t="s">
        <v>1121</v>
      </c>
      <c r="K475" s="2">
        <v>1937.55</v>
      </c>
      <c r="L475" s="2">
        <v>1384.55</v>
      </c>
      <c r="M475">
        <v>553</v>
      </c>
    </row>
    <row r="476" spans="1:13" x14ac:dyDescent="0.3">
      <c r="A476" t="s">
        <v>1896</v>
      </c>
      <c r="C476" t="s">
        <v>1897</v>
      </c>
      <c r="D476" t="s">
        <v>1119</v>
      </c>
      <c r="E476" t="s">
        <v>1120</v>
      </c>
      <c r="F476">
        <v>7</v>
      </c>
      <c r="G476">
        <f t="shared" si="7"/>
        <v>7</v>
      </c>
      <c r="H476" t="s">
        <v>1121</v>
      </c>
      <c r="K476" s="2">
        <v>1077.05</v>
      </c>
      <c r="L476">
        <v>524.04999999999995</v>
      </c>
      <c r="M476">
        <v>553</v>
      </c>
    </row>
    <row r="477" spans="1:13" x14ac:dyDescent="0.3">
      <c r="A477" t="s">
        <v>1898</v>
      </c>
      <c r="B477">
        <v>113</v>
      </c>
      <c r="C477" t="s">
        <v>1899</v>
      </c>
      <c r="D477" t="s">
        <v>1119</v>
      </c>
      <c r="E477" t="s">
        <v>1229</v>
      </c>
      <c r="F477">
        <v>3</v>
      </c>
      <c r="G477">
        <f t="shared" si="7"/>
        <v>3</v>
      </c>
      <c r="H477" t="s">
        <v>1121</v>
      </c>
      <c r="K477">
        <v>882.8</v>
      </c>
      <c r="L477">
        <v>329.8</v>
      </c>
      <c r="M477">
        <v>553</v>
      </c>
    </row>
    <row r="478" spans="1:13" x14ac:dyDescent="0.3">
      <c r="A478" t="s">
        <v>1900</v>
      </c>
      <c r="C478" t="s">
        <v>1901</v>
      </c>
      <c r="D478" t="s">
        <v>1119</v>
      </c>
      <c r="E478" t="s">
        <v>1120</v>
      </c>
      <c r="F478">
        <v>7</v>
      </c>
      <c r="G478">
        <f t="shared" si="7"/>
        <v>7</v>
      </c>
      <c r="H478" t="s">
        <v>1121</v>
      </c>
      <c r="K478" s="2">
        <v>1886.55</v>
      </c>
      <c r="L478" s="2">
        <v>1333.55</v>
      </c>
      <c r="M478">
        <v>553</v>
      </c>
    </row>
    <row r="479" spans="1:13" x14ac:dyDescent="0.3">
      <c r="A479" t="s">
        <v>1902</v>
      </c>
      <c r="C479" t="s">
        <v>1903</v>
      </c>
      <c r="D479" t="s">
        <v>1119</v>
      </c>
      <c r="E479" t="s">
        <v>1120</v>
      </c>
      <c r="F479">
        <v>7</v>
      </c>
      <c r="G479">
        <f t="shared" si="7"/>
        <v>7</v>
      </c>
      <c r="H479" t="s">
        <v>1121</v>
      </c>
      <c r="K479" s="2">
        <v>1937.55</v>
      </c>
      <c r="L479" s="2">
        <v>1384.55</v>
      </c>
      <c r="M479">
        <v>553</v>
      </c>
    </row>
    <row r="480" spans="1:13" x14ac:dyDescent="0.3">
      <c r="A480" t="s">
        <v>1904</v>
      </c>
      <c r="C480" t="s">
        <v>1905</v>
      </c>
      <c r="D480" t="s">
        <v>1119</v>
      </c>
      <c r="E480" t="s">
        <v>1120</v>
      </c>
      <c r="F480">
        <v>7</v>
      </c>
      <c r="G480">
        <f t="shared" si="7"/>
        <v>7</v>
      </c>
      <c r="H480" t="s">
        <v>1121</v>
      </c>
      <c r="K480" s="2">
        <v>1077.05</v>
      </c>
      <c r="L480">
        <v>524.04999999999995</v>
      </c>
      <c r="M480">
        <v>553</v>
      </c>
    </row>
    <row r="481" spans="1:13" x14ac:dyDescent="0.3">
      <c r="A481" t="s">
        <v>1906</v>
      </c>
      <c r="B481">
        <v>113</v>
      </c>
      <c r="C481" t="s">
        <v>1907</v>
      </c>
      <c r="D481" t="s">
        <v>1119</v>
      </c>
      <c r="E481" t="s">
        <v>1229</v>
      </c>
      <c r="F481">
        <v>3</v>
      </c>
      <c r="G481">
        <f t="shared" si="7"/>
        <v>3</v>
      </c>
      <c r="H481" t="s">
        <v>1121</v>
      </c>
      <c r="K481">
        <v>882.8</v>
      </c>
      <c r="L481">
        <v>329.8</v>
      </c>
      <c r="M481">
        <v>553</v>
      </c>
    </row>
    <row r="482" spans="1:13" x14ac:dyDescent="0.3">
      <c r="A482" t="s">
        <v>1908</v>
      </c>
      <c r="C482" t="s">
        <v>1909</v>
      </c>
      <c r="D482" t="s">
        <v>1119</v>
      </c>
      <c r="E482" t="s">
        <v>1120</v>
      </c>
      <c r="F482">
        <v>7</v>
      </c>
      <c r="G482">
        <f t="shared" si="7"/>
        <v>7</v>
      </c>
      <c r="H482" t="s">
        <v>1121</v>
      </c>
      <c r="K482" s="2">
        <v>1886.55</v>
      </c>
      <c r="L482" s="2">
        <v>1333.55</v>
      </c>
      <c r="M482">
        <v>553</v>
      </c>
    </row>
    <row r="483" spans="1:13" x14ac:dyDescent="0.3">
      <c r="A483" t="s">
        <v>1910</v>
      </c>
      <c r="C483" t="s">
        <v>1911</v>
      </c>
      <c r="D483" t="s">
        <v>1119</v>
      </c>
      <c r="E483" t="s">
        <v>1120</v>
      </c>
      <c r="F483">
        <v>7</v>
      </c>
      <c r="G483">
        <f t="shared" si="7"/>
        <v>7</v>
      </c>
      <c r="H483" t="s">
        <v>1121</v>
      </c>
      <c r="K483" s="2">
        <v>1937.55</v>
      </c>
      <c r="L483" s="2">
        <v>1384.55</v>
      </c>
      <c r="M483">
        <v>553</v>
      </c>
    </row>
    <row r="484" spans="1:13" x14ac:dyDescent="0.3">
      <c r="A484" t="s">
        <v>1912</v>
      </c>
      <c r="C484" t="s">
        <v>1913</v>
      </c>
      <c r="D484" t="s">
        <v>1119</v>
      </c>
      <c r="E484" t="s">
        <v>1120</v>
      </c>
      <c r="F484">
        <v>7</v>
      </c>
      <c r="G484">
        <f t="shared" si="7"/>
        <v>7</v>
      </c>
      <c r="H484" t="s">
        <v>1121</v>
      </c>
      <c r="K484" s="2">
        <v>1077.05</v>
      </c>
      <c r="L484">
        <v>524.04999999999995</v>
      </c>
      <c r="M484">
        <v>553</v>
      </c>
    </row>
    <row r="485" spans="1:13" x14ac:dyDescent="0.3">
      <c r="A485" t="s">
        <v>1914</v>
      </c>
      <c r="B485">
        <v>113</v>
      </c>
      <c r="C485" t="s">
        <v>1915</v>
      </c>
      <c r="D485" t="s">
        <v>1119</v>
      </c>
      <c r="E485" t="s">
        <v>1229</v>
      </c>
      <c r="F485">
        <v>3</v>
      </c>
      <c r="G485">
        <f t="shared" si="7"/>
        <v>3</v>
      </c>
      <c r="H485" t="s">
        <v>1121</v>
      </c>
      <c r="K485">
        <v>882.8</v>
      </c>
      <c r="L485">
        <v>329.8</v>
      </c>
      <c r="M485">
        <v>553</v>
      </c>
    </row>
    <row r="486" spans="1:13" x14ac:dyDescent="0.3">
      <c r="A486" t="s">
        <v>1916</v>
      </c>
      <c r="C486" t="s">
        <v>1917</v>
      </c>
      <c r="D486" t="s">
        <v>1119</v>
      </c>
      <c r="E486" t="s">
        <v>1120</v>
      </c>
      <c r="F486">
        <v>7</v>
      </c>
      <c r="G486">
        <f t="shared" si="7"/>
        <v>7</v>
      </c>
      <c r="H486" t="s">
        <v>1121</v>
      </c>
      <c r="K486" s="2">
        <v>1886.55</v>
      </c>
      <c r="L486" s="2">
        <v>1333.55</v>
      </c>
      <c r="M486">
        <v>553</v>
      </c>
    </row>
    <row r="487" spans="1:13" x14ac:dyDescent="0.3">
      <c r="A487" t="s">
        <v>1918</v>
      </c>
      <c r="C487" t="s">
        <v>1919</v>
      </c>
      <c r="D487" t="s">
        <v>1119</v>
      </c>
      <c r="E487" t="s">
        <v>1120</v>
      </c>
      <c r="F487">
        <v>7</v>
      </c>
      <c r="G487">
        <f t="shared" si="7"/>
        <v>7</v>
      </c>
      <c r="H487" t="s">
        <v>1121</v>
      </c>
      <c r="K487" s="2">
        <v>1937.55</v>
      </c>
      <c r="L487" s="2">
        <v>1384.55</v>
      </c>
      <c r="M487">
        <v>553</v>
      </c>
    </row>
    <row r="488" spans="1:13" x14ac:dyDescent="0.3">
      <c r="A488" t="s">
        <v>1920</v>
      </c>
      <c r="C488" t="s">
        <v>1921</v>
      </c>
      <c r="D488" t="s">
        <v>1119</v>
      </c>
      <c r="E488" t="s">
        <v>1120</v>
      </c>
      <c r="F488">
        <v>7</v>
      </c>
      <c r="G488">
        <f t="shared" si="7"/>
        <v>7</v>
      </c>
      <c r="H488" t="s">
        <v>1121</v>
      </c>
      <c r="K488" s="2">
        <v>1077.05</v>
      </c>
      <c r="L488">
        <v>524.04999999999995</v>
      </c>
      <c r="M488">
        <v>553</v>
      </c>
    </row>
    <row r="489" spans="1:13" x14ac:dyDescent="0.3">
      <c r="A489" t="s">
        <v>1922</v>
      </c>
      <c r="B489">
        <v>113</v>
      </c>
      <c r="C489" t="s">
        <v>1923</v>
      </c>
      <c r="D489" t="s">
        <v>1119</v>
      </c>
      <c r="E489" t="s">
        <v>1229</v>
      </c>
      <c r="F489">
        <v>3</v>
      </c>
      <c r="G489">
        <f t="shared" si="7"/>
        <v>3</v>
      </c>
      <c r="H489" t="s">
        <v>1121</v>
      </c>
      <c r="K489">
        <v>882.8</v>
      </c>
      <c r="L489">
        <v>329.8</v>
      </c>
      <c r="M489">
        <v>553</v>
      </c>
    </row>
    <row r="490" spans="1:13" x14ac:dyDescent="0.3">
      <c r="A490" t="s">
        <v>1924</v>
      </c>
      <c r="C490" t="s">
        <v>1925</v>
      </c>
      <c r="D490" t="s">
        <v>1119</v>
      </c>
      <c r="E490" t="s">
        <v>1120</v>
      </c>
      <c r="F490">
        <v>7</v>
      </c>
      <c r="G490">
        <f t="shared" si="7"/>
        <v>7</v>
      </c>
      <c r="H490" t="s">
        <v>1121</v>
      </c>
      <c r="K490" s="2">
        <v>1886.55</v>
      </c>
      <c r="L490" s="2">
        <v>1333.55</v>
      </c>
      <c r="M490">
        <v>553</v>
      </c>
    </row>
    <row r="491" spans="1:13" x14ac:dyDescent="0.3">
      <c r="A491" t="s">
        <v>1926</v>
      </c>
      <c r="C491" t="s">
        <v>1927</v>
      </c>
      <c r="D491" t="s">
        <v>1119</v>
      </c>
      <c r="E491" t="s">
        <v>1120</v>
      </c>
      <c r="F491">
        <v>7</v>
      </c>
      <c r="G491">
        <f t="shared" si="7"/>
        <v>7</v>
      </c>
      <c r="H491" t="s">
        <v>1121</v>
      </c>
      <c r="K491" s="2">
        <v>1937.55</v>
      </c>
      <c r="L491" s="2">
        <v>1384.55</v>
      </c>
      <c r="M491">
        <v>553</v>
      </c>
    </row>
    <row r="492" spans="1:13" x14ac:dyDescent="0.3">
      <c r="A492" t="s">
        <v>1928</v>
      </c>
      <c r="C492" t="s">
        <v>1929</v>
      </c>
      <c r="D492" t="s">
        <v>1119</v>
      </c>
      <c r="E492" t="s">
        <v>1120</v>
      </c>
      <c r="F492">
        <v>7</v>
      </c>
      <c r="G492">
        <f t="shared" si="7"/>
        <v>7</v>
      </c>
      <c r="H492" t="s">
        <v>1121</v>
      </c>
      <c r="K492" s="2">
        <v>1214.8499999999999</v>
      </c>
      <c r="L492">
        <v>661.85</v>
      </c>
      <c r="M492">
        <v>553</v>
      </c>
    </row>
    <row r="493" spans="1:13" x14ac:dyDescent="0.3">
      <c r="A493" t="s">
        <v>1930</v>
      </c>
      <c r="C493" t="s">
        <v>1931</v>
      </c>
      <c r="D493" t="s">
        <v>1119</v>
      </c>
      <c r="E493" t="s">
        <v>1120</v>
      </c>
      <c r="F493">
        <v>7</v>
      </c>
      <c r="G493">
        <f t="shared" si="7"/>
        <v>7</v>
      </c>
      <c r="H493" t="s">
        <v>1121</v>
      </c>
      <c r="K493">
        <v>832.8</v>
      </c>
      <c r="L493">
        <v>279.8</v>
      </c>
      <c r="M493">
        <v>553</v>
      </c>
    </row>
    <row r="494" spans="1:13" x14ac:dyDescent="0.3">
      <c r="A494" t="s">
        <v>1932</v>
      </c>
      <c r="C494" t="s">
        <v>1933</v>
      </c>
      <c r="D494" t="s">
        <v>1119</v>
      </c>
      <c r="E494" t="s">
        <v>1120</v>
      </c>
      <c r="F494">
        <v>7</v>
      </c>
      <c r="G494">
        <f t="shared" si="7"/>
        <v>7</v>
      </c>
      <c r="H494" t="s">
        <v>1121</v>
      </c>
      <c r="K494" s="2">
        <v>1704.85</v>
      </c>
      <c r="L494" s="2">
        <v>1151.8499999999999</v>
      </c>
      <c r="M494">
        <v>553</v>
      </c>
    </row>
    <row r="495" spans="1:13" x14ac:dyDescent="0.3">
      <c r="A495" t="s">
        <v>1934</v>
      </c>
      <c r="C495" t="s">
        <v>1935</v>
      </c>
      <c r="D495" t="s">
        <v>1119</v>
      </c>
      <c r="E495" t="s">
        <v>1120</v>
      </c>
      <c r="F495">
        <v>7</v>
      </c>
      <c r="G495">
        <f t="shared" si="7"/>
        <v>7</v>
      </c>
      <c r="H495" t="s">
        <v>1121</v>
      </c>
      <c r="K495" s="2">
        <v>1764.85</v>
      </c>
      <c r="L495" s="2">
        <v>1211.8499999999999</v>
      </c>
      <c r="M495">
        <v>553</v>
      </c>
    </row>
    <row r="496" spans="1:13" x14ac:dyDescent="0.3">
      <c r="A496" t="s">
        <v>1936</v>
      </c>
      <c r="C496" t="s">
        <v>1937</v>
      </c>
      <c r="D496" t="s">
        <v>1119</v>
      </c>
      <c r="E496" t="s">
        <v>1120</v>
      </c>
      <c r="F496">
        <v>7</v>
      </c>
      <c r="G496">
        <f t="shared" si="7"/>
        <v>7</v>
      </c>
      <c r="H496" t="s">
        <v>1121</v>
      </c>
      <c r="K496" s="2">
        <v>1214.8499999999999</v>
      </c>
      <c r="L496">
        <v>661.85</v>
      </c>
      <c r="M496">
        <v>553</v>
      </c>
    </row>
    <row r="497" spans="1:13" x14ac:dyDescent="0.3">
      <c r="A497" t="s">
        <v>1938</v>
      </c>
      <c r="C497" t="s">
        <v>1939</v>
      </c>
      <c r="D497" t="s">
        <v>1119</v>
      </c>
      <c r="E497" t="s">
        <v>1120</v>
      </c>
      <c r="F497">
        <v>7</v>
      </c>
      <c r="G497">
        <f t="shared" si="7"/>
        <v>7</v>
      </c>
      <c r="H497" t="s">
        <v>1121</v>
      </c>
      <c r="K497">
        <v>832.8</v>
      </c>
      <c r="L497">
        <v>279.8</v>
      </c>
      <c r="M497">
        <v>553</v>
      </c>
    </row>
    <row r="498" spans="1:13" x14ac:dyDescent="0.3">
      <c r="A498" t="s">
        <v>1940</v>
      </c>
      <c r="C498" t="s">
        <v>1941</v>
      </c>
      <c r="D498" t="s">
        <v>1119</v>
      </c>
      <c r="E498" t="s">
        <v>1120</v>
      </c>
      <c r="F498">
        <v>7</v>
      </c>
      <c r="G498">
        <f t="shared" si="7"/>
        <v>7</v>
      </c>
      <c r="H498" t="s">
        <v>1121</v>
      </c>
      <c r="K498" s="2">
        <v>1704.85</v>
      </c>
      <c r="L498" s="2">
        <v>1151.8499999999999</v>
      </c>
      <c r="M498">
        <v>553</v>
      </c>
    </row>
    <row r="499" spans="1:13" x14ac:dyDescent="0.3">
      <c r="A499" t="s">
        <v>1942</v>
      </c>
      <c r="C499" t="s">
        <v>1943</v>
      </c>
      <c r="D499" t="s">
        <v>1119</v>
      </c>
      <c r="E499" t="s">
        <v>1120</v>
      </c>
      <c r="F499">
        <v>7</v>
      </c>
      <c r="G499">
        <f t="shared" si="7"/>
        <v>7</v>
      </c>
      <c r="H499" t="s">
        <v>1121</v>
      </c>
      <c r="K499" s="2">
        <v>1764.85</v>
      </c>
      <c r="L499" s="2">
        <v>1211.8499999999999</v>
      </c>
      <c r="M499">
        <v>553</v>
      </c>
    </row>
    <row r="500" spans="1:13" x14ac:dyDescent="0.3">
      <c r="A500" t="s">
        <v>1944</v>
      </c>
      <c r="C500" t="s">
        <v>1945</v>
      </c>
      <c r="D500" t="s">
        <v>1119</v>
      </c>
      <c r="E500" t="s">
        <v>1120</v>
      </c>
      <c r="F500">
        <v>7</v>
      </c>
      <c r="G500">
        <f t="shared" si="7"/>
        <v>7</v>
      </c>
      <c r="H500" t="s">
        <v>1121</v>
      </c>
      <c r="K500" s="2">
        <v>1214.8499999999999</v>
      </c>
      <c r="L500">
        <v>661.85</v>
      </c>
      <c r="M500">
        <v>553</v>
      </c>
    </row>
    <row r="501" spans="1:13" x14ac:dyDescent="0.3">
      <c r="A501" t="s">
        <v>1946</v>
      </c>
      <c r="C501" t="s">
        <v>1947</v>
      </c>
      <c r="D501" t="s">
        <v>1119</v>
      </c>
      <c r="E501" t="s">
        <v>1120</v>
      </c>
      <c r="F501">
        <v>7</v>
      </c>
      <c r="G501">
        <f t="shared" si="7"/>
        <v>7</v>
      </c>
      <c r="H501" t="s">
        <v>1121</v>
      </c>
      <c r="K501" s="2">
        <v>1214.8499999999999</v>
      </c>
      <c r="L501">
        <v>661.85</v>
      </c>
      <c r="M501">
        <v>553</v>
      </c>
    </row>
    <row r="502" spans="1:13" x14ac:dyDescent="0.3">
      <c r="A502" t="s">
        <v>1948</v>
      </c>
      <c r="C502" t="s">
        <v>1949</v>
      </c>
      <c r="D502" t="s">
        <v>1119</v>
      </c>
      <c r="E502" t="s">
        <v>1120</v>
      </c>
      <c r="F502">
        <v>7</v>
      </c>
      <c r="G502">
        <f t="shared" si="7"/>
        <v>7</v>
      </c>
      <c r="H502" t="s">
        <v>1121</v>
      </c>
      <c r="K502" s="2">
        <v>1704.85</v>
      </c>
      <c r="L502" s="2">
        <v>1151.8499999999999</v>
      </c>
      <c r="M502">
        <v>553</v>
      </c>
    </row>
    <row r="503" spans="1:13" x14ac:dyDescent="0.3">
      <c r="A503" t="s">
        <v>1950</v>
      </c>
      <c r="C503" t="s">
        <v>1951</v>
      </c>
      <c r="D503" t="s">
        <v>1119</v>
      </c>
      <c r="E503" t="s">
        <v>1120</v>
      </c>
      <c r="F503">
        <v>7</v>
      </c>
      <c r="G503">
        <f t="shared" si="7"/>
        <v>7</v>
      </c>
      <c r="H503" t="s">
        <v>1121</v>
      </c>
      <c r="K503" s="2">
        <v>1764.85</v>
      </c>
      <c r="L503" s="2">
        <v>1211.8499999999999</v>
      </c>
      <c r="M503">
        <v>553</v>
      </c>
    </row>
    <row r="504" spans="1:13" x14ac:dyDescent="0.3">
      <c r="A504" t="s">
        <v>1952</v>
      </c>
      <c r="C504" t="s">
        <v>1953</v>
      </c>
      <c r="D504" t="s">
        <v>1119</v>
      </c>
      <c r="E504" t="s">
        <v>1120</v>
      </c>
      <c r="F504">
        <v>7</v>
      </c>
      <c r="G504">
        <f t="shared" si="7"/>
        <v>7</v>
      </c>
      <c r="H504" t="s">
        <v>1121</v>
      </c>
      <c r="K504" s="2">
        <v>1214.8499999999999</v>
      </c>
      <c r="L504">
        <v>661.85</v>
      </c>
      <c r="M504">
        <v>553</v>
      </c>
    </row>
    <row r="505" spans="1:13" x14ac:dyDescent="0.3">
      <c r="A505" t="s">
        <v>1954</v>
      </c>
      <c r="C505" t="s">
        <v>1955</v>
      </c>
      <c r="D505" t="s">
        <v>1119</v>
      </c>
      <c r="E505" t="s">
        <v>1120</v>
      </c>
      <c r="F505">
        <v>7</v>
      </c>
      <c r="G505">
        <f t="shared" si="7"/>
        <v>7</v>
      </c>
      <c r="H505" t="s">
        <v>1121</v>
      </c>
      <c r="K505" s="2">
        <v>1214.8499999999999</v>
      </c>
      <c r="L505">
        <v>661.85</v>
      </c>
      <c r="M505">
        <v>553</v>
      </c>
    </row>
    <row r="506" spans="1:13" x14ac:dyDescent="0.3">
      <c r="A506" t="s">
        <v>1956</v>
      </c>
      <c r="C506" t="s">
        <v>1957</v>
      </c>
      <c r="D506" t="s">
        <v>1119</v>
      </c>
      <c r="E506" t="s">
        <v>1120</v>
      </c>
      <c r="F506">
        <v>7</v>
      </c>
      <c r="G506">
        <f t="shared" si="7"/>
        <v>7</v>
      </c>
      <c r="H506" t="s">
        <v>1121</v>
      </c>
      <c r="K506" s="2">
        <v>1704.85</v>
      </c>
      <c r="L506" s="2">
        <v>1151.8499999999999</v>
      </c>
      <c r="M506">
        <v>553</v>
      </c>
    </row>
    <row r="507" spans="1:13" x14ac:dyDescent="0.3">
      <c r="A507" t="s">
        <v>1958</v>
      </c>
      <c r="C507" t="s">
        <v>1959</v>
      </c>
      <c r="D507" t="s">
        <v>1119</v>
      </c>
      <c r="E507" t="s">
        <v>1120</v>
      </c>
      <c r="F507">
        <v>7</v>
      </c>
      <c r="G507">
        <f t="shared" si="7"/>
        <v>7</v>
      </c>
      <c r="H507" t="s">
        <v>1121</v>
      </c>
      <c r="K507" s="2">
        <v>1764.85</v>
      </c>
      <c r="L507" s="2">
        <v>1211.8499999999999</v>
      </c>
      <c r="M507">
        <v>553</v>
      </c>
    </row>
    <row r="508" spans="1:13" x14ac:dyDescent="0.3">
      <c r="A508" t="s">
        <v>1960</v>
      </c>
      <c r="C508" t="s">
        <v>1961</v>
      </c>
      <c r="D508" t="s">
        <v>1119</v>
      </c>
      <c r="E508" t="s">
        <v>1120</v>
      </c>
      <c r="F508">
        <v>7</v>
      </c>
      <c r="G508">
        <f t="shared" si="7"/>
        <v>7</v>
      </c>
      <c r="H508" t="s">
        <v>1121</v>
      </c>
      <c r="K508" s="2">
        <v>1077.05</v>
      </c>
      <c r="L508">
        <v>524.04999999999995</v>
      </c>
      <c r="M508">
        <v>553</v>
      </c>
    </row>
    <row r="509" spans="1:13" x14ac:dyDescent="0.3">
      <c r="A509" t="s">
        <v>1962</v>
      </c>
      <c r="B509">
        <v>113</v>
      </c>
      <c r="C509" t="s">
        <v>1963</v>
      </c>
      <c r="D509" t="s">
        <v>1119</v>
      </c>
      <c r="E509" t="s">
        <v>1229</v>
      </c>
      <c r="F509">
        <v>3</v>
      </c>
      <c r="G509">
        <f t="shared" si="7"/>
        <v>3</v>
      </c>
      <c r="H509" t="s">
        <v>1121</v>
      </c>
      <c r="K509">
        <v>882.8</v>
      </c>
      <c r="L509">
        <v>329.8</v>
      </c>
      <c r="M509">
        <v>553</v>
      </c>
    </row>
    <row r="510" spans="1:13" x14ac:dyDescent="0.3">
      <c r="A510" t="s">
        <v>1964</v>
      </c>
      <c r="C510" t="s">
        <v>1965</v>
      </c>
      <c r="D510" t="s">
        <v>1119</v>
      </c>
      <c r="E510" t="s">
        <v>1120</v>
      </c>
      <c r="F510">
        <v>7</v>
      </c>
      <c r="G510">
        <f t="shared" si="7"/>
        <v>7</v>
      </c>
      <c r="H510" t="s">
        <v>1121</v>
      </c>
      <c r="K510" s="2">
        <v>1886.55</v>
      </c>
      <c r="L510" s="2">
        <v>1333.55</v>
      </c>
      <c r="M510">
        <v>553</v>
      </c>
    </row>
    <row r="511" spans="1:13" x14ac:dyDescent="0.3">
      <c r="A511" t="s">
        <v>1966</v>
      </c>
      <c r="C511" t="s">
        <v>1967</v>
      </c>
      <c r="D511" t="s">
        <v>1119</v>
      </c>
      <c r="E511" t="s">
        <v>1120</v>
      </c>
      <c r="F511">
        <v>7</v>
      </c>
      <c r="G511">
        <f t="shared" si="7"/>
        <v>7</v>
      </c>
      <c r="H511" t="s">
        <v>1121</v>
      </c>
      <c r="K511" s="2">
        <v>1937.55</v>
      </c>
      <c r="L511" s="2">
        <v>1384.55</v>
      </c>
      <c r="M511">
        <v>553</v>
      </c>
    </row>
    <row r="512" spans="1:13" x14ac:dyDescent="0.3">
      <c r="A512" t="s">
        <v>1968</v>
      </c>
      <c r="C512" t="s">
        <v>1969</v>
      </c>
      <c r="D512" t="s">
        <v>1119</v>
      </c>
      <c r="E512" t="s">
        <v>1120</v>
      </c>
      <c r="F512">
        <v>7</v>
      </c>
      <c r="G512">
        <f t="shared" si="7"/>
        <v>7</v>
      </c>
      <c r="H512" t="s">
        <v>1121</v>
      </c>
      <c r="K512" s="2">
        <v>1077.05</v>
      </c>
      <c r="L512">
        <v>524.04999999999995</v>
      </c>
      <c r="M512">
        <v>553</v>
      </c>
    </row>
    <row r="513" spans="1:13" x14ac:dyDescent="0.3">
      <c r="A513" t="s">
        <v>1970</v>
      </c>
      <c r="B513">
        <v>113</v>
      </c>
      <c r="C513" t="s">
        <v>1971</v>
      </c>
      <c r="D513" t="s">
        <v>1119</v>
      </c>
      <c r="E513" t="s">
        <v>1229</v>
      </c>
      <c r="F513">
        <v>3</v>
      </c>
      <c r="G513">
        <f t="shared" si="7"/>
        <v>3</v>
      </c>
      <c r="H513" t="s">
        <v>1121</v>
      </c>
      <c r="K513">
        <v>882.8</v>
      </c>
      <c r="L513">
        <v>329.8</v>
      </c>
      <c r="M513">
        <v>553</v>
      </c>
    </row>
    <row r="514" spans="1:13" x14ac:dyDescent="0.3">
      <c r="A514" t="s">
        <v>1972</v>
      </c>
      <c r="C514" t="s">
        <v>1973</v>
      </c>
      <c r="D514" t="s">
        <v>1119</v>
      </c>
      <c r="E514" t="s">
        <v>1120</v>
      </c>
      <c r="F514">
        <v>7</v>
      </c>
      <c r="G514">
        <f t="shared" si="7"/>
        <v>7</v>
      </c>
      <c r="H514" t="s">
        <v>1121</v>
      </c>
      <c r="K514" s="2">
        <v>1886.55</v>
      </c>
      <c r="L514" s="2">
        <v>1333.55</v>
      </c>
      <c r="M514">
        <v>553</v>
      </c>
    </row>
    <row r="515" spans="1:13" x14ac:dyDescent="0.3">
      <c r="A515" t="s">
        <v>1974</v>
      </c>
      <c r="C515" t="s">
        <v>1975</v>
      </c>
      <c r="D515" t="s">
        <v>1119</v>
      </c>
      <c r="E515" t="s">
        <v>1120</v>
      </c>
      <c r="F515">
        <v>7</v>
      </c>
      <c r="G515">
        <f t="shared" ref="G515:G578" si="8">(F515-INT(F515))*5/3+INT(F515)</f>
        <v>7</v>
      </c>
      <c r="H515" t="s">
        <v>1121</v>
      </c>
      <c r="K515" s="2">
        <v>1937.55</v>
      </c>
      <c r="L515" s="2">
        <v>1384.55</v>
      </c>
      <c r="M515">
        <v>553</v>
      </c>
    </row>
    <row r="516" spans="1:13" x14ac:dyDescent="0.3">
      <c r="A516" t="s">
        <v>1976</v>
      </c>
      <c r="C516" t="s">
        <v>1977</v>
      </c>
      <c r="D516" t="s">
        <v>1119</v>
      </c>
      <c r="E516" t="s">
        <v>1120</v>
      </c>
      <c r="F516">
        <v>7</v>
      </c>
      <c r="G516">
        <f t="shared" si="8"/>
        <v>7</v>
      </c>
      <c r="H516" t="s">
        <v>1121</v>
      </c>
      <c r="K516" s="2">
        <v>1214.8499999999999</v>
      </c>
      <c r="L516">
        <v>661.85</v>
      </c>
      <c r="M516">
        <v>553</v>
      </c>
    </row>
    <row r="517" spans="1:13" x14ac:dyDescent="0.3">
      <c r="A517" t="s">
        <v>1978</v>
      </c>
      <c r="C517" t="s">
        <v>1979</v>
      </c>
      <c r="D517" t="s">
        <v>1119</v>
      </c>
      <c r="E517" t="s">
        <v>1120</v>
      </c>
      <c r="F517">
        <v>7</v>
      </c>
      <c r="G517">
        <f t="shared" si="8"/>
        <v>7</v>
      </c>
      <c r="H517" t="s">
        <v>1121</v>
      </c>
      <c r="K517" s="2">
        <v>1045.8499999999999</v>
      </c>
      <c r="L517">
        <v>492.85</v>
      </c>
      <c r="M517">
        <v>553</v>
      </c>
    </row>
    <row r="518" spans="1:13" x14ac:dyDescent="0.3">
      <c r="A518" t="s">
        <v>1980</v>
      </c>
      <c r="C518" t="s">
        <v>1981</v>
      </c>
      <c r="D518" t="s">
        <v>1119</v>
      </c>
      <c r="E518" t="s">
        <v>1120</v>
      </c>
      <c r="F518">
        <v>7</v>
      </c>
      <c r="G518">
        <f t="shared" si="8"/>
        <v>7</v>
      </c>
      <c r="H518" t="s">
        <v>1121</v>
      </c>
      <c r="K518" s="2">
        <v>1781.35</v>
      </c>
      <c r="L518" s="2">
        <v>1228.3499999999999</v>
      </c>
      <c r="M518">
        <v>553</v>
      </c>
    </row>
    <row r="519" spans="1:13" x14ac:dyDescent="0.3">
      <c r="A519" t="s">
        <v>1982</v>
      </c>
      <c r="C519" t="s">
        <v>1983</v>
      </c>
      <c r="D519" t="s">
        <v>1119</v>
      </c>
      <c r="E519" t="s">
        <v>1120</v>
      </c>
      <c r="F519">
        <v>7</v>
      </c>
      <c r="G519">
        <f t="shared" si="8"/>
        <v>7</v>
      </c>
      <c r="H519" t="s">
        <v>1121</v>
      </c>
      <c r="K519" s="2">
        <v>2095.35</v>
      </c>
      <c r="L519" s="2">
        <v>1542.35</v>
      </c>
      <c r="M519">
        <v>553</v>
      </c>
    </row>
    <row r="520" spans="1:13" x14ac:dyDescent="0.3">
      <c r="A520" t="s">
        <v>1984</v>
      </c>
      <c r="C520" t="s">
        <v>1985</v>
      </c>
      <c r="D520" t="s">
        <v>1119</v>
      </c>
      <c r="E520" t="s">
        <v>1120</v>
      </c>
      <c r="F520">
        <v>7</v>
      </c>
      <c r="G520">
        <f t="shared" si="8"/>
        <v>7</v>
      </c>
      <c r="H520" t="s">
        <v>1121</v>
      </c>
      <c r="K520" s="2">
        <v>1214.8499999999999</v>
      </c>
      <c r="L520">
        <v>661.85</v>
      </c>
      <c r="M520">
        <v>553</v>
      </c>
    </row>
    <row r="521" spans="1:13" x14ac:dyDescent="0.3">
      <c r="A521" t="s">
        <v>1986</v>
      </c>
      <c r="C521" t="s">
        <v>1987</v>
      </c>
      <c r="D521" t="s">
        <v>1119</v>
      </c>
      <c r="E521" t="s">
        <v>1120</v>
      </c>
      <c r="F521">
        <v>7</v>
      </c>
      <c r="G521">
        <f t="shared" si="8"/>
        <v>7</v>
      </c>
      <c r="H521" t="s">
        <v>1121</v>
      </c>
      <c r="K521" s="2">
        <v>1045.8499999999999</v>
      </c>
      <c r="L521">
        <v>492.85</v>
      </c>
      <c r="M521">
        <v>553</v>
      </c>
    </row>
    <row r="522" spans="1:13" x14ac:dyDescent="0.3">
      <c r="A522" t="s">
        <v>1988</v>
      </c>
      <c r="C522" t="s">
        <v>1989</v>
      </c>
      <c r="D522" t="s">
        <v>1119</v>
      </c>
      <c r="E522" t="s">
        <v>1120</v>
      </c>
      <c r="F522">
        <v>7</v>
      </c>
      <c r="G522">
        <f t="shared" si="8"/>
        <v>7</v>
      </c>
      <c r="H522" t="s">
        <v>1121</v>
      </c>
      <c r="K522" s="2">
        <v>1781.35</v>
      </c>
      <c r="L522" s="2">
        <v>1228.3499999999999</v>
      </c>
      <c r="M522">
        <v>553</v>
      </c>
    </row>
    <row r="523" spans="1:13" x14ac:dyDescent="0.3">
      <c r="A523" t="s">
        <v>1990</v>
      </c>
      <c r="C523" t="s">
        <v>1991</v>
      </c>
      <c r="D523" t="s">
        <v>1119</v>
      </c>
      <c r="E523" t="s">
        <v>1120</v>
      </c>
      <c r="F523">
        <v>7</v>
      </c>
      <c r="G523">
        <f t="shared" si="8"/>
        <v>7</v>
      </c>
      <c r="H523" t="s">
        <v>1121</v>
      </c>
      <c r="K523" s="2">
        <v>2317.85</v>
      </c>
      <c r="L523" s="2">
        <v>1764.85</v>
      </c>
      <c r="M523">
        <v>553</v>
      </c>
    </row>
    <row r="524" spans="1:13" x14ac:dyDescent="0.3">
      <c r="A524" t="s">
        <v>1992</v>
      </c>
      <c r="C524" t="s">
        <v>1993</v>
      </c>
      <c r="D524" t="s">
        <v>1119</v>
      </c>
      <c r="E524" t="s">
        <v>1120</v>
      </c>
      <c r="F524">
        <v>7</v>
      </c>
      <c r="G524">
        <f t="shared" si="8"/>
        <v>7</v>
      </c>
      <c r="H524" t="s">
        <v>1121</v>
      </c>
      <c r="K524">
        <v>980.05</v>
      </c>
      <c r="L524">
        <v>427.05</v>
      </c>
      <c r="M524">
        <v>553</v>
      </c>
    </row>
    <row r="525" spans="1:13" x14ac:dyDescent="0.3">
      <c r="A525" t="s">
        <v>1994</v>
      </c>
      <c r="C525" t="s">
        <v>1995</v>
      </c>
      <c r="D525" t="s">
        <v>1119</v>
      </c>
      <c r="E525" t="s">
        <v>1229</v>
      </c>
      <c r="F525">
        <v>3</v>
      </c>
      <c r="G525">
        <f t="shared" si="8"/>
        <v>3</v>
      </c>
      <c r="H525" t="s">
        <v>1121</v>
      </c>
      <c r="K525">
        <v>545.79999999999995</v>
      </c>
      <c r="L525">
        <v>308.8</v>
      </c>
      <c r="M525">
        <v>237</v>
      </c>
    </row>
    <row r="526" spans="1:13" x14ac:dyDescent="0.3">
      <c r="A526" t="s">
        <v>1996</v>
      </c>
      <c r="C526" t="s">
        <v>1997</v>
      </c>
      <c r="D526" t="s">
        <v>1119</v>
      </c>
      <c r="E526" t="s">
        <v>1120</v>
      </c>
      <c r="F526">
        <v>7</v>
      </c>
      <c r="G526">
        <f t="shared" si="8"/>
        <v>7</v>
      </c>
      <c r="H526" t="s">
        <v>1121</v>
      </c>
      <c r="K526" s="2">
        <v>1707.05</v>
      </c>
      <c r="L526" s="2">
        <v>1154.05</v>
      </c>
      <c r="M526">
        <v>553</v>
      </c>
    </row>
    <row r="527" spans="1:13" x14ac:dyDescent="0.3">
      <c r="A527" t="s">
        <v>1998</v>
      </c>
      <c r="C527" t="s">
        <v>1999</v>
      </c>
      <c r="D527" t="s">
        <v>1119</v>
      </c>
      <c r="E527" t="s">
        <v>1148</v>
      </c>
      <c r="F527">
        <v>8</v>
      </c>
      <c r="G527">
        <f t="shared" si="8"/>
        <v>8</v>
      </c>
      <c r="H527" t="s">
        <v>1121</v>
      </c>
      <c r="K527" s="2">
        <v>1767.05</v>
      </c>
      <c r="L527" s="2">
        <v>1214.05</v>
      </c>
      <c r="M527">
        <v>553</v>
      </c>
    </row>
    <row r="528" spans="1:13" x14ac:dyDescent="0.3">
      <c r="A528" t="s">
        <v>2000</v>
      </c>
      <c r="C528" t="s">
        <v>2001</v>
      </c>
      <c r="D528" t="s">
        <v>1119</v>
      </c>
      <c r="E528" t="s">
        <v>1229</v>
      </c>
      <c r="F528">
        <v>3</v>
      </c>
      <c r="G528">
        <f t="shared" si="8"/>
        <v>3</v>
      </c>
      <c r="H528" t="s">
        <v>1121</v>
      </c>
      <c r="K528">
        <v>545.79999999999995</v>
      </c>
      <c r="L528">
        <v>308.8</v>
      </c>
      <c r="M528">
        <v>237</v>
      </c>
    </row>
    <row r="529" spans="1:13" x14ac:dyDescent="0.3">
      <c r="A529" t="s">
        <v>2002</v>
      </c>
      <c r="C529" t="s">
        <v>2003</v>
      </c>
      <c r="D529" t="s">
        <v>1119</v>
      </c>
      <c r="E529" t="s">
        <v>1150</v>
      </c>
      <c r="F529">
        <v>1</v>
      </c>
      <c r="G529">
        <f t="shared" si="8"/>
        <v>1</v>
      </c>
      <c r="H529" t="s">
        <v>1121</v>
      </c>
      <c r="K529">
        <v>158</v>
      </c>
      <c r="M529">
        <v>158</v>
      </c>
    </row>
    <row r="530" spans="1:13" x14ac:dyDescent="0.3">
      <c r="A530" t="s">
        <v>2004</v>
      </c>
      <c r="B530" t="s">
        <v>399</v>
      </c>
      <c r="C530" t="s">
        <v>2005</v>
      </c>
      <c r="D530" t="s">
        <v>1207</v>
      </c>
      <c r="G530">
        <f t="shared" si="8"/>
        <v>0</v>
      </c>
      <c r="H530" t="s">
        <v>1121</v>
      </c>
    </row>
    <row r="531" spans="1:13" x14ac:dyDescent="0.3">
      <c r="A531" t="s">
        <v>2006</v>
      </c>
      <c r="C531" t="s">
        <v>2007</v>
      </c>
      <c r="D531" t="s">
        <v>1119</v>
      </c>
      <c r="E531" t="s">
        <v>1133</v>
      </c>
      <c r="F531">
        <v>2</v>
      </c>
      <c r="G531">
        <f t="shared" si="8"/>
        <v>2</v>
      </c>
      <c r="K531">
        <v>413.05</v>
      </c>
      <c r="L531">
        <v>255.05</v>
      </c>
      <c r="M531">
        <v>158</v>
      </c>
    </row>
    <row r="532" spans="1:13" x14ac:dyDescent="0.3">
      <c r="A532" t="s">
        <v>2008</v>
      </c>
      <c r="C532" t="s">
        <v>2009</v>
      </c>
      <c r="D532" t="s">
        <v>1119</v>
      </c>
      <c r="E532" t="s">
        <v>1136</v>
      </c>
      <c r="F532">
        <v>4</v>
      </c>
      <c r="G532">
        <f t="shared" si="8"/>
        <v>4</v>
      </c>
      <c r="H532" t="s">
        <v>1121</v>
      </c>
      <c r="K532" s="2">
        <v>1018.31</v>
      </c>
      <c r="L532">
        <v>728.65</v>
      </c>
      <c r="M532">
        <v>289.66000000000003</v>
      </c>
    </row>
    <row r="533" spans="1:13" x14ac:dyDescent="0.3">
      <c r="A533" t="s">
        <v>2010</v>
      </c>
      <c r="C533" t="s">
        <v>2011</v>
      </c>
      <c r="D533" t="s">
        <v>1119</v>
      </c>
      <c r="E533" t="s">
        <v>1136</v>
      </c>
      <c r="F533">
        <v>4</v>
      </c>
      <c r="G533">
        <f t="shared" si="8"/>
        <v>4</v>
      </c>
      <c r="H533" t="s">
        <v>1121</v>
      </c>
      <c r="K533" s="2">
        <v>1078.31</v>
      </c>
      <c r="L533">
        <v>788.65</v>
      </c>
      <c r="M533">
        <v>289.66000000000003</v>
      </c>
    </row>
    <row r="534" spans="1:13" x14ac:dyDescent="0.3">
      <c r="A534" t="s">
        <v>2012</v>
      </c>
      <c r="C534" t="s">
        <v>2013</v>
      </c>
      <c r="D534" t="s">
        <v>1119</v>
      </c>
      <c r="E534" t="s">
        <v>1133</v>
      </c>
      <c r="F534">
        <v>2</v>
      </c>
      <c r="G534">
        <f t="shared" si="8"/>
        <v>2</v>
      </c>
      <c r="K534">
        <v>413.05</v>
      </c>
      <c r="L534">
        <v>255.05</v>
      </c>
      <c r="M534">
        <v>158</v>
      </c>
    </row>
    <row r="535" spans="1:13" x14ac:dyDescent="0.3">
      <c r="A535" t="s">
        <v>2014</v>
      </c>
      <c r="C535" t="s">
        <v>2015</v>
      </c>
      <c r="D535" t="s">
        <v>1119</v>
      </c>
      <c r="E535" t="s">
        <v>1136</v>
      </c>
      <c r="F535">
        <v>4</v>
      </c>
      <c r="G535">
        <f t="shared" si="8"/>
        <v>4</v>
      </c>
      <c r="H535" t="s">
        <v>1121</v>
      </c>
      <c r="K535" s="2">
        <v>1018.31</v>
      </c>
      <c r="L535">
        <v>728.65</v>
      </c>
      <c r="M535">
        <v>289.66000000000003</v>
      </c>
    </row>
    <row r="536" spans="1:13" x14ac:dyDescent="0.3">
      <c r="A536" t="s">
        <v>2016</v>
      </c>
      <c r="C536" t="s">
        <v>2017</v>
      </c>
      <c r="D536" t="s">
        <v>1119</v>
      </c>
      <c r="E536" t="s">
        <v>1136</v>
      </c>
      <c r="F536">
        <v>4</v>
      </c>
      <c r="G536">
        <f t="shared" si="8"/>
        <v>4</v>
      </c>
      <c r="H536" t="s">
        <v>1121</v>
      </c>
      <c r="K536" s="2">
        <v>1078.31</v>
      </c>
      <c r="L536">
        <v>788.65</v>
      </c>
      <c r="M536">
        <v>289.66000000000003</v>
      </c>
    </row>
    <row r="537" spans="1:13" x14ac:dyDescent="0.3">
      <c r="A537" t="s">
        <v>2018</v>
      </c>
      <c r="C537" t="s">
        <v>2019</v>
      </c>
      <c r="D537" t="s">
        <v>1119</v>
      </c>
      <c r="E537" t="s">
        <v>1133</v>
      </c>
      <c r="F537">
        <v>2</v>
      </c>
      <c r="G537">
        <f t="shared" si="8"/>
        <v>2</v>
      </c>
      <c r="K537">
        <v>413.05</v>
      </c>
      <c r="L537">
        <v>255.05</v>
      </c>
      <c r="M537">
        <v>158</v>
      </c>
    </row>
    <row r="538" spans="1:13" x14ac:dyDescent="0.3">
      <c r="A538" t="s">
        <v>2020</v>
      </c>
      <c r="C538" t="s">
        <v>2021</v>
      </c>
      <c r="D538" t="s">
        <v>1119</v>
      </c>
      <c r="E538" t="s">
        <v>1136</v>
      </c>
      <c r="F538">
        <v>4</v>
      </c>
      <c r="G538">
        <f t="shared" si="8"/>
        <v>4</v>
      </c>
      <c r="H538" t="s">
        <v>1121</v>
      </c>
      <c r="K538" s="2">
        <v>1018.31</v>
      </c>
      <c r="L538">
        <v>728.65</v>
      </c>
      <c r="M538">
        <v>289.66000000000003</v>
      </c>
    </row>
    <row r="539" spans="1:13" x14ac:dyDescent="0.3">
      <c r="A539" t="s">
        <v>2022</v>
      </c>
      <c r="C539" t="s">
        <v>2023</v>
      </c>
      <c r="D539" t="s">
        <v>1119</v>
      </c>
      <c r="E539" t="s">
        <v>1136</v>
      </c>
      <c r="F539">
        <v>4</v>
      </c>
      <c r="G539">
        <f t="shared" si="8"/>
        <v>4</v>
      </c>
      <c r="H539" t="s">
        <v>1121</v>
      </c>
      <c r="K539" s="2">
        <v>1078.31</v>
      </c>
      <c r="L539">
        <v>788.65</v>
      </c>
      <c r="M539">
        <v>289.66000000000003</v>
      </c>
    </row>
    <row r="540" spans="1:13" x14ac:dyDescent="0.3">
      <c r="A540" t="s">
        <v>2024</v>
      </c>
      <c r="C540" t="s">
        <v>2025</v>
      </c>
      <c r="D540" t="s">
        <v>1119</v>
      </c>
      <c r="E540" t="s">
        <v>1133</v>
      </c>
      <c r="F540">
        <v>2</v>
      </c>
      <c r="G540">
        <f t="shared" si="8"/>
        <v>2</v>
      </c>
      <c r="K540">
        <v>413.05</v>
      </c>
      <c r="L540">
        <v>255.05</v>
      </c>
      <c r="M540">
        <v>158</v>
      </c>
    </row>
    <row r="541" spans="1:13" x14ac:dyDescent="0.3">
      <c r="A541" t="s">
        <v>2026</v>
      </c>
      <c r="C541" t="s">
        <v>2027</v>
      </c>
      <c r="D541" t="s">
        <v>1119</v>
      </c>
      <c r="E541" t="s">
        <v>1136</v>
      </c>
      <c r="F541">
        <v>4</v>
      </c>
      <c r="G541">
        <f t="shared" si="8"/>
        <v>4</v>
      </c>
      <c r="H541" t="s">
        <v>1121</v>
      </c>
      <c r="K541" s="2">
        <v>1051.31</v>
      </c>
      <c r="L541">
        <v>761.65</v>
      </c>
      <c r="M541">
        <v>289.66000000000003</v>
      </c>
    </row>
    <row r="542" spans="1:13" x14ac:dyDescent="0.3">
      <c r="A542" t="s">
        <v>2028</v>
      </c>
      <c r="C542" t="s">
        <v>2029</v>
      </c>
      <c r="D542" t="s">
        <v>1119</v>
      </c>
      <c r="E542" t="s">
        <v>1136</v>
      </c>
      <c r="F542">
        <v>4</v>
      </c>
      <c r="G542">
        <f t="shared" si="8"/>
        <v>4</v>
      </c>
      <c r="H542" t="s">
        <v>1121</v>
      </c>
      <c r="K542" s="2">
        <v>1111.31</v>
      </c>
      <c r="L542">
        <v>821.65</v>
      </c>
      <c r="M542">
        <v>289.66000000000003</v>
      </c>
    </row>
    <row r="543" spans="1:13" x14ac:dyDescent="0.3">
      <c r="A543" t="s">
        <v>2030</v>
      </c>
      <c r="C543" t="s">
        <v>2031</v>
      </c>
      <c r="D543" t="s">
        <v>1119</v>
      </c>
      <c r="E543" t="s">
        <v>1133</v>
      </c>
      <c r="F543">
        <v>2</v>
      </c>
      <c r="G543">
        <f t="shared" si="8"/>
        <v>2</v>
      </c>
      <c r="K543">
        <v>413.05</v>
      </c>
      <c r="L543">
        <v>255.05</v>
      </c>
      <c r="M543">
        <v>158</v>
      </c>
    </row>
    <row r="544" spans="1:13" x14ac:dyDescent="0.3">
      <c r="A544" t="s">
        <v>2032</v>
      </c>
      <c r="C544" t="s">
        <v>2033</v>
      </c>
      <c r="D544" t="s">
        <v>1119</v>
      </c>
      <c r="E544" t="s">
        <v>1136</v>
      </c>
      <c r="F544">
        <v>4</v>
      </c>
      <c r="G544">
        <f t="shared" si="8"/>
        <v>4</v>
      </c>
      <c r="H544" t="s">
        <v>1121</v>
      </c>
      <c r="K544" s="2">
        <v>1051.31</v>
      </c>
      <c r="L544">
        <v>761.65</v>
      </c>
      <c r="M544">
        <v>289.66000000000003</v>
      </c>
    </row>
    <row r="545" spans="1:13" x14ac:dyDescent="0.3">
      <c r="A545" t="s">
        <v>2034</v>
      </c>
      <c r="C545" t="s">
        <v>2035</v>
      </c>
      <c r="D545" t="s">
        <v>1119</v>
      </c>
      <c r="E545" t="s">
        <v>1136</v>
      </c>
      <c r="F545">
        <v>4</v>
      </c>
      <c r="G545">
        <f t="shared" si="8"/>
        <v>4</v>
      </c>
      <c r="H545" t="s">
        <v>1121</v>
      </c>
      <c r="K545" s="2">
        <v>1111.31</v>
      </c>
      <c r="L545">
        <v>821.65</v>
      </c>
      <c r="M545">
        <v>289.66000000000003</v>
      </c>
    </row>
    <row r="546" spans="1:13" x14ac:dyDescent="0.3">
      <c r="A546" t="s">
        <v>2036</v>
      </c>
      <c r="C546" t="s">
        <v>2037</v>
      </c>
      <c r="D546" t="s">
        <v>1119</v>
      </c>
      <c r="E546" t="s">
        <v>1133</v>
      </c>
      <c r="F546">
        <v>2</v>
      </c>
      <c r="G546">
        <f t="shared" si="8"/>
        <v>2</v>
      </c>
      <c r="K546">
        <v>413.05</v>
      </c>
      <c r="L546">
        <v>255.05</v>
      </c>
      <c r="M546">
        <v>158</v>
      </c>
    </row>
    <row r="547" spans="1:13" x14ac:dyDescent="0.3">
      <c r="A547" t="s">
        <v>2038</v>
      </c>
      <c r="C547" t="s">
        <v>2039</v>
      </c>
      <c r="D547" t="s">
        <v>1119</v>
      </c>
      <c r="E547" t="s">
        <v>1136</v>
      </c>
      <c r="F547">
        <v>4</v>
      </c>
      <c r="G547">
        <f t="shared" si="8"/>
        <v>4</v>
      </c>
      <c r="H547" t="s">
        <v>1121</v>
      </c>
      <c r="K547" s="2">
        <v>1051.31</v>
      </c>
      <c r="L547">
        <v>761.65</v>
      </c>
      <c r="M547">
        <v>289.66000000000003</v>
      </c>
    </row>
    <row r="548" spans="1:13" x14ac:dyDescent="0.3">
      <c r="A548" t="s">
        <v>2040</v>
      </c>
      <c r="C548" t="s">
        <v>2041</v>
      </c>
      <c r="D548" t="s">
        <v>1119</v>
      </c>
      <c r="E548" t="s">
        <v>1136</v>
      </c>
      <c r="F548">
        <v>4</v>
      </c>
      <c r="G548">
        <f t="shared" si="8"/>
        <v>4</v>
      </c>
      <c r="H548" t="s">
        <v>1121</v>
      </c>
      <c r="K548" s="2">
        <v>1111.31</v>
      </c>
      <c r="L548">
        <v>821.65</v>
      </c>
      <c r="M548">
        <v>289.66000000000003</v>
      </c>
    </row>
    <row r="549" spans="1:13" x14ac:dyDescent="0.3">
      <c r="A549" t="s">
        <v>2042</v>
      </c>
      <c r="C549" t="s">
        <v>2043</v>
      </c>
      <c r="D549" t="s">
        <v>1119</v>
      </c>
      <c r="E549" t="s">
        <v>1133</v>
      </c>
      <c r="F549">
        <v>2</v>
      </c>
      <c r="G549">
        <f t="shared" si="8"/>
        <v>2</v>
      </c>
      <c r="K549">
        <v>413.05</v>
      </c>
      <c r="L549">
        <v>255.05</v>
      </c>
      <c r="M549">
        <v>158</v>
      </c>
    </row>
    <row r="550" spans="1:13" x14ac:dyDescent="0.3">
      <c r="A550" t="s">
        <v>2044</v>
      </c>
      <c r="C550" t="s">
        <v>2045</v>
      </c>
      <c r="D550" t="s">
        <v>1119</v>
      </c>
      <c r="E550" t="s">
        <v>1136</v>
      </c>
      <c r="F550">
        <v>4</v>
      </c>
      <c r="G550">
        <f t="shared" si="8"/>
        <v>4</v>
      </c>
      <c r="H550" t="s">
        <v>1121</v>
      </c>
      <c r="K550" s="2">
        <v>1051.31</v>
      </c>
      <c r="L550">
        <v>761.65</v>
      </c>
      <c r="M550">
        <v>289.66000000000003</v>
      </c>
    </row>
    <row r="551" spans="1:13" x14ac:dyDescent="0.3">
      <c r="A551" t="s">
        <v>2046</v>
      </c>
      <c r="C551" t="s">
        <v>2047</v>
      </c>
      <c r="D551" t="s">
        <v>1119</v>
      </c>
      <c r="E551" t="s">
        <v>1136</v>
      </c>
      <c r="F551">
        <v>4</v>
      </c>
      <c r="G551">
        <f t="shared" si="8"/>
        <v>4</v>
      </c>
      <c r="H551" t="s">
        <v>1121</v>
      </c>
      <c r="K551" s="2">
        <v>1111.31</v>
      </c>
      <c r="L551">
        <v>821.65</v>
      </c>
      <c r="M551">
        <v>289.66000000000003</v>
      </c>
    </row>
    <row r="552" spans="1:13" x14ac:dyDescent="0.3">
      <c r="A552" t="s">
        <v>2048</v>
      </c>
      <c r="C552" t="s">
        <v>2049</v>
      </c>
      <c r="D552" t="s">
        <v>1119</v>
      </c>
      <c r="E552" t="s">
        <v>1133</v>
      </c>
      <c r="F552">
        <v>2</v>
      </c>
      <c r="G552">
        <f t="shared" si="8"/>
        <v>2</v>
      </c>
      <c r="K552">
        <v>634.04999999999995</v>
      </c>
      <c r="L552">
        <v>476.05</v>
      </c>
      <c r="M552">
        <v>158</v>
      </c>
    </row>
    <row r="553" spans="1:13" x14ac:dyDescent="0.3">
      <c r="A553" t="s">
        <v>2050</v>
      </c>
      <c r="C553" t="s">
        <v>2051</v>
      </c>
      <c r="D553" t="s">
        <v>1119</v>
      </c>
      <c r="E553" t="s">
        <v>1136</v>
      </c>
      <c r="F553">
        <v>4</v>
      </c>
      <c r="G553">
        <f t="shared" si="8"/>
        <v>4</v>
      </c>
      <c r="H553" t="s">
        <v>1121</v>
      </c>
      <c r="K553" s="2">
        <v>1272.31</v>
      </c>
      <c r="L553">
        <v>982.65</v>
      </c>
      <c r="M553">
        <v>289.66000000000003</v>
      </c>
    </row>
    <row r="554" spans="1:13" x14ac:dyDescent="0.3">
      <c r="A554" t="s">
        <v>2052</v>
      </c>
      <c r="C554" t="s">
        <v>2053</v>
      </c>
      <c r="D554" t="s">
        <v>1119</v>
      </c>
      <c r="E554" t="s">
        <v>1136</v>
      </c>
      <c r="F554">
        <v>4</v>
      </c>
      <c r="G554">
        <f t="shared" si="8"/>
        <v>4</v>
      </c>
      <c r="H554" t="s">
        <v>1121</v>
      </c>
      <c r="K554" s="2">
        <v>1136.31</v>
      </c>
      <c r="L554">
        <v>846.65</v>
      </c>
      <c r="M554">
        <v>289.66000000000003</v>
      </c>
    </row>
    <row r="555" spans="1:13" x14ac:dyDescent="0.3">
      <c r="A555" t="s">
        <v>2054</v>
      </c>
      <c r="C555" t="s">
        <v>2055</v>
      </c>
      <c r="D555" t="s">
        <v>1119</v>
      </c>
      <c r="E555" t="s">
        <v>1133</v>
      </c>
      <c r="F555">
        <v>2</v>
      </c>
      <c r="G555">
        <f t="shared" si="8"/>
        <v>2</v>
      </c>
      <c r="K555">
        <v>634.04999999999995</v>
      </c>
      <c r="L555">
        <v>476.05</v>
      </c>
      <c r="M555">
        <v>158</v>
      </c>
    </row>
    <row r="556" spans="1:13" x14ac:dyDescent="0.3">
      <c r="A556" t="s">
        <v>2056</v>
      </c>
      <c r="C556" t="s">
        <v>2057</v>
      </c>
      <c r="D556" t="s">
        <v>1119</v>
      </c>
      <c r="E556" t="s">
        <v>1136</v>
      </c>
      <c r="F556">
        <v>4</v>
      </c>
      <c r="G556">
        <f t="shared" si="8"/>
        <v>4</v>
      </c>
      <c r="H556" t="s">
        <v>1121</v>
      </c>
      <c r="K556" s="2">
        <v>1272.31</v>
      </c>
      <c r="L556">
        <v>982.65</v>
      </c>
      <c r="M556">
        <v>289.66000000000003</v>
      </c>
    </row>
    <row r="557" spans="1:13" x14ac:dyDescent="0.3">
      <c r="A557" t="s">
        <v>2058</v>
      </c>
      <c r="C557" t="s">
        <v>2059</v>
      </c>
      <c r="D557" t="s">
        <v>1119</v>
      </c>
      <c r="E557" t="s">
        <v>1136</v>
      </c>
      <c r="F557">
        <v>4</v>
      </c>
      <c r="G557">
        <f t="shared" si="8"/>
        <v>4</v>
      </c>
      <c r="H557" t="s">
        <v>1121</v>
      </c>
      <c r="K557" s="2">
        <v>1136.31</v>
      </c>
      <c r="L557">
        <v>846.65</v>
      </c>
      <c r="M557">
        <v>289.66000000000003</v>
      </c>
    </row>
    <row r="558" spans="1:13" x14ac:dyDescent="0.3">
      <c r="A558" t="s">
        <v>2060</v>
      </c>
      <c r="C558" t="s">
        <v>2061</v>
      </c>
      <c r="D558" t="s">
        <v>1119</v>
      </c>
      <c r="E558" t="s">
        <v>1133</v>
      </c>
      <c r="F558">
        <v>2</v>
      </c>
      <c r="G558">
        <f t="shared" si="8"/>
        <v>2</v>
      </c>
      <c r="K558">
        <v>784.65</v>
      </c>
      <c r="L558">
        <v>468.65</v>
      </c>
      <c r="M558">
        <v>316</v>
      </c>
    </row>
    <row r="559" spans="1:13" x14ac:dyDescent="0.3">
      <c r="A559" t="s">
        <v>2062</v>
      </c>
      <c r="C559" t="s">
        <v>2063</v>
      </c>
      <c r="D559" t="s">
        <v>1119</v>
      </c>
      <c r="E559" t="s">
        <v>1136</v>
      </c>
      <c r="F559">
        <v>4</v>
      </c>
      <c r="G559">
        <f t="shared" si="8"/>
        <v>4</v>
      </c>
      <c r="K559" s="2">
        <v>1374.25</v>
      </c>
      <c r="L559" s="2">
        <v>1058.25</v>
      </c>
      <c r="M559">
        <v>316</v>
      </c>
    </row>
    <row r="560" spans="1:13" x14ac:dyDescent="0.3">
      <c r="A560" t="s">
        <v>2064</v>
      </c>
      <c r="C560" t="s">
        <v>2065</v>
      </c>
      <c r="D560" t="s">
        <v>1119</v>
      </c>
      <c r="E560" t="s">
        <v>1136</v>
      </c>
      <c r="F560">
        <v>4</v>
      </c>
      <c r="G560">
        <f t="shared" si="8"/>
        <v>4</v>
      </c>
      <c r="K560" s="2">
        <v>1410.75</v>
      </c>
      <c r="L560" s="2">
        <v>1094.75</v>
      </c>
      <c r="M560">
        <v>316</v>
      </c>
    </row>
    <row r="561" spans="1:14" x14ac:dyDescent="0.3">
      <c r="A561" t="s">
        <v>520</v>
      </c>
      <c r="C561" t="s">
        <v>2066</v>
      </c>
      <c r="D561" t="s">
        <v>1119</v>
      </c>
      <c r="E561" t="s">
        <v>1178</v>
      </c>
      <c r="F561">
        <v>5</v>
      </c>
      <c r="G561">
        <f t="shared" si="8"/>
        <v>5</v>
      </c>
      <c r="H561" t="s">
        <v>1121</v>
      </c>
      <c r="K561" s="2">
        <v>1268.75</v>
      </c>
      <c r="L561">
        <v>300.75</v>
      </c>
      <c r="M561">
        <v>869</v>
      </c>
      <c r="N561">
        <v>99</v>
      </c>
    </row>
    <row r="562" spans="1:14" x14ac:dyDescent="0.3">
      <c r="A562" t="s">
        <v>2067</v>
      </c>
      <c r="C562" t="s">
        <v>2068</v>
      </c>
      <c r="D562" t="s">
        <v>1119</v>
      </c>
      <c r="G562">
        <f t="shared" si="8"/>
        <v>0</v>
      </c>
      <c r="H562" t="s">
        <v>1121</v>
      </c>
      <c r="K562">
        <v>124</v>
      </c>
      <c r="L562">
        <v>124</v>
      </c>
    </row>
    <row r="563" spans="1:14" x14ac:dyDescent="0.3">
      <c r="A563" t="s">
        <v>595</v>
      </c>
      <c r="C563" t="s">
        <v>2069</v>
      </c>
      <c r="D563" t="s">
        <v>1119</v>
      </c>
      <c r="E563" t="s">
        <v>1229</v>
      </c>
      <c r="F563">
        <v>3</v>
      </c>
      <c r="G563">
        <f t="shared" si="8"/>
        <v>3</v>
      </c>
      <c r="K563">
        <v>619.75</v>
      </c>
      <c r="L563">
        <v>283.75</v>
      </c>
      <c r="M563">
        <v>237</v>
      </c>
      <c r="N563">
        <v>99</v>
      </c>
    </row>
    <row r="564" spans="1:14" x14ac:dyDescent="0.3">
      <c r="A564" t="s">
        <v>596</v>
      </c>
      <c r="C564" t="s">
        <v>2070</v>
      </c>
      <c r="D564" t="s">
        <v>1119</v>
      </c>
      <c r="E564" t="s">
        <v>1229</v>
      </c>
      <c r="F564">
        <v>3</v>
      </c>
      <c r="G564">
        <f t="shared" si="8"/>
        <v>3</v>
      </c>
      <c r="K564">
        <v>659.75</v>
      </c>
      <c r="L564">
        <v>323.75</v>
      </c>
      <c r="M564">
        <v>237</v>
      </c>
      <c r="N564">
        <v>99</v>
      </c>
    </row>
    <row r="565" spans="1:14" x14ac:dyDescent="0.3">
      <c r="A565" t="s">
        <v>597</v>
      </c>
      <c r="C565" t="s">
        <v>2071</v>
      </c>
      <c r="D565" t="s">
        <v>1119</v>
      </c>
      <c r="E565" t="s">
        <v>1178</v>
      </c>
      <c r="F565">
        <v>5</v>
      </c>
      <c r="G565">
        <f t="shared" si="8"/>
        <v>5</v>
      </c>
      <c r="K565" s="2">
        <v>1301.55</v>
      </c>
      <c r="L565">
        <v>807.55</v>
      </c>
      <c r="M565">
        <v>395</v>
      </c>
      <c r="N565">
        <v>99</v>
      </c>
    </row>
    <row r="566" spans="1:14" x14ac:dyDescent="0.3">
      <c r="A566" t="s">
        <v>429</v>
      </c>
      <c r="C566" t="s">
        <v>2072</v>
      </c>
      <c r="D566" t="s">
        <v>1119</v>
      </c>
      <c r="E566" t="s">
        <v>1224</v>
      </c>
      <c r="F566">
        <v>1.3</v>
      </c>
      <c r="G566">
        <f t="shared" si="8"/>
        <v>1.5</v>
      </c>
      <c r="H566" t="s">
        <v>1121</v>
      </c>
      <c r="K566">
        <v>191.8</v>
      </c>
      <c r="L566">
        <v>53.55</v>
      </c>
      <c r="M566">
        <v>138.25</v>
      </c>
    </row>
    <row r="567" spans="1:14" x14ac:dyDescent="0.3">
      <c r="A567" t="s">
        <v>2073</v>
      </c>
      <c r="C567" t="s">
        <v>2074</v>
      </c>
      <c r="D567" t="s">
        <v>1119</v>
      </c>
      <c r="E567" t="s">
        <v>1229</v>
      </c>
      <c r="F567">
        <v>3</v>
      </c>
      <c r="G567">
        <f t="shared" si="8"/>
        <v>3</v>
      </c>
      <c r="H567" t="s">
        <v>1121</v>
      </c>
      <c r="K567">
        <v>197.85</v>
      </c>
      <c r="L567">
        <v>39.85</v>
      </c>
      <c r="M567">
        <v>158</v>
      </c>
    </row>
    <row r="568" spans="1:14" x14ac:dyDescent="0.3">
      <c r="A568" t="s">
        <v>521</v>
      </c>
      <c r="C568" t="s">
        <v>2075</v>
      </c>
      <c r="D568" t="s">
        <v>1119</v>
      </c>
      <c r="E568" t="s">
        <v>1224</v>
      </c>
      <c r="F568">
        <v>1.3</v>
      </c>
      <c r="G568">
        <f t="shared" si="8"/>
        <v>1.5</v>
      </c>
      <c r="H568" t="s">
        <v>1121</v>
      </c>
      <c r="K568">
        <v>241.85</v>
      </c>
      <c r="L568">
        <v>24.35</v>
      </c>
      <c r="M568">
        <v>118.5</v>
      </c>
      <c r="N568">
        <v>99</v>
      </c>
    </row>
    <row r="569" spans="1:14" x14ac:dyDescent="0.3">
      <c r="A569" t="s">
        <v>522</v>
      </c>
      <c r="C569" t="s">
        <v>2076</v>
      </c>
      <c r="D569" t="s">
        <v>1119</v>
      </c>
      <c r="E569" t="s">
        <v>1229</v>
      </c>
      <c r="F569">
        <v>3</v>
      </c>
      <c r="G569">
        <f t="shared" si="8"/>
        <v>3</v>
      </c>
      <c r="H569" t="s">
        <v>1121</v>
      </c>
      <c r="K569">
        <v>639.4</v>
      </c>
      <c r="L569">
        <v>303.39999999999998</v>
      </c>
      <c r="M569">
        <v>237</v>
      </c>
      <c r="N569">
        <v>99</v>
      </c>
    </row>
    <row r="570" spans="1:14" x14ac:dyDescent="0.3">
      <c r="A570" t="s">
        <v>551</v>
      </c>
      <c r="C570" t="s">
        <v>2077</v>
      </c>
      <c r="D570" t="s">
        <v>1119</v>
      </c>
      <c r="E570" t="s">
        <v>1136</v>
      </c>
      <c r="F570">
        <v>4</v>
      </c>
      <c r="G570">
        <f t="shared" si="8"/>
        <v>4</v>
      </c>
      <c r="K570">
        <v>794.33</v>
      </c>
      <c r="L570">
        <v>313.5</v>
      </c>
      <c r="M570">
        <v>381.83</v>
      </c>
      <c r="N570">
        <v>99</v>
      </c>
    </row>
    <row r="571" spans="1:14" x14ac:dyDescent="0.3">
      <c r="A571" t="s">
        <v>2078</v>
      </c>
      <c r="C571" t="s">
        <v>2079</v>
      </c>
      <c r="D571" t="s">
        <v>1119</v>
      </c>
      <c r="E571" t="s">
        <v>1224</v>
      </c>
      <c r="F571">
        <v>1.3</v>
      </c>
      <c r="G571">
        <f t="shared" si="8"/>
        <v>1.5</v>
      </c>
      <c r="H571" t="s">
        <v>1121</v>
      </c>
      <c r="K571">
        <v>191.85</v>
      </c>
      <c r="L571">
        <v>73.349999999999994</v>
      </c>
      <c r="M571">
        <v>118.5</v>
      </c>
    </row>
    <row r="572" spans="1:14" x14ac:dyDescent="0.3">
      <c r="A572" t="s">
        <v>2080</v>
      </c>
      <c r="C572" t="s">
        <v>2081</v>
      </c>
      <c r="D572" t="s">
        <v>1119</v>
      </c>
      <c r="E572" t="s">
        <v>1224</v>
      </c>
      <c r="F572">
        <v>1.3</v>
      </c>
      <c r="G572">
        <f t="shared" si="8"/>
        <v>1.5</v>
      </c>
      <c r="H572" t="s">
        <v>1121</v>
      </c>
      <c r="K572">
        <v>158.35</v>
      </c>
      <c r="L572">
        <v>39.85</v>
      </c>
      <c r="M572">
        <v>118.5</v>
      </c>
    </row>
    <row r="573" spans="1:14" x14ac:dyDescent="0.3">
      <c r="A573" t="s">
        <v>549</v>
      </c>
      <c r="C573" t="s">
        <v>2082</v>
      </c>
      <c r="D573" t="s">
        <v>1119</v>
      </c>
      <c r="E573" t="s">
        <v>1229</v>
      </c>
      <c r="F573">
        <v>3</v>
      </c>
      <c r="G573">
        <f t="shared" si="8"/>
        <v>3</v>
      </c>
      <c r="H573" t="s">
        <v>1121</v>
      </c>
      <c r="K573">
        <v>634.9</v>
      </c>
      <c r="L573">
        <v>298.89999999999998</v>
      </c>
      <c r="M573">
        <v>237</v>
      </c>
      <c r="N573">
        <v>99</v>
      </c>
    </row>
    <row r="574" spans="1:14" x14ac:dyDescent="0.3">
      <c r="A574" t="s">
        <v>550</v>
      </c>
      <c r="C574" t="s">
        <v>2083</v>
      </c>
      <c r="D574" t="s">
        <v>1119</v>
      </c>
      <c r="E574" t="s">
        <v>1136</v>
      </c>
      <c r="F574">
        <v>4</v>
      </c>
      <c r="G574">
        <f t="shared" si="8"/>
        <v>4</v>
      </c>
      <c r="H574" t="s">
        <v>1121</v>
      </c>
      <c r="K574">
        <v>713.9</v>
      </c>
      <c r="L574">
        <v>298.89999999999998</v>
      </c>
      <c r="M574">
        <v>316</v>
      </c>
      <c r="N574">
        <v>99</v>
      </c>
    </row>
    <row r="575" spans="1:14" x14ac:dyDescent="0.3">
      <c r="A575" t="s">
        <v>2084</v>
      </c>
      <c r="C575" t="s">
        <v>2085</v>
      </c>
      <c r="D575" t="s">
        <v>1119</v>
      </c>
      <c r="E575" t="s">
        <v>1133</v>
      </c>
      <c r="F575">
        <v>2</v>
      </c>
      <c r="G575">
        <f t="shared" si="8"/>
        <v>2</v>
      </c>
      <c r="H575" t="s">
        <v>1121</v>
      </c>
      <c r="K575">
        <v>323.3</v>
      </c>
      <c r="L575">
        <v>145.55000000000001</v>
      </c>
      <c r="M575">
        <v>177.75</v>
      </c>
    </row>
    <row r="576" spans="1:14" x14ac:dyDescent="0.3">
      <c r="A576" t="s">
        <v>914</v>
      </c>
      <c r="B576" t="s">
        <v>577</v>
      </c>
      <c r="C576" t="s">
        <v>2086</v>
      </c>
      <c r="D576" t="s">
        <v>1119</v>
      </c>
      <c r="E576" t="s">
        <v>1133</v>
      </c>
      <c r="F576">
        <v>2</v>
      </c>
      <c r="G576">
        <f t="shared" si="8"/>
        <v>2</v>
      </c>
      <c r="K576">
        <v>676.5</v>
      </c>
      <c r="L576">
        <v>419.5</v>
      </c>
      <c r="M576">
        <v>158</v>
      </c>
      <c r="N576">
        <v>99</v>
      </c>
    </row>
    <row r="577" spans="1:14" x14ac:dyDescent="0.3">
      <c r="A577" t="s">
        <v>932</v>
      </c>
      <c r="B577" t="s">
        <v>576</v>
      </c>
      <c r="C577" t="s">
        <v>2087</v>
      </c>
      <c r="D577" t="s">
        <v>1119</v>
      </c>
      <c r="E577" t="s">
        <v>1224</v>
      </c>
      <c r="F577">
        <v>1.3</v>
      </c>
      <c r="G577">
        <f t="shared" si="8"/>
        <v>1.5</v>
      </c>
      <c r="K577">
        <v>512.75</v>
      </c>
      <c r="L577">
        <v>255.75</v>
      </c>
      <c r="M577">
        <v>158</v>
      </c>
      <c r="N577">
        <v>99</v>
      </c>
    </row>
    <row r="578" spans="1:14" x14ac:dyDescent="0.3">
      <c r="A578" t="s">
        <v>933</v>
      </c>
      <c r="B578" t="s">
        <v>577</v>
      </c>
      <c r="C578" t="s">
        <v>2088</v>
      </c>
      <c r="D578" t="s">
        <v>1119</v>
      </c>
      <c r="E578" t="s">
        <v>1133</v>
      </c>
      <c r="F578">
        <v>2</v>
      </c>
      <c r="G578">
        <f t="shared" si="8"/>
        <v>2</v>
      </c>
      <c r="K578">
        <v>665.35</v>
      </c>
      <c r="L578">
        <v>368.85</v>
      </c>
      <c r="M578">
        <v>197.5</v>
      </c>
      <c r="N578">
        <v>99</v>
      </c>
    </row>
    <row r="579" spans="1:14" x14ac:dyDescent="0.3">
      <c r="A579" t="s">
        <v>2089</v>
      </c>
      <c r="C579" t="s">
        <v>2090</v>
      </c>
      <c r="D579" t="s">
        <v>1119</v>
      </c>
      <c r="E579" t="s">
        <v>1229</v>
      </c>
      <c r="F579">
        <v>3</v>
      </c>
      <c r="G579">
        <f t="shared" ref="G579:G642" si="9">(F579-INT(F579))*5/3+INT(F579)</f>
        <v>3</v>
      </c>
      <c r="H579" t="s">
        <v>1121</v>
      </c>
      <c r="K579">
        <v>373.5</v>
      </c>
      <c r="L579">
        <v>136.5</v>
      </c>
      <c r="M579">
        <v>237</v>
      </c>
    </row>
    <row r="580" spans="1:14" x14ac:dyDescent="0.3">
      <c r="A580" t="s">
        <v>2091</v>
      </c>
      <c r="C580" t="s">
        <v>2092</v>
      </c>
      <c r="D580" t="s">
        <v>1119</v>
      </c>
      <c r="E580" t="s">
        <v>1120</v>
      </c>
      <c r="F580">
        <v>7</v>
      </c>
      <c r="G580">
        <f t="shared" si="9"/>
        <v>7</v>
      </c>
      <c r="H580" t="s">
        <v>1121</v>
      </c>
      <c r="K580" s="2">
        <v>1064.7</v>
      </c>
      <c r="L580">
        <v>472.2</v>
      </c>
      <c r="M580">
        <v>592.5</v>
      </c>
    </row>
    <row r="581" spans="1:14" x14ac:dyDescent="0.3">
      <c r="A581" t="s">
        <v>872</v>
      </c>
      <c r="B581" t="s">
        <v>2093</v>
      </c>
      <c r="C581" t="s">
        <v>2094</v>
      </c>
      <c r="D581" t="s">
        <v>1119</v>
      </c>
      <c r="E581" t="s">
        <v>1224</v>
      </c>
      <c r="F581">
        <v>1.3</v>
      </c>
      <c r="G581">
        <f t="shared" si="9"/>
        <v>1.5</v>
      </c>
      <c r="K581">
        <v>506.5</v>
      </c>
      <c r="L581">
        <v>289</v>
      </c>
      <c r="M581">
        <v>118.5</v>
      </c>
      <c r="N581">
        <v>99</v>
      </c>
    </row>
    <row r="582" spans="1:14" x14ac:dyDescent="0.3">
      <c r="A582" t="s">
        <v>873</v>
      </c>
      <c r="B582" t="s">
        <v>577</v>
      </c>
      <c r="C582" t="s">
        <v>2095</v>
      </c>
      <c r="D582" t="s">
        <v>1119</v>
      </c>
      <c r="E582" t="s">
        <v>1133</v>
      </c>
      <c r="F582">
        <v>2</v>
      </c>
      <c r="G582">
        <f t="shared" si="9"/>
        <v>2</v>
      </c>
      <c r="K582">
        <v>633</v>
      </c>
      <c r="L582">
        <v>376</v>
      </c>
      <c r="M582">
        <v>158</v>
      </c>
      <c r="N582">
        <v>99</v>
      </c>
    </row>
    <row r="583" spans="1:14" x14ac:dyDescent="0.3">
      <c r="A583" t="s">
        <v>874</v>
      </c>
      <c r="B583" t="s">
        <v>2093</v>
      </c>
      <c r="C583" t="s">
        <v>2096</v>
      </c>
      <c r="D583" t="s">
        <v>1119</v>
      </c>
      <c r="E583" t="s">
        <v>1224</v>
      </c>
      <c r="F583">
        <v>1.3</v>
      </c>
      <c r="G583">
        <f t="shared" si="9"/>
        <v>1.5</v>
      </c>
      <c r="K583">
        <v>391.25</v>
      </c>
      <c r="L583">
        <v>173.75</v>
      </c>
      <c r="M583">
        <v>118.5</v>
      </c>
      <c r="N583">
        <v>99</v>
      </c>
    </row>
    <row r="584" spans="1:14" x14ac:dyDescent="0.3">
      <c r="A584" t="s">
        <v>875</v>
      </c>
      <c r="B584" t="s">
        <v>577</v>
      </c>
      <c r="C584" t="s">
        <v>2097</v>
      </c>
      <c r="D584" t="s">
        <v>1119</v>
      </c>
      <c r="E584" t="s">
        <v>1133</v>
      </c>
      <c r="F584">
        <v>2</v>
      </c>
      <c r="G584">
        <f t="shared" si="9"/>
        <v>2</v>
      </c>
      <c r="K584">
        <v>598.85</v>
      </c>
      <c r="L584">
        <v>302.35000000000002</v>
      </c>
      <c r="M584">
        <v>197.5</v>
      </c>
      <c r="N584">
        <v>99</v>
      </c>
    </row>
    <row r="585" spans="1:14" x14ac:dyDescent="0.3">
      <c r="A585" t="s">
        <v>911</v>
      </c>
      <c r="B585" t="s">
        <v>2093</v>
      </c>
      <c r="C585" t="s">
        <v>2098</v>
      </c>
      <c r="D585" t="s">
        <v>1119</v>
      </c>
      <c r="E585" t="s">
        <v>1224</v>
      </c>
      <c r="F585">
        <v>1.3</v>
      </c>
      <c r="G585">
        <f t="shared" si="9"/>
        <v>1.5</v>
      </c>
      <c r="K585">
        <v>320.5</v>
      </c>
      <c r="L585">
        <v>103</v>
      </c>
      <c r="M585">
        <v>118.5</v>
      </c>
      <c r="N585">
        <v>99</v>
      </c>
    </row>
    <row r="586" spans="1:14" x14ac:dyDescent="0.3">
      <c r="A586" t="s">
        <v>912</v>
      </c>
      <c r="B586" t="s">
        <v>577</v>
      </c>
      <c r="C586" t="s">
        <v>2099</v>
      </c>
      <c r="D586" t="s">
        <v>1119</v>
      </c>
      <c r="E586" t="s">
        <v>1133</v>
      </c>
      <c r="F586">
        <v>2</v>
      </c>
      <c r="G586">
        <f t="shared" si="9"/>
        <v>2</v>
      </c>
      <c r="K586">
        <v>455.7</v>
      </c>
      <c r="L586">
        <v>198.7</v>
      </c>
      <c r="M586">
        <v>158</v>
      </c>
      <c r="N586">
        <v>99</v>
      </c>
    </row>
    <row r="587" spans="1:14" x14ac:dyDescent="0.3">
      <c r="A587" t="s">
        <v>913</v>
      </c>
      <c r="B587" t="s">
        <v>2093</v>
      </c>
      <c r="C587" t="s">
        <v>2100</v>
      </c>
      <c r="D587" t="s">
        <v>1119</v>
      </c>
      <c r="E587" t="s">
        <v>1224</v>
      </c>
      <c r="F587">
        <v>1.3</v>
      </c>
      <c r="G587">
        <f t="shared" si="9"/>
        <v>1.5</v>
      </c>
      <c r="K587">
        <v>506.5</v>
      </c>
      <c r="L587">
        <v>289</v>
      </c>
      <c r="M587">
        <v>118.5</v>
      </c>
      <c r="N587">
        <v>99</v>
      </c>
    </row>
    <row r="588" spans="1:14" x14ac:dyDescent="0.3">
      <c r="A588" t="s">
        <v>516</v>
      </c>
      <c r="B588">
        <v>500</v>
      </c>
      <c r="C588" t="s">
        <v>2101</v>
      </c>
      <c r="D588" t="s">
        <v>1119</v>
      </c>
      <c r="E588" t="s">
        <v>1127</v>
      </c>
      <c r="F588">
        <v>2.2999999999999998</v>
      </c>
      <c r="G588">
        <f t="shared" si="9"/>
        <v>2.4999999999999996</v>
      </c>
      <c r="H588" t="s">
        <v>1121</v>
      </c>
      <c r="K588">
        <v>668.96</v>
      </c>
      <c r="L588">
        <v>240.8</v>
      </c>
      <c r="M588">
        <v>329.16</v>
      </c>
      <c r="N588">
        <v>99</v>
      </c>
    </row>
    <row r="589" spans="1:14" x14ac:dyDescent="0.3">
      <c r="A589" t="s">
        <v>517</v>
      </c>
      <c r="B589">
        <v>1000</v>
      </c>
      <c r="C589" t="s">
        <v>2103</v>
      </c>
      <c r="D589" t="s">
        <v>1119</v>
      </c>
      <c r="E589" t="s">
        <v>1136</v>
      </c>
      <c r="F589">
        <v>4</v>
      </c>
      <c r="G589">
        <f t="shared" si="9"/>
        <v>4</v>
      </c>
      <c r="H589" t="s">
        <v>1121</v>
      </c>
      <c r="K589" s="2">
        <v>1159.81</v>
      </c>
      <c r="L589">
        <v>613.15</v>
      </c>
      <c r="M589">
        <v>447.66</v>
      </c>
      <c r="N589">
        <v>99</v>
      </c>
    </row>
    <row r="590" spans="1:14" x14ac:dyDescent="0.3">
      <c r="A590" t="s">
        <v>518</v>
      </c>
      <c r="B590">
        <v>2000</v>
      </c>
      <c r="C590" t="s">
        <v>2104</v>
      </c>
      <c r="D590" t="s">
        <v>1119</v>
      </c>
      <c r="E590" t="s">
        <v>1144</v>
      </c>
      <c r="F590">
        <v>6</v>
      </c>
      <c r="G590">
        <f t="shared" si="9"/>
        <v>6</v>
      </c>
      <c r="H590" t="s">
        <v>1121</v>
      </c>
      <c r="K590" s="2">
        <v>1347.81</v>
      </c>
      <c r="L590">
        <v>643.15</v>
      </c>
      <c r="M590">
        <v>605.66</v>
      </c>
      <c r="N590">
        <v>99</v>
      </c>
    </row>
    <row r="591" spans="1:14" x14ac:dyDescent="0.3">
      <c r="A591" t="s">
        <v>2105</v>
      </c>
      <c r="C591" t="s">
        <v>2106</v>
      </c>
      <c r="D591" t="s">
        <v>1119</v>
      </c>
      <c r="E591" t="s">
        <v>1133</v>
      </c>
      <c r="F591">
        <v>2</v>
      </c>
      <c r="G591">
        <f t="shared" si="9"/>
        <v>2</v>
      </c>
      <c r="K591">
        <v>497.6</v>
      </c>
      <c r="L591">
        <v>339.6</v>
      </c>
      <c r="M591">
        <v>158</v>
      </c>
    </row>
    <row r="592" spans="1:14" x14ac:dyDescent="0.3">
      <c r="A592" t="s">
        <v>2107</v>
      </c>
      <c r="C592" t="s">
        <v>2108</v>
      </c>
      <c r="D592" t="s">
        <v>1119</v>
      </c>
      <c r="E592" t="s">
        <v>1136</v>
      </c>
      <c r="F592">
        <v>4</v>
      </c>
      <c r="G592">
        <f t="shared" si="9"/>
        <v>4</v>
      </c>
      <c r="K592">
        <v>791.13</v>
      </c>
      <c r="L592">
        <v>409.3</v>
      </c>
      <c r="M592">
        <v>381.83</v>
      </c>
    </row>
    <row r="593" spans="1:14" x14ac:dyDescent="0.3">
      <c r="A593" t="s">
        <v>997</v>
      </c>
      <c r="C593" t="s">
        <v>2109</v>
      </c>
      <c r="D593" t="s">
        <v>1119</v>
      </c>
      <c r="E593" t="s">
        <v>1229</v>
      </c>
      <c r="F593">
        <v>3</v>
      </c>
      <c r="G593">
        <f t="shared" si="9"/>
        <v>3</v>
      </c>
      <c r="K593">
        <v>514.29999999999995</v>
      </c>
      <c r="L593">
        <v>178.3</v>
      </c>
      <c r="M593">
        <v>237</v>
      </c>
      <c r="N593">
        <v>99</v>
      </c>
    </row>
    <row r="594" spans="1:14" x14ac:dyDescent="0.3">
      <c r="A594" t="s">
        <v>998</v>
      </c>
      <c r="C594" t="s">
        <v>2110</v>
      </c>
      <c r="D594" t="s">
        <v>1119</v>
      </c>
      <c r="E594" t="s">
        <v>1136</v>
      </c>
      <c r="F594">
        <v>4</v>
      </c>
      <c r="G594">
        <f t="shared" si="9"/>
        <v>4</v>
      </c>
      <c r="K594" s="2">
        <v>1043.1300000000001</v>
      </c>
      <c r="L594">
        <v>562.29999999999995</v>
      </c>
      <c r="M594">
        <v>381.83</v>
      </c>
      <c r="N594">
        <v>99</v>
      </c>
    </row>
    <row r="595" spans="1:14" x14ac:dyDescent="0.3">
      <c r="A595" t="s">
        <v>999</v>
      </c>
      <c r="C595" t="s">
        <v>2111</v>
      </c>
      <c r="D595" t="s">
        <v>1119</v>
      </c>
      <c r="E595" t="s">
        <v>3054</v>
      </c>
      <c r="F595">
        <v>4.3</v>
      </c>
      <c r="G595">
        <f t="shared" si="9"/>
        <v>4.5</v>
      </c>
      <c r="K595" s="2">
        <v>1124.33</v>
      </c>
      <c r="L595">
        <v>604</v>
      </c>
      <c r="M595">
        <v>421.33</v>
      </c>
      <c r="N595">
        <v>99</v>
      </c>
    </row>
    <row r="596" spans="1:14" x14ac:dyDescent="0.3">
      <c r="A596" t="s">
        <v>430</v>
      </c>
      <c r="C596" t="s">
        <v>2112</v>
      </c>
      <c r="D596" t="s">
        <v>1119</v>
      </c>
      <c r="E596" t="s">
        <v>1229</v>
      </c>
      <c r="F596">
        <v>3</v>
      </c>
      <c r="G596">
        <f t="shared" si="9"/>
        <v>3</v>
      </c>
      <c r="K596">
        <v>541.85</v>
      </c>
      <c r="L596">
        <v>304.85000000000002</v>
      </c>
      <c r="M596">
        <v>237</v>
      </c>
    </row>
    <row r="597" spans="1:14" x14ac:dyDescent="0.3">
      <c r="A597" t="s">
        <v>2113</v>
      </c>
      <c r="C597" t="s">
        <v>2114</v>
      </c>
      <c r="D597" t="s">
        <v>1119</v>
      </c>
      <c r="E597" t="s">
        <v>1229</v>
      </c>
      <c r="F597">
        <v>3</v>
      </c>
      <c r="G597">
        <f t="shared" si="9"/>
        <v>3</v>
      </c>
      <c r="K597">
        <v>445.6</v>
      </c>
      <c r="L597">
        <v>188.85</v>
      </c>
      <c r="M597">
        <v>256.75</v>
      </c>
    </row>
    <row r="598" spans="1:14" x14ac:dyDescent="0.3">
      <c r="A598" t="s">
        <v>935</v>
      </c>
      <c r="C598" t="s">
        <v>2115</v>
      </c>
      <c r="D598" t="s">
        <v>1119</v>
      </c>
      <c r="E598" t="s">
        <v>1133</v>
      </c>
      <c r="F598">
        <v>2</v>
      </c>
      <c r="G598">
        <f t="shared" si="9"/>
        <v>2</v>
      </c>
      <c r="K598">
        <v>432.1</v>
      </c>
      <c r="L598">
        <v>155.35</v>
      </c>
      <c r="M598">
        <v>177.75</v>
      </c>
      <c r="N598">
        <v>99</v>
      </c>
    </row>
    <row r="599" spans="1:14" x14ac:dyDescent="0.3">
      <c r="A599" t="s">
        <v>936</v>
      </c>
      <c r="C599" t="s">
        <v>2116</v>
      </c>
      <c r="D599" t="s">
        <v>1119</v>
      </c>
      <c r="E599" t="s">
        <v>1136</v>
      </c>
      <c r="F599">
        <v>4</v>
      </c>
      <c r="G599">
        <f t="shared" si="9"/>
        <v>4</v>
      </c>
      <c r="K599" s="2">
        <v>1139.2</v>
      </c>
      <c r="L599">
        <v>704.45</v>
      </c>
      <c r="M599">
        <v>335.75</v>
      </c>
      <c r="N599">
        <v>99</v>
      </c>
    </row>
    <row r="600" spans="1:14" x14ac:dyDescent="0.3">
      <c r="A600" t="s">
        <v>937</v>
      </c>
      <c r="C600" t="s">
        <v>2117</v>
      </c>
      <c r="D600" t="s">
        <v>1119</v>
      </c>
      <c r="E600" t="s">
        <v>1178</v>
      </c>
      <c r="F600">
        <v>5</v>
      </c>
      <c r="G600">
        <f t="shared" si="9"/>
        <v>5</v>
      </c>
      <c r="K600" s="2">
        <v>1438.25</v>
      </c>
      <c r="L600">
        <v>904.75</v>
      </c>
      <c r="M600">
        <v>434.5</v>
      </c>
      <c r="N600">
        <v>99</v>
      </c>
    </row>
    <row r="601" spans="1:14" x14ac:dyDescent="0.3">
      <c r="A601" t="s">
        <v>538</v>
      </c>
      <c r="C601" t="s">
        <v>2118</v>
      </c>
      <c r="D601" t="s">
        <v>1119</v>
      </c>
      <c r="E601" t="s">
        <v>1136</v>
      </c>
      <c r="F601">
        <v>4</v>
      </c>
      <c r="G601">
        <f t="shared" si="9"/>
        <v>4</v>
      </c>
      <c r="K601" s="2">
        <v>1266.8499999999999</v>
      </c>
      <c r="L601">
        <v>851.85</v>
      </c>
      <c r="M601">
        <v>316</v>
      </c>
      <c r="N601">
        <v>99</v>
      </c>
    </row>
    <row r="602" spans="1:14" x14ac:dyDescent="0.3">
      <c r="A602" t="s">
        <v>539</v>
      </c>
      <c r="C602" t="s">
        <v>2119</v>
      </c>
      <c r="D602" t="s">
        <v>1119</v>
      </c>
      <c r="E602" t="s">
        <v>1178</v>
      </c>
      <c r="F602">
        <v>5</v>
      </c>
      <c r="G602">
        <f t="shared" si="9"/>
        <v>5</v>
      </c>
      <c r="K602" s="2">
        <v>1460.8</v>
      </c>
      <c r="L602">
        <v>966.8</v>
      </c>
      <c r="M602">
        <v>395</v>
      </c>
      <c r="N602">
        <v>99</v>
      </c>
    </row>
    <row r="603" spans="1:14" x14ac:dyDescent="0.3">
      <c r="A603" t="s">
        <v>2120</v>
      </c>
      <c r="C603" t="s">
        <v>2121</v>
      </c>
      <c r="D603" t="s">
        <v>1119</v>
      </c>
      <c r="E603" t="s">
        <v>1224</v>
      </c>
      <c r="F603">
        <v>1.3</v>
      </c>
      <c r="G603">
        <f t="shared" si="9"/>
        <v>1.5</v>
      </c>
      <c r="H603" t="s">
        <v>1121</v>
      </c>
      <c r="K603">
        <v>175.9</v>
      </c>
      <c r="L603">
        <v>57.4</v>
      </c>
      <c r="M603">
        <v>118.5</v>
      </c>
    </row>
    <row r="604" spans="1:14" x14ac:dyDescent="0.3">
      <c r="A604" t="s">
        <v>2122</v>
      </c>
      <c r="C604" t="s">
        <v>2123</v>
      </c>
      <c r="D604" t="s">
        <v>1119</v>
      </c>
      <c r="E604" t="s">
        <v>1229</v>
      </c>
      <c r="F604">
        <v>3</v>
      </c>
      <c r="G604">
        <f t="shared" si="9"/>
        <v>3</v>
      </c>
      <c r="H604" t="s">
        <v>1121</v>
      </c>
      <c r="K604">
        <v>360.75</v>
      </c>
      <c r="L604">
        <v>123.75</v>
      </c>
      <c r="M604">
        <v>237</v>
      </c>
    </row>
    <row r="605" spans="1:14" x14ac:dyDescent="0.3">
      <c r="A605" t="s">
        <v>2124</v>
      </c>
      <c r="C605" t="s">
        <v>2125</v>
      </c>
      <c r="D605" t="s">
        <v>1119</v>
      </c>
      <c r="E605" t="s">
        <v>1229</v>
      </c>
      <c r="F605">
        <v>3</v>
      </c>
      <c r="G605">
        <f t="shared" si="9"/>
        <v>3</v>
      </c>
      <c r="H605" t="s">
        <v>1121</v>
      </c>
      <c r="K605">
        <v>712.4</v>
      </c>
      <c r="L605">
        <v>455.65</v>
      </c>
      <c r="M605">
        <v>256.75</v>
      </c>
    </row>
    <row r="606" spans="1:14" x14ac:dyDescent="0.3">
      <c r="A606" t="s">
        <v>2126</v>
      </c>
      <c r="C606" t="s">
        <v>2127</v>
      </c>
      <c r="D606" t="s">
        <v>1119</v>
      </c>
      <c r="E606" t="s">
        <v>1120</v>
      </c>
      <c r="F606">
        <v>7</v>
      </c>
      <c r="G606">
        <f t="shared" si="9"/>
        <v>7</v>
      </c>
      <c r="H606" t="s">
        <v>1121</v>
      </c>
      <c r="K606" s="2">
        <v>1341.38</v>
      </c>
      <c r="L606">
        <v>702.8</v>
      </c>
      <c r="M606">
        <v>638.58000000000004</v>
      </c>
    </row>
    <row r="607" spans="1:14" x14ac:dyDescent="0.3">
      <c r="A607" t="s">
        <v>2128</v>
      </c>
      <c r="C607" t="s">
        <v>2129</v>
      </c>
      <c r="D607" t="s">
        <v>1119</v>
      </c>
      <c r="E607" t="s">
        <v>1120</v>
      </c>
      <c r="F607">
        <v>7</v>
      </c>
      <c r="G607">
        <f t="shared" si="9"/>
        <v>7</v>
      </c>
      <c r="H607" t="s">
        <v>1121</v>
      </c>
      <c r="K607">
        <v>752.38</v>
      </c>
      <c r="L607">
        <v>666.8</v>
      </c>
      <c r="M607">
        <v>85.58</v>
      </c>
    </row>
    <row r="608" spans="1:14" x14ac:dyDescent="0.3">
      <c r="A608" t="s">
        <v>2130</v>
      </c>
      <c r="C608" t="s">
        <v>2131</v>
      </c>
      <c r="D608" t="s">
        <v>1119</v>
      </c>
      <c r="E608" t="s">
        <v>1120</v>
      </c>
      <c r="F608">
        <v>7</v>
      </c>
      <c r="G608">
        <f t="shared" si="9"/>
        <v>7</v>
      </c>
      <c r="H608" t="s">
        <v>1121</v>
      </c>
      <c r="K608" s="2">
        <v>1923.35</v>
      </c>
      <c r="L608" s="2">
        <v>1370.35</v>
      </c>
      <c r="M608">
        <v>553</v>
      </c>
    </row>
    <row r="609" spans="1:14" x14ac:dyDescent="0.3">
      <c r="A609" t="s">
        <v>2132</v>
      </c>
      <c r="C609" t="s">
        <v>2133</v>
      </c>
      <c r="D609" t="s">
        <v>1119</v>
      </c>
      <c r="E609" t="s">
        <v>1229</v>
      </c>
      <c r="F609">
        <v>3</v>
      </c>
      <c r="G609">
        <f t="shared" si="9"/>
        <v>3</v>
      </c>
      <c r="H609" t="s">
        <v>1121</v>
      </c>
      <c r="K609">
        <v>587.29999999999995</v>
      </c>
      <c r="L609">
        <v>350.3</v>
      </c>
      <c r="M609">
        <v>237</v>
      </c>
    </row>
    <row r="610" spans="1:14" x14ac:dyDescent="0.3">
      <c r="A610" t="s">
        <v>2134</v>
      </c>
      <c r="C610" t="s">
        <v>2135</v>
      </c>
      <c r="D610" t="s">
        <v>1119</v>
      </c>
      <c r="E610" t="s">
        <v>1120</v>
      </c>
      <c r="F610">
        <v>7</v>
      </c>
      <c r="G610">
        <f t="shared" si="9"/>
        <v>7</v>
      </c>
      <c r="H610" t="s">
        <v>1121</v>
      </c>
      <c r="K610" s="2">
        <v>1356.55</v>
      </c>
      <c r="L610">
        <v>803.55</v>
      </c>
      <c r="M610">
        <v>553</v>
      </c>
    </row>
    <row r="611" spans="1:14" x14ac:dyDescent="0.3">
      <c r="A611" t="s">
        <v>927</v>
      </c>
      <c r="B611" t="s">
        <v>927</v>
      </c>
      <c r="C611" t="s">
        <v>2136</v>
      </c>
      <c r="D611" t="s">
        <v>1119</v>
      </c>
      <c r="E611" t="s">
        <v>1136</v>
      </c>
      <c r="F611">
        <v>4</v>
      </c>
      <c r="G611">
        <f t="shared" si="9"/>
        <v>4</v>
      </c>
      <c r="K611">
        <v>640.97</v>
      </c>
      <c r="L611">
        <v>118.55</v>
      </c>
      <c r="M611">
        <v>388.42</v>
      </c>
      <c r="N611">
        <v>134</v>
      </c>
    </row>
    <row r="612" spans="1:14" x14ac:dyDescent="0.3">
      <c r="A612" t="s">
        <v>2137</v>
      </c>
      <c r="B612" t="s">
        <v>576</v>
      </c>
      <c r="C612" t="s">
        <v>3177</v>
      </c>
      <c r="D612" t="s">
        <v>1119</v>
      </c>
      <c r="E612" t="s">
        <v>1136</v>
      </c>
      <c r="F612">
        <v>4</v>
      </c>
      <c r="G612">
        <f t="shared" si="9"/>
        <v>4</v>
      </c>
      <c r="K612">
        <v>998.8</v>
      </c>
      <c r="L612">
        <v>469.8</v>
      </c>
      <c r="M612">
        <v>395</v>
      </c>
      <c r="N612">
        <v>134</v>
      </c>
    </row>
    <row r="613" spans="1:14" x14ac:dyDescent="0.3">
      <c r="A613" t="s">
        <v>2139</v>
      </c>
      <c r="B613" t="s">
        <v>577</v>
      </c>
      <c r="C613" t="s">
        <v>3178</v>
      </c>
      <c r="D613" t="s">
        <v>1119</v>
      </c>
      <c r="E613" t="s">
        <v>1148</v>
      </c>
      <c r="F613">
        <v>8</v>
      </c>
      <c r="G613">
        <f t="shared" si="9"/>
        <v>8</v>
      </c>
      <c r="K613" s="2">
        <v>1849.25</v>
      </c>
      <c r="L613" s="2">
        <v>1004.25</v>
      </c>
      <c r="M613">
        <v>711</v>
      </c>
      <c r="N613">
        <v>134</v>
      </c>
    </row>
    <row r="614" spans="1:14" x14ac:dyDescent="0.3">
      <c r="A614" t="s">
        <v>928</v>
      </c>
      <c r="B614" t="s">
        <v>928</v>
      </c>
      <c r="C614" t="s">
        <v>2141</v>
      </c>
      <c r="D614" t="s">
        <v>1119</v>
      </c>
      <c r="E614" t="s">
        <v>1136</v>
      </c>
      <c r="F614">
        <v>4</v>
      </c>
      <c r="G614">
        <f t="shared" si="9"/>
        <v>4</v>
      </c>
      <c r="K614">
        <v>739.65</v>
      </c>
      <c r="L614">
        <v>230.4</v>
      </c>
      <c r="M614">
        <v>375.25</v>
      </c>
      <c r="N614">
        <v>134</v>
      </c>
    </row>
    <row r="615" spans="1:14" x14ac:dyDescent="0.3">
      <c r="A615" t="s">
        <v>929</v>
      </c>
      <c r="B615" t="s">
        <v>929</v>
      </c>
      <c r="C615" t="s">
        <v>2142</v>
      </c>
      <c r="D615" t="s">
        <v>1119</v>
      </c>
      <c r="E615" t="s">
        <v>1148</v>
      </c>
      <c r="F615">
        <v>8</v>
      </c>
      <c r="G615">
        <f t="shared" si="9"/>
        <v>8</v>
      </c>
      <c r="K615" s="2">
        <v>1338.35</v>
      </c>
      <c r="L615">
        <v>513.1</v>
      </c>
      <c r="M615">
        <v>691.25</v>
      </c>
      <c r="N615">
        <v>134</v>
      </c>
    </row>
    <row r="616" spans="1:14" x14ac:dyDescent="0.3">
      <c r="A616" t="s">
        <v>2143</v>
      </c>
      <c r="B616" t="s">
        <v>2144</v>
      </c>
      <c r="C616" t="s">
        <v>2145</v>
      </c>
      <c r="D616" t="s">
        <v>1119</v>
      </c>
      <c r="E616" t="s">
        <v>1148</v>
      </c>
      <c r="F616">
        <v>8</v>
      </c>
      <c r="G616">
        <f t="shared" si="9"/>
        <v>8</v>
      </c>
      <c r="K616">
        <v>821.85</v>
      </c>
      <c r="L616">
        <v>782.35</v>
      </c>
      <c r="M616">
        <v>39.5</v>
      </c>
    </row>
    <row r="617" spans="1:14" x14ac:dyDescent="0.3">
      <c r="A617" t="s">
        <v>960</v>
      </c>
      <c r="B617" t="s">
        <v>576</v>
      </c>
      <c r="C617" t="s">
        <v>2146</v>
      </c>
      <c r="D617" t="s">
        <v>1119</v>
      </c>
      <c r="E617" t="s">
        <v>1136</v>
      </c>
      <c r="F617">
        <v>4</v>
      </c>
      <c r="G617">
        <f t="shared" si="9"/>
        <v>4</v>
      </c>
      <c r="K617" s="2">
        <v>1018.95</v>
      </c>
      <c r="L617">
        <v>529.45000000000005</v>
      </c>
      <c r="M617">
        <v>355.5</v>
      </c>
      <c r="N617">
        <v>134</v>
      </c>
    </row>
    <row r="618" spans="1:14" x14ac:dyDescent="0.3">
      <c r="A618" t="s">
        <v>961</v>
      </c>
      <c r="B618" t="s">
        <v>577</v>
      </c>
      <c r="C618" t="s">
        <v>2147</v>
      </c>
      <c r="D618" t="s">
        <v>1119</v>
      </c>
      <c r="E618" t="s">
        <v>1148</v>
      </c>
      <c r="F618">
        <v>8</v>
      </c>
      <c r="G618">
        <f t="shared" si="9"/>
        <v>8</v>
      </c>
      <c r="K618" s="2">
        <v>1376.75</v>
      </c>
      <c r="L618">
        <v>571.25</v>
      </c>
      <c r="M618">
        <v>671.5</v>
      </c>
      <c r="N618">
        <v>134</v>
      </c>
    </row>
    <row r="619" spans="1:14" x14ac:dyDescent="0.3">
      <c r="A619" t="s">
        <v>962</v>
      </c>
      <c r="B619" t="s">
        <v>2144</v>
      </c>
      <c r="C619" t="s">
        <v>2148</v>
      </c>
      <c r="D619" t="s">
        <v>1119</v>
      </c>
      <c r="E619" t="s">
        <v>1148</v>
      </c>
      <c r="F619">
        <v>8</v>
      </c>
      <c r="G619">
        <f t="shared" si="9"/>
        <v>8</v>
      </c>
      <c r="K619" s="2">
        <v>1793.65</v>
      </c>
      <c r="L619">
        <v>988.15</v>
      </c>
      <c r="M619">
        <v>671.5</v>
      </c>
      <c r="N619">
        <v>134</v>
      </c>
    </row>
    <row r="620" spans="1:14" x14ac:dyDescent="0.3">
      <c r="A620" t="s">
        <v>743</v>
      </c>
      <c r="B620" t="s">
        <v>743</v>
      </c>
      <c r="C620" t="s">
        <v>2149</v>
      </c>
      <c r="D620" t="s">
        <v>1119</v>
      </c>
      <c r="E620" t="s">
        <v>1136</v>
      </c>
      <c r="F620">
        <v>4</v>
      </c>
      <c r="G620">
        <f t="shared" si="9"/>
        <v>4</v>
      </c>
      <c r="K620">
        <v>903.5</v>
      </c>
      <c r="L620">
        <v>453.5</v>
      </c>
      <c r="M620">
        <v>316</v>
      </c>
      <c r="N620">
        <v>134</v>
      </c>
    </row>
    <row r="621" spans="1:14" x14ac:dyDescent="0.3">
      <c r="A621" t="s">
        <v>744</v>
      </c>
      <c r="B621" t="s">
        <v>744</v>
      </c>
      <c r="C621" t="s">
        <v>2150</v>
      </c>
      <c r="D621" t="s">
        <v>1119</v>
      </c>
      <c r="E621" t="s">
        <v>1148</v>
      </c>
      <c r="F621">
        <v>8</v>
      </c>
      <c r="G621">
        <f t="shared" si="9"/>
        <v>8</v>
      </c>
      <c r="K621" s="2">
        <v>2145.0500000000002</v>
      </c>
      <c r="L621" s="2">
        <v>1339.55</v>
      </c>
      <c r="M621">
        <v>671.5</v>
      </c>
      <c r="N621">
        <v>134</v>
      </c>
    </row>
    <row r="622" spans="1:14" x14ac:dyDescent="0.3">
      <c r="A622" t="s">
        <v>745</v>
      </c>
      <c r="B622" t="s">
        <v>745</v>
      </c>
      <c r="C622" t="s">
        <v>2151</v>
      </c>
      <c r="D622" t="s">
        <v>1119</v>
      </c>
      <c r="E622" t="s">
        <v>1148</v>
      </c>
      <c r="F622">
        <v>8</v>
      </c>
      <c r="G622">
        <f t="shared" si="9"/>
        <v>8</v>
      </c>
      <c r="K622" s="2">
        <v>2856.05</v>
      </c>
      <c r="L622" s="2">
        <v>2050.5500000000002</v>
      </c>
      <c r="M622">
        <v>671.5</v>
      </c>
      <c r="N622">
        <v>134</v>
      </c>
    </row>
    <row r="623" spans="1:14" x14ac:dyDescent="0.3">
      <c r="A623" t="s">
        <v>2152</v>
      </c>
      <c r="C623" t="s">
        <v>2153</v>
      </c>
      <c r="D623" t="s">
        <v>1119</v>
      </c>
      <c r="E623" t="s">
        <v>1136</v>
      </c>
      <c r="F623">
        <v>4</v>
      </c>
      <c r="G623">
        <f t="shared" si="9"/>
        <v>4</v>
      </c>
      <c r="H623" t="s">
        <v>1121</v>
      </c>
      <c r="K623">
        <v>695.15</v>
      </c>
      <c r="L623">
        <v>379.15</v>
      </c>
      <c r="M623">
        <v>316</v>
      </c>
    </row>
    <row r="624" spans="1:14" x14ac:dyDescent="0.3">
      <c r="A624" t="s">
        <v>2154</v>
      </c>
      <c r="C624" t="s">
        <v>2155</v>
      </c>
      <c r="D624" t="s">
        <v>1119</v>
      </c>
      <c r="E624" t="s">
        <v>1136</v>
      </c>
      <c r="F624">
        <v>4</v>
      </c>
      <c r="G624">
        <f t="shared" si="9"/>
        <v>4</v>
      </c>
      <c r="H624" t="s">
        <v>1121</v>
      </c>
      <c r="K624">
        <v>695.15</v>
      </c>
      <c r="L624">
        <v>379.15</v>
      </c>
      <c r="M624">
        <v>316</v>
      </c>
    </row>
    <row r="625" spans="1:14" x14ac:dyDescent="0.3">
      <c r="A625" t="s">
        <v>2156</v>
      </c>
      <c r="C625" t="s">
        <v>2157</v>
      </c>
      <c r="D625" t="s">
        <v>1119</v>
      </c>
      <c r="E625" t="s">
        <v>1136</v>
      </c>
      <c r="F625">
        <v>4</v>
      </c>
      <c r="G625">
        <f t="shared" si="9"/>
        <v>4</v>
      </c>
      <c r="H625" t="s">
        <v>1121</v>
      </c>
      <c r="K625">
        <v>695.15</v>
      </c>
      <c r="L625">
        <v>379.15</v>
      </c>
      <c r="M625">
        <v>316</v>
      </c>
    </row>
    <row r="626" spans="1:14" x14ac:dyDescent="0.3">
      <c r="A626" t="s">
        <v>2158</v>
      </c>
      <c r="C626" t="s">
        <v>2159</v>
      </c>
      <c r="D626" t="s">
        <v>1119</v>
      </c>
      <c r="E626" t="s">
        <v>1136</v>
      </c>
      <c r="F626">
        <v>4</v>
      </c>
      <c r="G626">
        <f t="shared" si="9"/>
        <v>4</v>
      </c>
      <c r="H626" t="s">
        <v>1121</v>
      </c>
      <c r="K626">
        <v>695.15</v>
      </c>
      <c r="L626">
        <v>379.15</v>
      </c>
      <c r="M626">
        <v>316</v>
      </c>
    </row>
    <row r="627" spans="1:14" x14ac:dyDescent="0.3">
      <c r="A627" t="s">
        <v>2160</v>
      </c>
      <c r="C627" t="s">
        <v>2161</v>
      </c>
      <c r="D627" t="s">
        <v>1119</v>
      </c>
      <c r="E627" t="s">
        <v>1136</v>
      </c>
      <c r="F627">
        <v>4</v>
      </c>
      <c r="G627">
        <f t="shared" si="9"/>
        <v>4</v>
      </c>
      <c r="H627" t="s">
        <v>1121</v>
      </c>
      <c r="K627">
        <v>695.15</v>
      </c>
      <c r="L627">
        <v>379.15</v>
      </c>
      <c r="M627">
        <v>316</v>
      </c>
    </row>
    <row r="628" spans="1:14" x14ac:dyDescent="0.3">
      <c r="A628" t="s">
        <v>2162</v>
      </c>
      <c r="C628" t="s">
        <v>2163</v>
      </c>
      <c r="D628" t="s">
        <v>1119</v>
      </c>
      <c r="E628" t="s">
        <v>1136</v>
      </c>
      <c r="F628">
        <v>4</v>
      </c>
      <c r="G628">
        <f t="shared" si="9"/>
        <v>4</v>
      </c>
      <c r="H628" t="s">
        <v>1121</v>
      </c>
      <c r="K628">
        <v>695.15</v>
      </c>
      <c r="L628">
        <v>379.15</v>
      </c>
      <c r="M628">
        <v>316</v>
      </c>
    </row>
    <row r="629" spans="1:14" x14ac:dyDescent="0.3">
      <c r="A629" t="s">
        <v>2164</v>
      </c>
      <c r="C629" t="s">
        <v>2165</v>
      </c>
      <c r="D629" t="s">
        <v>1119</v>
      </c>
      <c r="E629" t="s">
        <v>1136</v>
      </c>
      <c r="F629">
        <v>4</v>
      </c>
      <c r="G629">
        <f t="shared" si="9"/>
        <v>4</v>
      </c>
      <c r="H629" t="s">
        <v>1121</v>
      </c>
      <c r="K629">
        <v>695.15</v>
      </c>
      <c r="L629">
        <v>379.15</v>
      </c>
      <c r="M629">
        <v>316</v>
      </c>
    </row>
    <row r="630" spans="1:14" x14ac:dyDescent="0.3">
      <c r="A630" t="s">
        <v>2166</v>
      </c>
      <c r="C630" t="s">
        <v>2167</v>
      </c>
      <c r="D630" t="s">
        <v>1119</v>
      </c>
      <c r="E630" t="s">
        <v>1136</v>
      </c>
      <c r="F630">
        <v>4</v>
      </c>
      <c r="G630">
        <f t="shared" si="9"/>
        <v>4</v>
      </c>
      <c r="H630" t="s">
        <v>1121</v>
      </c>
      <c r="K630">
        <v>695.15</v>
      </c>
      <c r="L630">
        <v>379.15</v>
      </c>
      <c r="M630">
        <v>316</v>
      </c>
    </row>
    <row r="631" spans="1:14" x14ac:dyDescent="0.3">
      <c r="A631" t="s">
        <v>2168</v>
      </c>
      <c r="C631" t="s">
        <v>2169</v>
      </c>
      <c r="D631" t="s">
        <v>1119</v>
      </c>
      <c r="E631" t="s">
        <v>1120</v>
      </c>
      <c r="F631">
        <v>7</v>
      </c>
      <c r="G631">
        <f t="shared" si="9"/>
        <v>7</v>
      </c>
      <c r="H631" t="s">
        <v>1121</v>
      </c>
      <c r="K631" s="2">
        <v>1377.95</v>
      </c>
      <c r="L631">
        <v>785.45</v>
      </c>
      <c r="M631">
        <v>592.5</v>
      </c>
    </row>
    <row r="632" spans="1:14" x14ac:dyDescent="0.3">
      <c r="A632" t="s">
        <v>2170</v>
      </c>
      <c r="C632" t="s">
        <v>2171</v>
      </c>
      <c r="D632" t="s">
        <v>1119</v>
      </c>
      <c r="E632" t="s">
        <v>1120</v>
      </c>
      <c r="F632">
        <v>7</v>
      </c>
      <c r="G632">
        <f t="shared" si="9"/>
        <v>7</v>
      </c>
      <c r="H632" t="s">
        <v>1121</v>
      </c>
      <c r="K632" s="2">
        <v>1377.95</v>
      </c>
      <c r="L632">
        <v>785.45</v>
      </c>
      <c r="M632">
        <v>592.5</v>
      </c>
    </row>
    <row r="633" spans="1:14" x14ac:dyDescent="0.3">
      <c r="A633" t="s">
        <v>2172</v>
      </c>
      <c r="B633" t="s">
        <v>2172</v>
      </c>
      <c r="C633" t="s">
        <v>2173</v>
      </c>
      <c r="D633" t="s">
        <v>1126</v>
      </c>
      <c r="E633" t="s">
        <v>1133</v>
      </c>
      <c r="F633">
        <v>2</v>
      </c>
      <c r="G633">
        <f t="shared" si="9"/>
        <v>2</v>
      </c>
      <c r="H633" t="s">
        <v>1121</v>
      </c>
      <c r="K633" s="2">
        <v>1328</v>
      </c>
      <c r="L633" s="2">
        <v>1196</v>
      </c>
      <c r="M633">
        <v>132</v>
      </c>
    </row>
    <row r="634" spans="1:14" x14ac:dyDescent="0.3">
      <c r="A634" t="s">
        <v>2174</v>
      </c>
      <c r="C634" t="s">
        <v>2175</v>
      </c>
      <c r="D634" t="s">
        <v>1119</v>
      </c>
      <c r="E634" t="s">
        <v>1136</v>
      </c>
      <c r="F634">
        <v>4</v>
      </c>
      <c r="G634">
        <f t="shared" si="9"/>
        <v>4</v>
      </c>
      <c r="H634" t="s">
        <v>1121</v>
      </c>
      <c r="K634">
        <v>890.5</v>
      </c>
      <c r="L634">
        <v>574.5</v>
      </c>
      <c r="M634">
        <v>316</v>
      </c>
    </row>
    <row r="635" spans="1:14" x14ac:dyDescent="0.3">
      <c r="A635" t="s">
        <v>2176</v>
      </c>
      <c r="C635" t="s">
        <v>2177</v>
      </c>
      <c r="D635" t="s">
        <v>1119</v>
      </c>
      <c r="E635" t="s">
        <v>1136</v>
      </c>
      <c r="F635">
        <v>4</v>
      </c>
      <c r="G635">
        <f t="shared" si="9"/>
        <v>4</v>
      </c>
      <c r="H635" t="s">
        <v>1121</v>
      </c>
      <c r="K635">
        <v>650.54999999999995</v>
      </c>
      <c r="L635">
        <v>314.8</v>
      </c>
      <c r="M635">
        <v>335.75</v>
      </c>
    </row>
    <row r="636" spans="1:14" x14ac:dyDescent="0.3">
      <c r="A636" t="s">
        <v>2178</v>
      </c>
      <c r="C636" t="s">
        <v>2179</v>
      </c>
      <c r="D636" t="s">
        <v>1119</v>
      </c>
      <c r="E636" t="s">
        <v>1120</v>
      </c>
      <c r="F636">
        <v>7</v>
      </c>
      <c r="G636">
        <f t="shared" si="9"/>
        <v>7</v>
      </c>
      <c r="H636" t="s">
        <v>1121</v>
      </c>
      <c r="K636" s="2">
        <v>1717.25</v>
      </c>
      <c r="L636" s="2">
        <v>1065.5</v>
      </c>
      <c r="M636">
        <v>651.75</v>
      </c>
    </row>
    <row r="637" spans="1:14" x14ac:dyDescent="0.3">
      <c r="A637" t="s">
        <v>2180</v>
      </c>
      <c r="C637" t="s">
        <v>2181</v>
      </c>
      <c r="D637" t="s">
        <v>1119</v>
      </c>
      <c r="E637" t="s">
        <v>1148</v>
      </c>
      <c r="F637">
        <v>8</v>
      </c>
      <c r="G637">
        <f t="shared" si="9"/>
        <v>8</v>
      </c>
      <c r="H637" t="s">
        <v>1121</v>
      </c>
      <c r="K637" s="2">
        <v>2023.1</v>
      </c>
      <c r="L637" s="2">
        <v>1391.1</v>
      </c>
      <c r="M637">
        <v>632</v>
      </c>
    </row>
    <row r="638" spans="1:14" x14ac:dyDescent="0.3">
      <c r="A638" t="s">
        <v>2182</v>
      </c>
      <c r="C638" t="s">
        <v>2183</v>
      </c>
      <c r="D638" t="s">
        <v>1119</v>
      </c>
      <c r="E638" t="s">
        <v>1148</v>
      </c>
      <c r="F638">
        <v>8</v>
      </c>
      <c r="G638">
        <f t="shared" si="9"/>
        <v>8</v>
      </c>
      <c r="H638" t="s">
        <v>1121</v>
      </c>
      <c r="K638" s="2">
        <v>2077.8000000000002</v>
      </c>
      <c r="L638" s="2">
        <v>1445.8</v>
      </c>
      <c r="M638">
        <v>632</v>
      </c>
    </row>
    <row r="639" spans="1:14" x14ac:dyDescent="0.3">
      <c r="A639" t="s">
        <v>2184</v>
      </c>
      <c r="C639" t="s">
        <v>2185</v>
      </c>
      <c r="D639" t="s">
        <v>1119</v>
      </c>
      <c r="E639" t="s">
        <v>1136</v>
      </c>
      <c r="F639">
        <v>4</v>
      </c>
      <c r="G639">
        <f t="shared" si="9"/>
        <v>4</v>
      </c>
      <c r="H639" t="s">
        <v>1121</v>
      </c>
      <c r="K639" s="2">
        <v>1144.4000000000001</v>
      </c>
      <c r="L639">
        <v>729.4</v>
      </c>
      <c r="M639">
        <v>316</v>
      </c>
      <c r="N639">
        <v>99</v>
      </c>
    </row>
    <row r="640" spans="1:14" x14ac:dyDescent="0.3">
      <c r="A640" t="s">
        <v>2186</v>
      </c>
      <c r="C640" t="s">
        <v>2187</v>
      </c>
      <c r="D640" t="s">
        <v>1119</v>
      </c>
      <c r="E640" t="s">
        <v>1148</v>
      </c>
      <c r="F640">
        <v>8</v>
      </c>
      <c r="G640">
        <f t="shared" si="9"/>
        <v>8</v>
      </c>
      <c r="H640" t="s">
        <v>1121</v>
      </c>
      <c r="K640" s="2">
        <v>2872.05</v>
      </c>
      <c r="L640" s="2">
        <v>2106.0500000000002</v>
      </c>
      <c r="M640">
        <v>632</v>
      </c>
      <c r="N640">
        <v>134</v>
      </c>
    </row>
    <row r="641" spans="1:14" x14ac:dyDescent="0.3">
      <c r="A641" t="s">
        <v>2188</v>
      </c>
      <c r="C641" t="s">
        <v>2189</v>
      </c>
      <c r="D641" t="s">
        <v>1119</v>
      </c>
      <c r="E641" t="s">
        <v>1148</v>
      </c>
      <c r="F641">
        <v>8</v>
      </c>
      <c r="G641">
        <f t="shared" si="9"/>
        <v>8</v>
      </c>
      <c r="H641" t="s">
        <v>1121</v>
      </c>
      <c r="K641" s="2">
        <v>2837.05</v>
      </c>
      <c r="L641" s="2">
        <v>2106.0500000000002</v>
      </c>
      <c r="M641">
        <v>632</v>
      </c>
      <c r="N641">
        <v>99</v>
      </c>
    </row>
    <row r="642" spans="1:14" x14ac:dyDescent="0.3">
      <c r="A642" t="s">
        <v>2190</v>
      </c>
      <c r="C642" t="s">
        <v>2191</v>
      </c>
      <c r="D642" t="s">
        <v>1119</v>
      </c>
      <c r="E642" t="s">
        <v>1136</v>
      </c>
      <c r="F642">
        <v>4</v>
      </c>
      <c r="G642">
        <f t="shared" si="9"/>
        <v>4</v>
      </c>
      <c r="H642" t="s">
        <v>1121</v>
      </c>
      <c r="K642">
        <v>890.5</v>
      </c>
      <c r="L642">
        <v>574.5</v>
      </c>
      <c r="M642">
        <v>316</v>
      </c>
    </row>
    <row r="643" spans="1:14" x14ac:dyDescent="0.3">
      <c r="A643" t="s">
        <v>2192</v>
      </c>
      <c r="C643" t="s">
        <v>2193</v>
      </c>
      <c r="D643" t="s">
        <v>1119</v>
      </c>
      <c r="E643" t="s">
        <v>1148</v>
      </c>
      <c r="F643">
        <v>8</v>
      </c>
      <c r="G643">
        <f t="shared" ref="G643:G706" si="10">(F643-INT(F643))*5/3+INT(F643)</f>
        <v>8</v>
      </c>
      <c r="H643" t="s">
        <v>1121</v>
      </c>
      <c r="K643" s="2">
        <v>2023.1</v>
      </c>
      <c r="L643" s="2">
        <v>1391.1</v>
      </c>
      <c r="M643">
        <v>632</v>
      </c>
    </row>
    <row r="644" spans="1:14" x14ac:dyDescent="0.3">
      <c r="A644" t="s">
        <v>2194</v>
      </c>
      <c r="C644" t="s">
        <v>2195</v>
      </c>
      <c r="D644" t="s">
        <v>1119</v>
      </c>
      <c r="E644" t="s">
        <v>1148</v>
      </c>
      <c r="F644">
        <v>8</v>
      </c>
      <c r="G644">
        <f t="shared" si="10"/>
        <v>8</v>
      </c>
      <c r="H644" t="s">
        <v>1121</v>
      </c>
      <c r="K644" s="2">
        <v>2083.1</v>
      </c>
      <c r="L644" s="2">
        <v>1451.1</v>
      </c>
      <c r="M644">
        <v>632</v>
      </c>
    </row>
    <row r="645" spans="1:14" x14ac:dyDescent="0.3">
      <c r="A645" t="s">
        <v>2196</v>
      </c>
      <c r="C645" t="s">
        <v>2197</v>
      </c>
      <c r="D645" t="s">
        <v>1119</v>
      </c>
      <c r="E645" t="s">
        <v>1136</v>
      </c>
      <c r="F645">
        <v>4</v>
      </c>
      <c r="G645">
        <f t="shared" si="10"/>
        <v>4</v>
      </c>
      <c r="H645" t="s">
        <v>1121</v>
      </c>
      <c r="K645">
        <v>890.5</v>
      </c>
      <c r="L645">
        <v>574.5</v>
      </c>
      <c r="M645">
        <v>316</v>
      </c>
    </row>
    <row r="646" spans="1:14" x14ac:dyDescent="0.3">
      <c r="A646" t="s">
        <v>2198</v>
      </c>
      <c r="C646" t="s">
        <v>2199</v>
      </c>
      <c r="D646" t="s">
        <v>1119</v>
      </c>
      <c r="E646" t="s">
        <v>1136</v>
      </c>
      <c r="F646">
        <v>4</v>
      </c>
      <c r="G646">
        <f t="shared" si="10"/>
        <v>4</v>
      </c>
      <c r="H646" t="s">
        <v>1121</v>
      </c>
      <c r="K646">
        <v>641.4</v>
      </c>
      <c r="L646">
        <v>325.39999999999998</v>
      </c>
      <c r="M646">
        <v>316</v>
      </c>
    </row>
    <row r="647" spans="1:14" x14ac:dyDescent="0.3">
      <c r="A647" t="s">
        <v>2200</v>
      </c>
      <c r="C647" t="s">
        <v>2201</v>
      </c>
      <c r="D647" t="s">
        <v>1119</v>
      </c>
      <c r="E647" t="s">
        <v>1136</v>
      </c>
      <c r="F647">
        <v>4</v>
      </c>
      <c r="G647">
        <f t="shared" si="10"/>
        <v>4</v>
      </c>
      <c r="H647" t="s">
        <v>1121</v>
      </c>
      <c r="K647" s="2">
        <v>1406.9</v>
      </c>
      <c r="L647">
        <v>956.9</v>
      </c>
      <c r="M647">
        <v>316</v>
      </c>
      <c r="N647">
        <v>134</v>
      </c>
    </row>
    <row r="648" spans="1:14" x14ac:dyDescent="0.3">
      <c r="A648" t="s">
        <v>2202</v>
      </c>
      <c r="C648" t="s">
        <v>2203</v>
      </c>
      <c r="D648" t="s">
        <v>1119</v>
      </c>
      <c r="E648" t="s">
        <v>1148</v>
      </c>
      <c r="F648">
        <v>8</v>
      </c>
      <c r="G648">
        <f t="shared" si="10"/>
        <v>8</v>
      </c>
      <c r="H648" t="s">
        <v>1121</v>
      </c>
      <c r="K648" s="2">
        <v>2122.1</v>
      </c>
      <c r="L648" s="2">
        <v>1391.1</v>
      </c>
      <c r="M648">
        <v>632</v>
      </c>
      <c r="N648">
        <v>99</v>
      </c>
    </row>
    <row r="649" spans="1:14" x14ac:dyDescent="0.3">
      <c r="A649" t="s">
        <v>2204</v>
      </c>
      <c r="C649" t="s">
        <v>2205</v>
      </c>
      <c r="D649" t="s">
        <v>1119</v>
      </c>
      <c r="E649" t="s">
        <v>1148</v>
      </c>
      <c r="F649">
        <v>8</v>
      </c>
      <c r="G649">
        <f t="shared" si="10"/>
        <v>8</v>
      </c>
      <c r="H649" t="s">
        <v>1121</v>
      </c>
      <c r="K649" s="2">
        <v>2083.1</v>
      </c>
      <c r="L649" s="2">
        <v>1451.1</v>
      </c>
      <c r="M649">
        <v>632</v>
      </c>
    </row>
    <row r="650" spans="1:14" x14ac:dyDescent="0.3">
      <c r="A650" t="s">
        <v>2206</v>
      </c>
      <c r="C650" t="s">
        <v>2207</v>
      </c>
      <c r="D650" t="s">
        <v>1119</v>
      </c>
      <c r="E650" t="s">
        <v>1136</v>
      </c>
      <c r="F650">
        <v>4</v>
      </c>
      <c r="G650">
        <f t="shared" si="10"/>
        <v>4</v>
      </c>
      <c r="H650" t="s">
        <v>1121</v>
      </c>
      <c r="K650" s="2">
        <v>1040.5999999999999</v>
      </c>
      <c r="L650">
        <v>724.6</v>
      </c>
      <c r="M650">
        <v>316</v>
      </c>
    </row>
    <row r="651" spans="1:14" x14ac:dyDescent="0.3">
      <c r="A651" t="s">
        <v>2208</v>
      </c>
      <c r="C651" t="s">
        <v>2209</v>
      </c>
      <c r="D651" t="s">
        <v>1119</v>
      </c>
      <c r="E651" t="s">
        <v>1148</v>
      </c>
      <c r="F651">
        <v>8</v>
      </c>
      <c r="G651">
        <f t="shared" si="10"/>
        <v>8</v>
      </c>
      <c r="H651" t="s">
        <v>1121</v>
      </c>
      <c r="K651" s="2">
        <v>2253.6</v>
      </c>
      <c r="L651" s="2">
        <v>1522.6</v>
      </c>
      <c r="M651">
        <v>632</v>
      </c>
      <c r="N651">
        <v>99</v>
      </c>
    </row>
    <row r="652" spans="1:14" x14ac:dyDescent="0.3">
      <c r="A652" t="s">
        <v>2210</v>
      </c>
      <c r="C652" t="s">
        <v>2211</v>
      </c>
      <c r="D652" t="s">
        <v>1119</v>
      </c>
      <c r="E652" t="s">
        <v>1148</v>
      </c>
      <c r="F652">
        <v>8</v>
      </c>
      <c r="G652">
        <f t="shared" si="10"/>
        <v>8</v>
      </c>
      <c r="H652" t="s">
        <v>1121</v>
      </c>
      <c r="K652" s="2">
        <v>2374.6</v>
      </c>
      <c r="L652" s="2">
        <v>1742.6</v>
      </c>
      <c r="M652">
        <v>632</v>
      </c>
    </row>
    <row r="653" spans="1:14" x14ac:dyDescent="0.3">
      <c r="A653" t="s">
        <v>2212</v>
      </c>
      <c r="C653" t="s">
        <v>2213</v>
      </c>
      <c r="D653" t="s">
        <v>1119</v>
      </c>
      <c r="E653" t="s">
        <v>1144</v>
      </c>
      <c r="F653">
        <v>6</v>
      </c>
      <c r="G653">
        <f t="shared" si="10"/>
        <v>6</v>
      </c>
      <c r="H653" t="s">
        <v>1121</v>
      </c>
      <c r="K653" s="2">
        <v>1094.5</v>
      </c>
      <c r="L653">
        <v>620.5</v>
      </c>
      <c r="M653">
        <v>474</v>
      </c>
    </row>
    <row r="654" spans="1:14" x14ac:dyDescent="0.3">
      <c r="A654" t="s">
        <v>2214</v>
      </c>
      <c r="B654" t="s">
        <v>2215</v>
      </c>
      <c r="C654" t="s">
        <v>2216</v>
      </c>
      <c r="D654" t="s">
        <v>1119</v>
      </c>
      <c r="E654" t="s">
        <v>1178</v>
      </c>
      <c r="F654">
        <v>5</v>
      </c>
      <c r="G654">
        <f t="shared" si="10"/>
        <v>5</v>
      </c>
      <c r="H654" t="s">
        <v>1121</v>
      </c>
      <c r="K654">
        <v>976.1</v>
      </c>
      <c r="L654">
        <v>719.1</v>
      </c>
      <c r="M654">
        <v>158</v>
      </c>
      <c r="N654">
        <v>99</v>
      </c>
    </row>
    <row r="655" spans="1:14" x14ac:dyDescent="0.3">
      <c r="A655" t="s">
        <v>741</v>
      </c>
      <c r="B655" t="s">
        <v>741</v>
      </c>
      <c r="C655" t="s">
        <v>2217</v>
      </c>
      <c r="D655" t="s">
        <v>1119</v>
      </c>
      <c r="E655" t="s">
        <v>1133</v>
      </c>
      <c r="F655">
        <v>2</v>
      </c>
      <c r="G655">
        <f t="shared" si="10"/>
        <v>2</v>
      </c>
      <c r="K655">
        <v>378</v>
      </c>
      <c r="L655">
        <v>121</v>
      </c>
      <c r="M655">
        <v>158</v>
      </c>
      <c r="N655">
        <v>99</v>
      </c>
    </row>
    <row r="656" spans="1:14" x14ac:dyDescent="0.3">
      <c r="A656" t="s">
        <v>742</v>
      </c>
      <c r="B656" t="s">
        <v>742</v>
      </c>
      <c r="C656" t="s">
        <v>2218</v>
      </c>
      <c r="D656" t="s">
        <v>1119</v>
      </c>
      <c r="E656" t="s">
        <v>1136</v>
      </c>
      <c r="F656">
        <v>4</v>
      </c>
      <c r="G656">
        <f t="shared" si="10"/>
        <v>4</v>
      </c>
      <c r="K656">
        <v>755.7</v>
      </c>
      <c r="L656">
        <v>340.7</v>
      </c>
      <c r="M656">
        <v>316</v>
      </c>
      <c r="N656">
        <v>99</v>
      </c>
    </row>
    <row r="657" spans="1:13" x14ac:dyDescent="0.3">
      <c r="A657" t="s">
        <v>431</v>
      </c>
      <c r="C657" t="s">
        <v>2219</v>
      </c>
      <c r="D657" t="s">
        <v>1119</v>
      </c>
      <c r="E657" t="s">
        <v>1136</v>
      </c>
      <c r="F657">
        <v>4</v>
      </c>
      <c r="G657">
        <f t="shared" si="10"/>
        <v>4</v>
      </c>
      <c r="K657">
        <v>783.95</v>
      </c>
      <c r="L657">
        <v>448.2</v>
      </c>
      <c r="M657">
        <v>335.75</v>
      </c>
    </row>
    <row r="658" spans="1:13" x14ac:dyDescent="0.3">
      <c r="A658" t="s">
        <v>533</v>
      </c>
      <c r="C658" t="s">
        <v>2220</v>
      </c>
      <c r="D658" t="s">
        <v>1119</v>
      </c>
      <c r="E658" t="s">
        <v>1178</v>
      </c>
      <c r="F658">
        <v>5</v>
      </c>
      <c r="G658">
        <f t="shared" si="10"/>
        <v>5</v>
      </c>
      <c r="K658" s="2">
        <v>1685.2</v>
      </c>
      <c r="L658" s="2">
        <v>1290.2</v>
      </c>
      <c r="M658">
        <v>395</v>
      </c>
    </row>
    <row r="659" spans="1:13" x14ac:dyDescent="0.3">
      <c r="A659" t="s">
        <v>2221</v>
      </c>
      <c r="C659" t="s">
        <v>2222</v>
      </c>
      <c r="D659" t="s">
        <v>1119</v>
      </c>
      <c r="E659" t="s">
        <v>1229</v>
      </c>
      <c r="F659">
        <v>3</v>
      </c>
      <c r="G659">
        <f t="shared" si="10"/>
        <v>3</v>
      </c>
      <c r="K659">
        <v>848.95</v>
      </c>
      <c r="L659">
        <v>513.20000000000005</v>
      </c>
      <c r="M659">
        <v>335.75</v>
      </c>
    </row>
    <row r="660" spans="1:13" x14ac:dyDescent="0.3">
      <c r="A660" t="s">
        <v>534</v>
      </c>
      <c r="C660" t="s">
        <v>2223</v>
      </c>
      <c r="D660" t="s">
        <v>1119</v>
      </c>
      <c r="E660" t="s">
        <v>1178</v>
      </c>
      <c r="F660">
        <v>5</v>
      </c>
      <c r="G660">
        <f t="shared" si="10"/>
        <v>5</v>
      </c>
      <c r="K660" s="2">
        <v>1842.4</v>
      </c>
      <c r="L660" s="2">
        <v>1368.4</v>
      </c>
      <c r="M660">
        <v>474</v>
      </c>
    </row>
    <row r="661" spans="1:13" x14ac:dyDescent="0.3">
      <c r="A661" t="s">
        <v>532</v>
      </c>
      <c r="C661" t="s">
        <v>2224</v>
      </c>
      <c r="D661" t="s">
        <v>1119</v>
      </c>
      <c r="E661" t="s">
        <v>1229</v>
      </c>
      <c r="F661">
        <v>3</v>
      </c>
      <c r="G661">
        <f t="shared" si="10"/>
        <v>3</v>
      </c>
      <c r="K661">
        <v>738.95</v>
      </c>
      <c r="L661">
        <v>482.2</v>
      </c>
      <c r="M661">
        <v>256.75</v>
      </c>
    </row>
    <row r="662" spans="1:13" x14ac:dyDescent="0.3">
      <c r="A662" t="s">
        <v>2225</v>
      </c>
      <c r="B662" t="s">
        <v>2225</v>
      </c>
      <c r="C662" t="s">
        <v>2226</v>
      </c>
      <c r="D662" t="s">
        <v>1119</v>
      </c>
      <c r="G662">
        <f t="shared" si="10"/>
        <v>0</v>
      </c>
      <c r="K662">
        <v>149.5</v>
      </c>
      <c r="L662">
        <v>149.5</v>
      </c>
    </row>
    <row r="663" spans="1:13" x14ac:dyDescent="0.3">
      <c r="A663" t="s">
        <v>2227</v>
      </c>
      <c r="B663" t="s">
        <v>2227</v>
      </c>
      <c r="C663" t="s">
        <v>2228</v>
      </c>
      <c r="D663" t="s">
        <v>1119</v>
      </c>
      <c r="G663">
        <f t="shared" si="10"/>
        <v>0</v>
      </c>
      <c r="K663">
        <v>419</v>
      </c>
      <c r="L663">
        <v>419</v>
      </c>
    </row>
    <row r="664" spans="1:13" x14ac:dyDescent="0.3">
      <c r="A664" t="s">
        <v>2229</v>
      </c>
      <c r="B664" t="s">
        <v>2229</v>
      </c>
      <c r="C664" t="s">
        <v>2230</v>
      </c>
      <c r="D664" t="s">
        <v>1119</v>
      </c>
      <c r="G664">
        <f t="shared" si="10"/>
        <v>0</v>
      </c>
      <c r="K664">
        <v>657</v>
      </c>
      <c r="L664">
        <v>657</v>
      </c>
    </row>
    <row r="665" spans="1:13" x14ac:dyDescent="0.3">
      <c r="A665" t="s">
        <v>2231</v>
      </c>
      <c r="B665" t="s">
        <v>2231</v>
      </c>
      <c r="C665" t="s">
        <v>2232</v>
      </c>
      <c r="D665" t="s">
        <v>1119</v>
      </c>
      <c r="G665">
        <f t="shared" si="10"/>
        <v>0</v>
      </c>
      <c r="K665">
        <v>684.8</v>
      </c>
      <c r="L665">
        <v>684.8</v>
      </c>
    </row>
    <row r="666" spans="1:13" x14ac:dyDescent="0.3">
      <c r="A666" t="s">
        <v>2233</v>
      </c>
      <c r="B666">
        <v>250</v>
      </c>
      <c r="C666" t="s">
        <v>2234</v>
      </c>
      <c r="D666" t="s">
        <v>1119</v>
      </c>
      <c r="G666">
        <f t="shared" si="10"/>
        <v>0</v>
      </c>
      <c r="H666" t="s">
        <v>1121</v>
      </c>
      <c r="K666">
        <v>331.6</v>
      </c>
      <c r="L666">
        <v>94.6</v>
      </c>
      <c r="M666">
        <v>237</v>
      </c>
    </row>
    <row r="667" spans="1:13" x14ac:dyDescent="0.3">
      <c r="A667" t="s">
        <v>2235</v>
      </c>
      <c r="C667" t="s">
        <v>2236</v>
      </c>
      <c r="D667" t="s">
        <v>1119</v>
      </c>
      <c r="E667" t="s">
        <v>1178</v>
      </c>
      <c r="F667">
        <v>5</v>
      </c>
      <c r="G667">
        <f t="shared" si="10"/>
        <v>5</v>
      </c>
      <c r="K667">
        <v>825.55</v>
      </c>
      <c r="L667">
        <v>391.05</v>
      </c>
      <c r="M667">
        <v>434.5</v>
      </c>
    </row>
    <row r="668" spans="1:13" x14ac:dyDescent="0.3">
      <c r="A668" t="s">
        <v>2237</v>
      </c>
      <c r="C668" t="s">
        <v>2238</v>
      </c>
      <c r="D668" t="s">
        <v>1119</v>
      </c>
      <c r="E668" t="s">
        <v>1229</v>
      </c>
      <c r="F668">
        <v>3</v>
      </c>
      <c r="G668">
        <f t="shared" si="10"/>
        <v>3</v>
      </c>
      <c r="H668" t="s">
        <v>1121</v>
      </c>
      <c r="K668">
        <v>473.7</v>
      </c>
      <c r="L668">
        <v>236.7</v>
      </c>
      <c r="M668">
        <v>237</v>
      </c>
    </row>
    <row r="669" spans="1:13" x14ac:dyDescent="0.3">
      <c r="A669" t="s">
        <v>2239</v>
      </c>
      <c r="C669" t="s">
        <v>2240</v>
      </c>
      <c r="D669" t="s">
        <v>1119</v>
      </c>
      <c r="E669" t="s">
        <v>1229</v>
      </c>
      <c r="F669">
        <v>3</v>
      </c>
      <c r="G669">
        <f t="shared" si="10"/>
        <v>3</v>
      </c>
      <c r="H669" t="s">
        <v>1121</v>
      </c>
      <c r="K669" s="2">
        <v>1526.4</v>
      </c>
      <c r="L669">
        <v>854.9</v>
      </c>
      <c r="M669">
        <v>671.5</v>
      </c>
    </row>
    <row r="670" spans="1:13" x14ac:dyDescent="0.3">
      <c r="A670" t="s">
        <v>2241</v>
      </c>
      <c r="C670" t="s">
        <v>2242</v>
      </c>
      <c r="D670" t="s">
        <v>1119</v>
      </c>
      <c r="E670" t="s">
        <v>1144</v>
      </c>
      <c r="F670">
        <v>6</v>
      </c>
      <c r="G670">
        <f t="shared" si="10"/>
        <v>6</v>
      </c>
      <c r="H670" t="s">
        <v>1121</v>
      </c>
      <c r="K670">
        <v>972.83</v>
      </c>
      <c r="L670">
        <v>433</v>
      </c>
      <c r="M670">
        <v>539.83000000000004</v>
      </c>
    </row>
    <row r="671" spans="1:13" x14ac:dyDescent="0.3">
      <c r="A671" t="s">
        <v>2243</v>
      </c>
      <c r="C671" t="s">
        <v>2244</v>
      </c>
      <c r="D671" t="s">
        <v>1119</v>
      </c>
      <c r="E671" t="s">
        <v>1229</v>
      </c>
      <c r="F671">
        <v>3</v>
      </c>
      <c r="G671">
        <f t="shared" si="10"/>
        <v>3</v>
      </c>
      <c r="K671">
        <v>517.75</v>
      </c>
      <c r="L671">
        <v>280.75</v>
      </c>
      <c r="M671">
        <v>237</v>
      </c>
    </row>
    <row r="672" spans="1:13" x14ac:dyDescent="0.3">
      <c r="A672" t="s">
        <v>2245</v>
      </c>
      <c r="C672" t="s">
        <v>2246</v>
      </c>
      <c r="D672" t="s">
        <v>1119</v>
      </c>
      <c r="E672" t="s">
        <v>1120</v>
      </c>
      <c r="F672">
        <v>7</v>
      </c>
      <c r="G672">
        <f t="shared" si="10"/>
        <v>7</v>
      </c>
      <c r="K672" s="2">
        <v>1194.05</v>
      </c>
      <c r="L672">
        <v>601.54999999999995</v>
      </c>
      <c r="M672">
        <v>592.5</v>
      </c>
    </row>
    <row r="673" spans="1:14" x14ac:dyDescent="0.3">
      <c r="A673" t="s">
        <v>2247</v>
      </c>
      <c r="C673" t="s">
        <v>2248</v>
      </c>
      <c r="D673" t="s">
        <v>1119</v>
      </c>
      <c r="E673" t="s">
        <v>1229</v>
      </c>
      <c r="F673">
        <v>3</v>
      </c>
      <c r="G673">
        <f t="shared" si="10"/>
        <v>3</v>
      </c>
      <c r="H673" t="s">
        <v>1121</v>
      </c>
      <c r="K673">
        <v>521.75</v>
      </c>
      <c r="L673">
        <v>284.75</v>
      </c>
      <c r="M673">
        <v>237</v>
      </c>
    </row>
    <row r="674" spans="1:14" x14ac:dyDescent="0.3">
      <c r="A674" t="s">
        <v>2249</v>
      </c>
      <c r="C674" t="s">
        <v>2250</v>
      </c>
      <c r="D674" t="s">
        <v>1119</v>
      </c>
      <c r="E674" t="s">
        <v>1229</v>
      </c>
      <c r="F674">
        <v>3</v>
      </c>
      <c r="G674">
        <f t="shared" si="10"/>
        <v>3</v>
      </c>
      <c r="H674" t="s">
        <v>1121</v>
      </c>
      <c r="K674">
        <v>459.25</v>
      </c>
      <c r="L674">
        <v>222.25</v>
      </c>
      <c r="M674">
        <v>237</v>
      </c>
    </row>
    <row r="675" spans="1:14" x14ac:dyDescent="0.3">
      <c r="A675" t="s">
        <v>2251</v>
      </c>
      <c r="C675" t="s">
        <v>2252</v>
      </c>
      <c r="D675" t="s">
        <v>1119</v>
      </c>
      <c r="E675" t="s">
        <v>1120</v>
      </c>
      <c r="F675">
        <v>7</v>
      </c>
      <c r="G675">
        <f t="shared" si="10"/>
        <v>7</v>
      </c>
      <c r="H675" t="s">
        <v>1121</v>
      </c>
      <c r="K675" s="2">
        <v>1055.58</v>
      </c>
      <c r="L675">
        <v>397.25</v>
      </c>
      <c r="M675">
        <v>658.33</v>
      </c>
    </row>
    <row r="676" spans="1:14" x14ac:dyDescent="0.3">
      <c r="A676" t="s">
        <v>2253</v>
      </c>
      <c r="C676" t="s">
        <v>2254</v>
      </c>
      <c r="D676" t="s">
        <v>1119</v>
      </c>
      <c r="E676" t="s">
        <v>1120</v>
      </c>
      <c r="F676">
        <v>7</v>
      </c>
      <c r="G676">
        <f t="shared" si="10"/>
        <v>7</v>
      </c>
      <c r="H676" t="s">
        <v>1121</v>
      </c>
      <c r="K676" s="2">
        <v>1279.28</v>
      </c>
      <c r="L676">
        <v>620.95000000000005</v>
      </c>
      <c r="M676">
        <v>658.33</v>
      </c>
    </row>
    <row r="677" spans="1:14" x14ac:dyDescent="0.3">
      <c r="A677" t="s">
        <v>2255</v>
      </c>
      <c r="C677" t="s">
        <v>2256</v>
      </c>
      <c r="D677" t="s">
        <v>1119</v>
      </c>
      <c r="E677" t="s">
        <v>1120</v>
      </c>
      <c r="F677">
        <v>7</v>
      </c>
      <c r="G677">
        <f t="shared" si="10"/>
        <v>7</v>
      </c>
      <c r="H677" t="s">
        <v>1121</v>
      </c>
      <c r="K677" s="2">
        <v>1285.08</v>
      </c>
      <c r="L677">
        <v>626.75</v>
      </c>
      <c r="M677">
        <v>658.33</v>
      </c>
    </row>
    <row r="678" spans="1:14" x14ac:dyDescent="0.3">
      <c r="A678" t="s">
        <v>2257</v>
      </c>
      <c r="C678" t="s">
        <v>2258</v>
      </c>
      <c r="D678" t="s">
        <v>1119</v>
      </c>
      <c r="E678" t="s">
        <v>1120</v>
      </c>
      <c r="F678">
        <v>7</v>
      </c>
      <c r="G678">
        <f t="shared" si="10"/>
        <v>7</v>
      </c>
      <c r="H678" t="s">
        <v>1121</v>
      </c>
      <c r="K678" s="2">
        <v>1733.48</v>
      </c>
      <c r="L678" s="2">
        <v>1075.1500000000001</v>
      </c>
      <c r="M678">
        <v>658.33</v>
      </c>
    </row>
    <row r="679" spans="1:14" x14ac:dyDescent="0.3">
      <c r="A679" t="s">
        <v>2259</v>
      </c>
      <c r="C679" t="s">
        <v>2260</v>
      </c>
      <c r="D679" t="s">
        <v>1119</v>
      </c>
      <c r="E679" t="s">
        <v>1229</v>
      </c>
      <c r="F679">
        <v>3</v>
      </c>
      <c r="G679">
        <f t="shared" si="10"/>
        <v>3</v>
      </c>
      <c r="H679" t="s">
        <v>1121</v>
      </c>
      <c r="K679">
        <v>590.65</v>
      </c>
      <c r="L679">
        <v>274.64999999999998</v>
      </c>
      <c r="M679">
        <v>316</v>
      </c>
    </row>
    <row r="680" spans="1:14" x14ac:dyDescent="0.3">
      <c r="A680" t="s">
        <v>2261</v>
      </c>
      <c r="C680" t="s">
        <v>2262</v>
      </c>
      <c r="D680" t="s">
        <v>1119</v>
      </c>
      <c r="E680" t="s">
        <v>1229</v>
      </c>
      <c r="F680">
        <v>3</v>
      </c>
      <c r="G680">
        <f t="shared" si="10"/>
        <v>3</v>
      </c>
      <c r="H680" t="s">
        <v>1121</v>
      </c>
      <c r="K680">
        <v>934.15</v>
      </c>
      <c r="L680">
        <v>341.65</v>
      </c>
      <c r="M680">
        <v>592.5</v>
      </c>
    </row>
    <row r="681" spans="1:14" x14ac:dyDescent="0.3">
      <c r="A681" t="s">
        <v>975</v>
      </c>
      <c r="B681" t="s">
        <v>576</v>
      </c>
      <c r="C681" t="s">
        <v>2263</v>
      </c>
      <c r="D681" t="s">
        <v>1119</v>
      </c>
      <c r="E681" t="s">
        <v>1133</v>
      </c>
      <c r="F681">
        <v>2</v>
      </c>
      <c r="G681">
        <f t="shared" si="10"/>
        <v>2</v>
      </c>
      <c r="K681">
        <v>552</v>
      </c>
      <c r="L681">
        <v>295</v>
      </c>
      <c r="M681">
        <v>158</v>
      </c>
      <c r="N681">
        <v>99</v>
      </c>
    </row>
    <row r="682" spans="1:14" x14ac:dyDescent="0.3">
      <c r="A682" t="s">
        <v>976</v>
      </c>
      <c r="B682" t="s">
        <v>577</v>
      </c>
      <c r="C682" t="s">
        <v>2264</v>
      </c>
      <c r="D682" t="s">
        <v>1119</v>
      </c>
      <c r="E682" t="s">
        <v>1136</v>
      </c>
      <c r="F682">
        <v>4</v>
      </c>
      <c r="G682">
        <f t="shared" si="10"/>
        <v>4</v>
      </c>
      <c r="K682">
        <v>892.65</v>
      </c>
      <c r="L682">
        <v>477.65</v>
      </c>
      <c r="M682">
        <v>316</v>
      </c>
      <c r="N682">
        <v>99</v>
      </c>
    </row>
    <row r="683" spans="1:14" x14ac:dyDescent="0.3">
      <c r="A683" t="s">
        <v>972</v>
      </c>
      <c r="B683">
        <v>500</v>
      </c>
      <c r="C683" t="s">
        <v>2265</v>
      </c>
      <c r="D683" t="s">
        <v>1119</v>
      </c>
      <c r="E683" t="s">
        <v>1133</v>
      </c>
      <c r="F683">
        <v>2</v>
      </c>
      <c r="G683">
        <f t="shared" si="10"/>
        <v>2</v>
      </c>
      <c r="K683">
        <v>611</v>
      </c>
      <c r="L683">
        <v>275</v>
      </c>
      <c r="M683">
        <v>237</v>
      </c>
      <c r="N683">
        <v>99</v>
      </c>
    </row>
    <row r="684" spans="1:14" x14ac:dyDescent="0.3">
      <c r="A684" t="s">
        <v>973</v>
      </c>
      <c r="B684">
        <v>1000</v>
      </c>
      <c r="C684" t="s">
        <v>2266</v>
      </c>
      <c r="D684" t="s">
        <v>1119</v>
      </c>
      <c r="E684" t="s">
        <v>1136</v>
      </c>
      <c r="F684">
        <v>4</v>
      </c>
      <c r="G684">
        <f t="shared" si="10"/>
        <v>4</v>
      </c>
      <c r="K684" s="2">
        <v>1175.55</v>
      </c>
      <c r="L684">
        <v>681.55</v>
      </c>
      <c r="M684">
        <v>395</v>
      </c>
      <c r="N684">
        <v>99</v>
      </c>
    </row>
    <row r="685" spans="1:14" x14ac:dyDescent="0.3">
      <c r="A685" t="s">
        <v>2267</v>
      </c>
      <c r="C685" t="s">
        <v>2268</v>
      </c>
      <c r="D685" t="s">
        <v>1119</v>
      </c>
      <c r="E685" t="s">
        <v>1150</v>
      </c>
      <c r="F685">
        <v>1</v>
      </c>
      <c r="G685">
        <f t="shared" si="10"/>
        <v>1</v>
      </c>
      <c r="H685" t="s">
        <v>1121</v>
      </c>
      <c r="K685">
        <v>104.1</v>
      </c>
      <c r="L685">
        <v>5.35</v>
      </c>
      <c r="M685">
        <v>98.75</v>
      </c>
    </row>
    <row r="686" spans="1:14" x14ac:dyDescent="0.3">
      <c r="A686" t="s">
        <v>2269</v>
      </c>
      <c r="C686" t="s">
        <v>2270</v>
      </c>
      <c r="D686" t="s">
        <v>1119</v>
      </c>
      <c r="E686" t="s">
        <v>1224</v>
      </c>
      <c r="F686">
        <v>1.3</v>
      </c>
      <c r="G686">
        <f t="shared" si="10"/>
        <v>1.5</v>
      </c>
      <c r="H686" t="s">
        <v>1121</v>
      </c>
      <c r="K686">
        <v>216.2</v>
      </c>
      <c r="L686">
        <v>77.95</v>
      </c>
      <c r="M686">
        <v>138.25</v>
      </c>
    </row>
    <row r="687" spans="1:14" x14ac:dyDescent="0.3">
      <c r="A687" t="s">
        <v>2271</v>
      </c>
      <c r="C687" t="s">
        <v>2272</v>
      </c>
      <c r="D687" t="s">
        <v>1119</v>
      </c>
      <c r="E687" t="s">
        <v>1229</v>
      </c>
      <c r="F687">
        <v>3</v>
      </c>
      <c r="G687">
        <f t="shared" si="10"/>
        <v>3</v>
      </c>
      <c r="H687" t="s">
        <v>1121</v>
      </c>
      <c r="K687">
        <v>419.45</v>
      </c>
      <c r="L687">
        <v>162.69999999999999</v>
      </c>
      <c r="M687">
        <v>256.75</v>
      </c>
    </row>
    <row r="688" spans="1:14" x14ac:dyDescent="0.3">
      <c r="A688" t="s">
        <v>2273</v>
      </c>
      <c r="C688" t="s">
        <v>2274</v>
      </c>
      <c r="D688" t="s">
        <v>1119</v>
      </c>
      <c r="E688" t="s">
        <v>1136</v>
      </c>
      <c r="F688">
        <v>4</v>
      </c>
      <c r="G688">
        <f t="shared" si="10"/>
        <v>4</v>
      </c>
      <c r="H688" t="s">
        <v>1121</v>
      </c>
      <c r="K688">
        <v>626.78</v>
      </c>
      <c r="L688">
        <v>225.2</v>
      </c>
      <c r="M688">
        <v>401.58</v>
      </c>
    </row>
    <row r="689" spans="1:14" x14ac:dyDescent="0.3">
      <c r="A689" t="s">
        <v>2275</v>
      </c>
      <c r="C689" t="s">
        <v>2276</v>
      </c>
      <c r="D689" t="s">
        <v>1119</v>
      </c>
      <c r="E689" t="s">
        <v>1224</v>
      </c>
      <c r="F689">
        <v>1.3</v>
      </c>
      <c r="G689">
        <f t="shared" si="10"/>
        <v>1.5</v>
      </c>
      <c r="H689" t="s">
        <v>1121</v>
      </c>
      <c r="K689">
        <v>216.2</v>
      </c>
      <c r="L689">
        <v>77.95</v>
      </c>
      <c r="M689">
        <v>138.25</v>
      </c>
    </row>
    <row r="690" spans="1:14" x14ac:dyDescent="0.3">
      <c r="A690" t="s">
        <v>2277</v>
      </c>
      <c r="C690" t="s">
        <v>2278</v>
      </c>
      <c r="D690" t="s">
        <v>1119</v>
      </c>
      <c r="E690" t="s">
        <v>1229</v>
      </c>
      <c r="F690">
        <v>3</v>
      </c>
      <c r="G690">
        <f t="shared" si="10"/>
        <v>3</v>
      </c>
      <c r="H690" t="s">
        <v>1121</v>
      </c>
      <c r="K690">
        <v>500.15</v>
      </c>
      <c r="L690">
        <v>243.4</v>
      </c>
      <c r="M690">
        <v>256.75</v>
      </c>
    </row>
    <row r="691" spans="1:14" x14ac:dyDescent="0.3">
      <c r="A691" t="s">
        <v>2279</v>
      </c>
      <c r="C691" t="s">
        <v>2280</v>
      </c>
      <c r="D691" t="s">
        <v>1119</v>
      </c>
      <c r="E691" t="s">
        <v>1136</v>
      </c>
      <c r="F691">
        <v>4</v>
      </c>
      <c r="G691">
        <f t="shared" si="10"/>
        <v>4</v>
      </c>
      <c r="H691" t="s">
        <v>1121</v>
      </c>
      <c r="K691">
        <v>672.48</v>
      </c>
      <c r="L691">
        <v>270.89999999999998</v>
      </c>
      <c r="M691">
        <v>401.58</v>
      </c>
    </row>
    <row r="692" spans="1:14" x14ac:dyDescent="0.3">
      <c r="A692" t="s">
        <v>2281</v>
      </c>
      <c r="C692" t="s">
        <v>2282</v>
      </c>
      <c r="D692" t="s">
        <v>1119</v>
      </c>
      <c r="E692" t="s">
        <v>1133</v>
      </c>
      <c r="F692">
        <v>2</v>
      </c>
      <c r="G692">
        <f t="shared" si="10"/>
        <v>2</v>
      </c>
      <c r="K692">
        <v>304.85000000000002</v>
      </c>
      <c r="L692">
        <v>146.85</v>
      </c>
      <c r="M692">
        <v>158</v>
      </c>
    </row>
    <row r="693" spans="1:14" x14ac:dyDescent="0.3">
      <c r="A693" t="s">
        <v>2283</v>
      </c>
      <c r="C693" t="s">
        <v>2284</v>
      </c>
      <c r="D693" t="s">
        <v>1119</v>
      </c>
      <c r="E693" t="s">
        <v>1136</v>
      </c>
      <c r="F693">
        <v>4</v>
      </c>
      <c r="G693">
        <f t="shared" si="10"/>
        <v>4</v>
      </c>
      <c r="K693">
        <v>714.35</v>
      </c>
      <c r="L693">
        <v>319.35000000000002</v>
      </c>
      <c r="M693">
        <v>395</v>
      </c>
    </row>
    <row r="694" spans="1:14" x14ac:dyDescent="0.3">
      <c r="A694" t="s">
        <v>2285</v>
      </c>
      <c r="C694" t="s">
        <v>2286</v>
      </c>
      <c r="D694" t="s">
        <v>1119</v>
      </c>
      <c r="E694" t="s">
        <v>1178</v>
      </c>
      <c r="F694">
        <v>5</v>
      </c>
      <c r="G694">
        <f t="shared" si="10"/>
        <v>5</v>
      </c>
      <c r="K694" s="2">
        <v>1063.1500000000001</v>
      </c>
      <c r="L694">
        <v>589.15</v>
      </c>
      <c r="M694">
        <v>474</v>
      </c>
    </row>
    <row r="695" spans="1:14" x14ac:dyDescent="0.3">
      <c r="A695" t="s">
        <v>2287</v>
      </c>
      <c r="C695" t="s">
        <v>2288</v>
      </c>
      <c r="D695" t="s">
        <v>1119</v>
      </c>
      <c r="E695" t="s">
        <v>1144</v>
      </c>
      <c r="F695">
        <v>6</v>
      </c>
      <c r="G695">
        <f t="shared" si="10"/>
        <v>6</v>
      </c>
      <c r="H695" t="s">
        <v>1121</v>
      </c>
      <c r="K695" s="2">
        <v>1081.1500000000001</v>
      </c>
      <c r="L695">
        <v>607.15</v>
      </c>
      <c r="M695">
        <v>474</v>
      </c>
    </row>
    <row r="696" spans="1:14" x14ac:dyDescent="0.3">
      <c r="A696" t="s">
        <v>2289</v>
      </c>
      <c r="C696" t="s">
        <v>2290</v>
      </c>
      <c r="D696" t="s">
        <v>1119</v>
      </c>
      <c r="E696" t="s">
        <v>1133</v>
      </c>
      <c r="F696">
        <v>2</v>
      </c>
      <c r="G696">
        <f t="shared" si="10"/>
        <v>2</v>
      </c>
      <c r="K696">
        <v>304.85000000000002</v>
      </c>
      <c r="L696">
        <v>146.85</v>
      </c>
      <c r="M696">
        <v>158</v>
      </c>
    </row>
    <row r="697" spans="1:14" x14ac:dyDescent="0.3">
      <c r="A697" t="s">
        <v>600</v>
      </c>
      <c r="C697" t="s">
        <v>2291</v>
      </c>
      <c r="D697" t="s">
        <v>1119</v>
      </c>
      <c r="E697" t="s">
        <v>1136</v>
      </c>
      <c r="F697">
        <v>4</v>
      </c>
      <c r="G697">
        <f t="shared" si="10"/>
        <v>4</v>
      </c>
      <c r="K697">
        <v>990.6</v>
      </c>
      <c r="L697">
        <v>461.6</v>
      </c>
      <c r="M697">
        <v>395</v>
      </c>
      <c r="N697">
        <v>134</v>
      </c>
    </row>
    <row r="698" spans="1:14" x14ac:dyDescent="0.3">
      <c r="A698" t="s">
        <v>599</v>
      </c>
      <c r="C698" t="s">
        <v>2292</v>
      </c>
      <c r="D698" t="s">
        <v>1119</v>
      </c>
      <c r="E698" t="s">
        <v>1148</v>
      </c>
      <c r="F698">
        <v>8</v>
      </c>
      <c r="G698">
        <f t="shared" si="10"/>
        <v>8</v>
      </c>
      <c r="K698" s="2">
        <v>1581.9</v>
      </c>
      <c r="L698">
        <v>736.9</v>
      </c>
      <c r="M698">
        <v>711</v>
      </c>
      <c r="N698">
        <v>134</v>
      </c>
    </row>
    <row r="699" spans="1:14" x14ac:dyDescent="0.3">
      <c r="A699" t="s">
        <v>2293</v>
      </c>
      <c r="C699" t="s">
        <v>2294</v>
      </c>
      <c r="D699" t="s">
        <v>1119</v>
      </c>
      <c r="E699" t="s">
        <v>1144</v>
      </c>
      <c r="F699">
        <v>6</v>
      </c>
      <c r="G699">
        <f t="shared" si="10"/>
        <v>6</v>
      </c>
      <c r="H699" t="s">
        <v>1121</v>
      </c>
      <c r="K699" s="2">
        <v>1121.1500000000001</v>
      </c>
      <c r="L699">
        <v>647.15</v>
      </c>
      <c r="M699">
        <v>474</v>
      </c>
    </row>
    <row r="700" spans="1:14" x14ac:dyDescent="0.3">
      <c r="A700" t="s">
        <v>2295</v>
      </c>
      <c r="C700" t="s">
        <v>2296</v>
      </c>
      <c r="D700" t="s">
        <v>1119</v>
      </c>
      <c r="E700" t="s">
        <v>1133</v>
      </c>
      <c r="F700">
        <v>2</v>
      </c>
      <c r="G700">
        <f t="shared" si="10"/>
        <v>2</v>
      </c>
      <c r="K700">
        <v>304.85000000000002</v>
      </c>
      <c r="L700">
        <v>146.85</v>
      </c>
      <c r="M700">
        <v>158</v>
      </c>
    </row>
    <row r="701" spans="1:14" x14ac:dyDescent="0.3">
      <c r="A701" t="s">
        <v>2297</v>
      </c>
      <c r="C701" t="s">
        <v>2298</v>
      </c>
      <c r="D701" t="s">
        <v>1119</v>
      </c>
      <c r="E701" t="s">
        <v>1136</v>
      </c>
      <c r="F701">
        <v>4</v>
      </c>
      <c r="G701">
        <f t="shared" si="10"/>
        <v>4</v>
      </c>
      <c r="K701">
        <v>714.35</v>
      </c>
      <c r="L701">
        <v>319.35000000000002</v>
      </c>
      <c r="M701">
        <v>395</v>
      </c>
    </row>
    <row r="702" spans="1:14" x14ac:dyDescent="0.3">
      <c r="A702" t="s">
        <v>2299</v>
      </c>
      <c r="C702" t="s">
        <v>2300</v>
      </c>
      <c r="D702" t="s">
        <v>1119</v>
      </c>
      <c r="E702" t="s">
        <v>1224</v>
      </c>
      <c r="F702">
        <v>1.3</v>
      </c>
      <c r="G702">
        <f t="shared" si="10"/>
        <v>1.5</v>
      </c>
      <c r="K702">
        <v>221.85</v>
      </c>
      <c r="L702">
        <v>24.35</v>
      </c>
      <c r="M702">
        <v>197.5</v>
      </c>
    </row>
    <row r="703" spans="1:14" x14ac:dyDescent="0.3">
      <c r="A703" t="s">
        <v>2301</v>
      </c>
      <c r="C703" t="s">
        <v>2302</v>
      </c>
      <c r="D703" t="s">
        <v>1119</v>
      </c>
      <c r="E703" t="s">
        <v>1224</v>
      </c>
      <c r="F703">
        <v>1.3</v>
      </c>
      <c r="G703">
        <f t="shared" si="10"/>
        <v>1.5</v>
      </c>
      <c r="K703">
        <v>296.55</v>
      </c>
      <c r="L703">
        <v>99.05</v>
      </c>
      <c r="M703">
        <v>197.5</v>
      </c>
    </row>
    <row r="704" spans="1:14" x14ac:dyDescent="0.3">
      <c r="A704" t="s">
        <v>540</v>
      </c>
      <c r="C704" t="s">
        <v>2303</v>
      </c>
      <c r="D704" t="s">
        <v>1119</v>
      </c>
      <c r="E704" t="s">
        <v>1224</v>
      </c>
      <c r="F704">
        <v>1.3</v>
      </c>
      <c r="G704">
        <f t="shared" si="10"/>
        <v>1.5</v>
      </c>
      <c r="K704">
        <v>320.85000000000002</v>
      </c>
      <c r="L704">
        <v>24.35</v>
      </c>
      <c r="M704">
        <v>197.5</v>
      </c>
      <c r="N704">
        <v>99</v>
      </c>
    </row>
    <row r="705" spans="1:14" x14ac:dyDescent="0.3">
      <c r="A705" t="s">
        <v>541</v>
      </c>
      <c r="C705" t="s">
        <v>2304</v>
      </c>
      <c r="D705" t="s">
        <v>1119</v>
      </c>
      <c r="E705" t="s">
        <v>1133</v>
      </c>
      <c r="F705">
        <v>2</v>
      </c>
      <c r="G705">
        <f t="shared" si="10"/>
        <v>2</v>
      </c>
      <c r="K705">
        <v>475.85</v>
      </c>
      <c r="L705">
        <v>139.85</v>
      </c>
      <c r="M705">
        <v>237</v>
      </c>
      <c r="N705">
        <v>99</v>
      </c>
    </row>
    <row r="706" spans="1:14" x14ac:dyDescent="0.3">
      <c r="A706" t="s">
        <v>603</v>
      </c>
      <c r="C706" t="s">
        <v>2305</v>
      </c>
      <c r="D706" t="s">
        <v>1119</v>
      </c>
      <c r="E706" t="s">
        <v>1224</v>
      </c>
      <c r="F706">
        <v>1.3</v>
      </c>
      <c r="G706">
        <f t="shared" si="10"/>
        <v>1.5</v>
      </c>
      <c r="K706">
        <v>320.85000000000002</v>
      </c>
      <c r="L706">
        <v>24.35</v>
      </c>
      <c r="M706">
        <v>197.5</v>
      </c>
      <c r="N706">
        <v>99</v>
      </c>
    </row>
    <row r="707" spans="1:14" x14ac:dyDescent="0.3">
      <c r="A707" t="s">
        <v>604</v>
      </c>
      <c r="C707" t="s">
        <v>2306</v>
      </c>
      <c r="D707" t="s">
        <v>1119</v>
      </c>
      <c r="E707" t="s">
        <v>1127</v>
      </c>
      <c r="F707">
        <v>2.2999999999999998</v>
      </c>
      <c r="G707">
        <f t="shared" ref="G707:G770" si="11">(F707-INT(F707))*5/3+INT(F707)</f>
        <v>2.4999999999999996</v>
      </c>
      <c r="K707">
        <v>475.05</v>
      </c>
      <c r="L707">
        <v>99.55</v>
      </c>
      <c r="M707">
        <v>276.5</v>
      </c>
      <c r="N707">
        <v>99</v>
      </c>
    </row>
    <row r="708" spans="1:14" x14ac:dyDescent="0.3">
      <c r="A708" t="s">
        <v>544</v>
      </c>
      <c r="C708" t="s">
        <v>2307</v>
      </c>
      <c r="D708" t="s">
        <v>1119</v>
      </c>
      <c r="E708" t="s">
        <v>1136</v>
      </c>
      <c r="F708">
        <v>4</v>
      </c>
      <c r="G708">
        <f t="shared" si="11"/>
        <v>4</v>
      </c>
      <c r="K708">
        <v>994.55</v>
      </c>
      <c r="L708">
        <v>500.55</v>
      </c>
      <c r="M708">
        <v>395</v>
      </c>
      <c r="N708">
        <v>99</v>
      </c>
    </row>
    <row r="709" spans="1:14" x14ac:dyDescent="0.3">
      <c r="A709" t="s">
        <v>2308</v>
      </c>
      <c r="C709" t="s">
        <v>2309</v>
      </c>
      <c r="D709" t="s">
        <v>1119</v>
      </c>
      <c r="E709" t="s">
        <v>1178</v>
      </c>
      <c r="F709">
        <v>5</v>
      </c>
      <c r="G709">
        <f t="shared" si="11"/>
        <v>5</v>
      </c>
      <c r="K709" s="2">
        <v>1063.1500000000001</v>
      </c>
      <c r="L709">
        <v>589.15</v>
      </c>
      <c r="M709">
        <v>474</v>
      </c>
    </row>
    <row r="710" spans="1:14" x14ac:dyDescent="0.3">
      <c r="A710" t="s">
        <v>542</v>
      </c>
      <c r="C710" t="s">
        <v>2310</v>
      </c>
      <c r="D710" t="s">
        <v>1119</v>
      </c>
      <c r="E710" t="s">
        <v>1127</v>
      </c>
      <c r="F710">
        <v>2.2999999999999998</v>
      </c>
      <c r="G710">
        <f t="shared" si="11"/>
        <v>2.4999999999999996</v>
      </c>
      <c r="K710">
        <v>522.04999999999995</v>
      </c>
      <c r="L710">
        <v>146.55000000000001</v>
      </c>
      <c r="M710">
        <v>276.5</v>
      </c>
      <c r="N710">
        <v>99</v>
      </c>
    </row>
    <row r="711" spans="1:14" x14ac:dyDescent="0.3">
      <c r="A711" t="s">
        <v>543</v>
      </c>
      <c r="C711" t="s">
        <v>2311</v>
      </c>
      <c r="D711" t="s">
        <v>1119</v>
      </c>
      <c r="E711" t="s">
        <v>1229</v>
      </c>
      <c r="F711">
        <v>3</v>
      </c>
      <c r="G711">
        <f t="shared" si="11"/>
        <v>3</v>
      </c>
      <c r="K711">
        <v>608.04999999999995</v>
      </c>
      <c r="L711">
        <v>193.05</v>
      </c>
      <c r="M711">
        <v>316</v>
      </c>
      <c r="N711">
        <v>99</v>
      </c>
    </row>
    <row r="712" spans="1:14" x14ac:dyDescent="0.3">
      <c r="A712" t="s">
        <v>2312</v>
      </c>
      <c r="C712" t="s">
        <v>2313</v>
      </c>
      <c r="D712" t="s">
        <v>1119</v>
      </c>
      <c r="E712" t="s">
        <v>1229</v>
      </c>
      <c r="F712">
        <v>3</v>
      </c>
      <c r="G712">
        <f t="shared" si="11"/>
        <v>3</v>
      </c>
      <c r="K712">
        <v>498.8</v>
      </c>
      <c r="L712">
        <v>182.8</v>
      </c>
      <c r="M712">
        <v>316</v>
      </c>
    </row>
    <row r="713" spans="1:14" x14ac:dyDescent="0.3">
      <c r="A713" t="s">
        <v>2314</v>
      </c>
      <c r="C713" t="s">
        <v>2315</v>
      </c>
      <c r="D713" t="s">
        <v>1119</v>
      </c>
      <c r="E713" t="s">
        <v>1136</v>
      </c>
      <c r="F713">
        <v>4</v>
      </c>
      <c r="G713">
        <f t="shared" si="11"/>
        <v>4</v>
      </c>
      <c r="K713">
        <v>449.3</v>
      </c>
      <c r="L713">
        <v>212.3</v>
      </c>
      <c r="M713">
        <v>237</v>
      </c>
    </row>
    <row r="714" spans="1:14" x14ac:dyDescent="0.3">
      <c r="A714" t="s">
        <v>2316</v>
      </c>
      <c r="C714" t="s">
        <v>2317</v>
      </c>
      <c r="D714" t="s">
        <v>1119</v>
      </c>
      <c r="E714" t="s">
        <v>1229</v>
      </c>
      <c r="F714">
        <v>3</v>
      </c>
      <c r="G714">
        <f t="shared" si="11"/>
        <v>3</v>
      </c>
      <c r="K714">
        <v>546.79999999999995</v>
      </c>
      <c r="L714">
        <v>230.8</v>
      </c>
      <c r="M714">
        <v>316</v>
      </c>
    </row>
    <row r="715" spans="1:14" x14ac:dyDescent="0.3">
      <c r="A715" t="s">
        <v>2318</v>
      </c>
      <c r="C715" t="s">
        <v>2319</v>
      </c>
      <c r="D715" t="s">
        <v>1119</v>
      </c>
      <c r="E715" t="s">
        <v>1136</v>
      </c>
      <c r="F715">
        <v>4</v>
      </c>
      <c r="G715">
        <f t="shared" si="11"/>
        <v>4</v>
      </c>
      <c r="K715">
        <v>563.79999999999995</v>
      </c>
      <c r="L715">
        <v>326.8</v>
      </c>
      <c r="M715">
        <v>237</v>
      </c>
    </row>
    <row r="716" spans="1:14" x14ac:dyDescent="0.3">
      <c r="A716" t="s">
        <v>2320</v>
      </c>
      <c r="C716" t="s">
        <v>2321</v>
      </c>
      <c r="D716" t="s">
        <v>1119</v>
      </c>
      <c r="E716" t="s">
        <v>1229</v>
      </c>
      <c r="F716">
        <v>3</v>
      </c>
      <c r="G716">
        <f t="shared" si="11"/>
        <v>3</v>
      </c>
      <c r="K716">
        <v>541.9</v>
      </c>
      <c r="L716">
        <v>225.9</v>
      </c>
      <c r="M716">
        <v>316</v>
      </c>
    </row>
    <row r="717" spans="1:14" x14ac:dyDescent="0.3">
      <c r="A717" t="s">
        <v>2322</v>
      </c>
      <c r="C717" t="s">
        <v>2323</v>
      </c>
      <c r="D717" t="s">
        <v>1119</v>
      </c>
      <c r="E717" t="s">
        <v>1136</v>
      </c>
      <c r="F717">
        <v>4</v>
      </c>
      <c r="G717">
        <f t="shared" si="11"/>
        <v>4</v>
      </c>
      <c r="K717">
        <v>607.9</v>
      </c>
      <c r="L717">
        <v>370.9</v>
      </c>
      <c r="M717">
        <v>237</v>
      </c>
    </row>
    <row r="718" spans="1:14" x14ac:dyDescent="0.3">
      <c r="A718" t="s">
        <v>605</v>
      </c>
      <c r="C718" t="s">
        <v>2324</v>
      </c>
      <c r="D718" t="s">
        <v>1119</v>
      </c>
      <c r="E718" t="s">
        <v>1229</v>
      </c>
      <c r="F718">
        <v>3</v>
      </c>
      <c r="G718">
        <f t="shared" si="11"/>
        <v>3</v>
      </c>
      <c r="K718">
        <v>580.35</v>
      </c>
      <c r="L718">
        <v>165.35</v>
      </c>
      <c r="M718">
        <v>316</v>
      </c>
      <c r="N718">
        <v>99</v>
      </c>
    </row>
    <row r="719" spans="1:14" x14ac:dyDescent="0.3">
      <c r="A719" t="s">
        <v>1089</v>
      </c>
      <c r="C719" t="s">
        <v>2325</v>
      </c>
      <c r="D719" t="s">
        <v>1119</v>
      </c>
      <c r="E719" t="s">
        <v>1136</v>
      </c>
      <c r="F719">
        <v>4</v>
      </c>
      <c r="G719">
        <f t="shared" si="11"/>
        <v>4</v>
      </c>
      <c r="H719" t="s">
        <v>1121</v>
      </c>
      <c r="K719" s="2">
        <v>1070.0999999999999</v>
      </c>
      <c r="L719">
        <v>521.35</v>
      </c>
      <c r="M719">
        <v>414.75</v>
      </c>
      <c r="N719">
        <v>134</v>
      </c>
    </row>
    <row r="720" spans="1:14" x14ac:dyDescent="0.3">
      <c r="A720" t="s">
        <v>2326</v>
      </c>
      <c r="C720" t="s">
        <v>2327</v>
      </c>
      <c r="D720" t="s">
        <v>1119</v>
      </c>
      <c r="E720" t="s">
        <v>1144</v>
      </c>
      <c r="F720">
        <v>6</v>
      </c>
      <c r="G720">
        <f t="shared" si="11"/>
        <v>6</v>
      </c>
      <c r="H720" t="s">
        <v>1121</v>
      </c>
      <c r="K720" s="2">
        <v>1081.1500000000001</v>
      </c>
      <c r="L720">
        <v>607.15</v>
      </c>
      <c r="M720">
        <v>474</v>
      </c>
    </row>
    <row r="721" spans="1:14" x14ac:dyDescent="0.3">
      <c r="A721" t="s">
        <v>1091</v>
      </c>
      <c r="C721" t="s">
        <v>2328</v>
      </c>
      <c r="D721" t="s">
        <v>1119</v>
      </c>
      <c r="E721" t="s">
        <v>1148</v>
      </c>
      <c r="F721">
        <v>8</v>
      </c>
      <c r="G721">
        <f t="shared" si="11"/>
        <v>8</v>
      </c>
      <c r="H721" t="s">
        <v>1121</v>
      </c>
      <c r="K721" s="2">
        <v>1649.6</v>
      </c>
      <c r="L721">
        <v>745.35</v>
      </c>
      <c r="M721">
        <v>770.25</v>
      </c>
      <c r="N721">
        <v>134</v>
      </c>
    </row>
    <row r="722" spans="1:14" x14ac:dyDescent="0.3">
      <c r="A722" t="s">
        <v>1092</v>
      </c>
      <c r="C722" t="s">
        <v>2330</v>
      </c>
      <c r="D722" t="s">
        <v>1119</v>
      </c>
      <c r="E722" t="s">
        <v>1148</v>
      </c>
      <c r="F722">
        <v>8</v>
      </c>
      <c r="G722">
        <f t="shared" si="11"/>
        <v>8</v>
      </c>
      <c r="H722" t="s">
        <v>1121</v>
      </c>
      <c r="K722" s="2">
        <v>1649.6</v>
      </c>
      <c r="L722">
        <v>745.35</v>
      </c>
      <c r="M722">
        <v>770.25</v>
      </c>
      <c r="N722">
        <v>134</v>
      </c>
    </row>
    <row r="723" spans="1:14" x14ac:dyDescent="0.3">
      <c r="A723" t="s">
        <v>2331</v>
      </c>
      <c r="C723" t="s">
        <v>2332</v>
      </c>
      <c r="D723" t="s">
        <v>1119</v>
      </c>
      <c r="E723" t="s">
        <v>1133</v>
      </c>
      <c r="F723">
        <v>2</v>
      </c>
      <c r="G723">
        <f t="shared" si="11"/>
        <v>2</v>
      </c>
      <c r="K723">
        <v>304.85000000000002</v>
      </c>
      <c r="L723">
        <v>146.85</v>
      </c>
      <c r="M723">
        <v>158</v>
      </c>
    </row>
    <row r="724" spans="1:14" x14ac:dyDescent="0.3">
      <c r="A724" t="s">
        <v>2333</v>
      </c>
      <c r="C724" t="s">
        <v>2334</v>
      </c>
      <c r="D724" t="s">
        <v>1119</v>
      </c>
      <c r="E724" t="s">
        <v>1136</v>
      </c>
      <c r="F724">
        <v>4</v>
      </c>
      <c r="G724">
        <f t="shared" si="11"/>
        <v>4</v>
      </c>
      <c r="K724">
        <v>714.35</v>
      </c>
      <c r="L724">
        <v>319.35000000000002</v>
      </c>
      <c r="M724">
        <v>395</v>
      </c>
    </row>
    <row r="725" spans="1:14" x14ac:dyDescent="0.3">
      <c r="A725" t="s">
        <v>2335</v>
      </c>
      <c r="C725" t="s">
        <v>2336</v>
      </c>
      <c r="D725" t="s">
        <v>1119</v>
      </c>
      <c r="E725" t="s">
        <v>1178</v>
      </c>
      <c r="F725">
        <v>5</v>
      </c>
      <c r="G725">
        <f t="shared" si="11"/>
        <v>5</v>
      </c>
      <c r="K725" s="2">
        <v>1063.1500000000001</v>
      </c>
      <c r="L725">
        <v>589.15</v>
      </c>
      <c r="M725">
        <v>474</v>
      </c>
    </row>
    <row r="726" spans="1:14" x14ac:dyDescent="0.3">
      <c r="A726" t="s">
        <v>2337</v>
      </c>
      <c r="C726" t="s">
        <v>2338</v>
      </c>
      <c r="D726" t="s">
        <v>1119</v>
      </c>
      <c r="E726" t="s">
        <v>1144</v>
      </c>
      <c r="F726">
        <v>6</v>
      </c>
      <c r="G726">
        <f t="shared" si="11"/>
        <v>6</v>
      </c>
      <c r="H726" t="s">
        <v>1121</v>
      </c>
      <c r="K726" s="2">
        <v>1081.1500000000001</v>
      </c>
      <c r="L726">
        <v>607.15</v>
      </c>
      <c r="M726">
        <v>474</v>
      </c>
    </row>
    <row r="727" spans="1:14" x14ac:dyDescent="0.3">
      <c r="A727" t="s">
        <v>2339</v>
      </c>
      <c r="C727" t="s">
        <v>2340</v>
      </c>
      <c r="D727" t="s">
        <v>1119</v>
      </c>
      <c r="E727" t="s">
        <v>1133</v>
      </c>
      <c r="F727">
        <v>2</v>
      </c>
      <c r="G727">
        <f t="shared" si="11"/>
        <v>2</v>
      </c>
      <c r="K727">
        <v>304.85000000000002</v>
      </c>
      <c r="L727">
        <v>146.85</v>
      </c>
      <c r="M727">
        <v>158</v>
      </c>
    </row>
    <row r="728" spans="1:14" x14ac:dyDescent="0.3">
      <c r="A728" t="s">
        <v>2341</v>
      </c>
      <c r="C728" t="s">
        <v>2342</v>
      </c>
      <c r="D728" t="s">
        <v>1119</v>
      </c>
      <c r="E728" t="s">
        <v>1136</v>
      </c>
      <c r="F728">
        <v>4</v>
      </c>
      <c r="G728">
        <f t="shared" si="11"/>
        <v>4</v>
      </c>
      <c r="K728">
        <v>714.35</v>
      </c>
      <c r="L728">
        <v>319.35000000000002</v>
      </c>
      <c r="M728">
        <v>395</v>
      </c>
    </row>
    <row r="729" spans="1:14" x14ac:dyDescent="0.3">
      <c r="A729" t="s">
        <v>2343</v>
      </c>
      <c r="C729" t="s">
        <v>2344</v>
      </c>
      <c r="D729" t="s">
        <v>1119</v>
      </c>
      <c r="E729" t="s">
        <v>1178</v>
      </c>
      <c r="F729">
        <v>5</v>
      </c>
      <c r="G729">
        <f t="shared" si="11"/>
        <v>5</v>
      </c>
      <c r="K729" s="2">
        <v>1063.1500000000001</v>
      </c>
      <c r="L729">
        <v>589.15</v>
      </c>
      <c r="M729">
        <v>474</v>
      </c>
    </row>
    <row r="730" spans="1:14" x14ac:dyDescent="0.3">
      <c r="A730" t="s">
        <v>2345</v>
      </c>
      <c r="C730" t="s">
        <v>2346</v>
      </c>
      <c r="D730" t="s">
        <v>1119</v>
      </c>
      <c r="E730" t="s">
        <v>1144</v>
      </c>
      <c r="F730">
        <v>6</v>
      </c>
      <c r="G730">
        <f t="shared" si="11"/>
        <v>6</v>
      </c>
      <c r="H730" t="s">
        <v>1121</v>
      </c>
      <c r="K730" s="2">
        <v>1081.1500000000001</v>
      </c>
      <c r="L730">
        <v>607.15</v>
      </c>
      <c r="M730">
        <v>474</v>
      </c>
    </row>
    <row r="731" spans="1:14" x14ac:dyDescent="0.3">
      <c r="A731" t="s">
        <v>785</v>
      </c>
      <c r="C731" t="s">
        <v>2347</v>
      </c>
      <c r="D731" t="s">
        <v>1119</v>
      </c>
      <c r="E731" t="s">
        <v>1133</v>
      </c>
      <c r="F731">
        <v>2</v>
      </c>
      <c r="G731">
        <f t="shared" si="11"/>
        <v>2</v>
      </c>
      <c r="K731">
        <v>312.35000000000002</v>
      </c>
      <c r="L731">
        <v>55.35</v>
      </c>
      <c r="M731">
        <v>158</v>
      </c>
      <c r="N731">
        <v>99</v>
      </c>
    </row>
    <row r="732" spans="1:14" x14ac:dyDescent="0.3">
      <c r="A732" t="s">
        <v>786</v>
      </c>
      <c r="C732" t="s">
        <v>2348</v>
      </c>
      <c r="D732" t="s">
        <v>1119</v>
      </c>
      <c r="E732" t="s">
        <v>1229</v>
      </c>
      <c r="F732">
        <v>3</v>
      </c>
      <c r="G732">
        <f t="shared" si="11"/>
        <v>3</v>
      </c>
      <c r="K732">
        <v>514.54999999999995</v>
      </c>
      <c r="L732">
        <v>158.80000000000001</v>
      </c>
      <c r="M732">
        <v>256.75</v>
      </c>
      <c r="N732">
        <v>99</v>
      </c>
    </row>
    <row r="733" spans="1:14" x14ac:dyDescent="0.3">
      <c r="A733" t="s">
        <v>787</v>
      </c>
      <c r="C733" t="s">
        <v>2349</v>
      </c>
      <c r="D733" t="s">
        <v>1119</v>
      </c>
      <c r="E733" t="s">
        <v>1229</v>
      </c>
      <c r="F733">
        <v>3</v>
      </c>
      <c r="G733">
        <f t="shared" si="11"/>
        <v>3</v>
      </c>
      <c r="K733">
        <v>639.04999999999995</v>
      </c>
      <c r="L733">
        <v>283.3</v>
      </c>
      <c r="M733">
        <v>256.75</v>
      </c>
      <c r="N733">
        <v>99</v>
      </c>
    </row>
    <row r="734" spans="1:14" x14ac:dyDescent="0.3">
      <c r="A734" t="s">
        <v>881</v>
      </c>
      <c r="C734" t="s">
        <v>2350</v>
      </c>
      <c r="D734" t="s">
        <v>1119</v>
      </c>
      <c r="E734" t="s">
        <v>1224</v>
      </c>
      <c r="F734">
        <v>1.3</v>
      </c>
      <c r="G734">
        <f t="shared" si="11"/>
        <v>1.5</v>
      </c>
      <c r="K734">
        <v>246.58</v>
      </c>
      <c r="L734">
        <v>29.08</v>
      </c>
      <c r="M734">
        <v>118.5</v>
      </c>
      <c r="N734">
        <v>99</v>
      </c>
    </row>
    <row r="735" spans="1:14" x14ac:dyDescent="0.3">
      <c r="A735" t="s">
        <v>883</v>
      </c>
      <c r="C735" t="s">
        <v>2351</v>
      </c>
      <c r="D735" t="s">
        <v>1119</v>
      </c>
      <c r="E735" t="s">
        <v>1133</v>
      </c>
      <c r="F735">
        <v>2</v>
      </c>
      <c r="G735">
        <f t="shared" si="11"/>
        <v>2</v>
      </c>
      <c r="K735">
        <v>344.03</v>
      </c>
      <c r="L735">
        <v>67.28</v>
      </c>
      <c r="M735">
        <v>177.75</v>
      </c>
      <c r="N735">
        <v>99</v>
      </c>
    </row>
    <row r="736" spans="1:14" x14ac:dyDescent="0.3">
      <c r="A736" t="s">
        <v>882</v>
      </c>
      <c r="C736" t="s">
        <v>2352</v>
      </c>
      <c r="D736" t="s">
        <v>1119</v>
      </c>
      <c r="E736" t="s">
        <v>1133</v>
      </c>
      <c r="F736">
        <v>2</v>
      </c>
      <c r="G736">
        <f t="shared" si="11"/>
        <v>2</v>
      </c>
      <c r="K736">
        <v>388.6</v>
      </c>
      <c r="L736">
        <v>111.85</v>
      </c>
      <c r="M736">
        <v>177.75</v>
      </c>
      <c r="N736">
        <v>99</v>
      </c>
    </row>
    <row r="737" spans="1:14" x14ac:dyDescent="0.3">
      <c r="A737" t="s">
        <v>885</v>
      </c>
      <c r="C737" t="s">
        <v>2353</v>
      </c>
      <c r="D737" t="s">
        <v>1119</v>
      </c>
      <c r="E737" t="s">
        <v>1229</v>
      </c>
      <c r="F737">
        <v>3</v>
      </c>
      <c r="G737">
        <f t="shared" si="11"/>
        <v>3</v>
      </c>
      <c r="K737">
        <v>613.03</v>
      </c>
      <c r="L737">
        <v>257.27999999999997</v>
      </c>
      <c r="M737">
        <v>256.75</v>
      </c>
      <c r="N737">
        <v>99</v>
      </c>
    </row>
    <row r="738" spans="1:14" x14ac:dyDescent="0.3">
      <c r="A738" t="s">
        <v>2354</v>
      </c>
      <c r="C738" t="s">
        <v>2355</v>
      </c>
      <c r="D738" t="s">
        <v>1119</v>
      </c>
      <c r="E738" t="s">
        <v>1133</v>
      </c>
      <c r="F738">
        <v>2</v>
      </c>
      <c r="G738">
        <f t="shared" si="11"/>
        <v>2</v>
      </c>
      <c r="K738">
        <v>312.79000000000002</v>
      </c>
      <c r="L738">
        <v>75.8</v>
      </c>
      <c r="M738">
        <v>236.99</v>
      </c>
    </row>
    <row r="739" spans="1:14" x14ac:dyDescent="0.3">
      <c r="A739" t="s">
        <v>584</v>
      </c>
      <c r="C739" t="s">
        <v>2356</v>
      </c>
      <c r="D739" t="s">
        <v>1119</v>
      </c>
      <c r="E739" t="s">
        <v>1133</v>
      </c>
      <c r="F739">
        <v>2</v>
      </c>
      <c r="G739">
        <f t="shared" si="11"/>
        <v>2</v>
      </c>
      <c r="K739">
        <v>374.22</v>
      </c>
      <c r="L739">
        <v>5.3</v>
      </c>
      <c r="M739">
        <v>269.92</v>
      </c>
      <c r="N739">
        <v>99</v>
      </c>
    </row>
    <row r="740" spans="1:14" x14ac:dyDescent="0.3">
      <c r="A740" t="s">
        <v>585</v>
      </c>
      <c r="C740" t="s">
        <v>2357</v>
      </c>
      <c r="D740" t="s">
        <v>1119</v>
      </c>
      <c r="E740" t="s">
        <v>1229</v>
      </c>
      <c r="F740">
        <v>3</v>
      </c>
      <c r="G740">
        <f t="shared" si="11"/>
        <v>3</v>
      </c>
      <c r="K740">
        <v>729.7</v>
      </c>
      <c r="L740">
        <v>57.95</v>
      </c>
      <c r="M740">
        <v>572.75</v>
      </c>
      <c r="N740">
        <v>99</v>
      </c>
    </row>
    <row r="741" spans="1:14" x14ac:dyDescent="0.3">
      <c r="A741" t="s">
        <v>2359</v>
      </c>
      <c r="C741" t="s">
        <v>2360</v>
      </c>
      <c r="D741" t="s">
        <v>1119</v>
      </c>
      <c r="E741" t="s">
        <v>1229</v>
      </c>
      <c r="F741">
        <v>3</v>
      </c>
      <c r="G741">
        <f t="shared" si="11"/>
        <v>3</v>
      </c>
      <c r="K741">
        <v>876.05</v>
      </c>
      <c r="L741">
        <v>105.8</v>
      </c>
      <c r="M741">
        <v>770.25</v>
      </c>
    </row>
    <row r="742" spans="1:14" x14ac:dyDescent="0.3">
      <c r="A742" t="s">
        <v>536</v>
      </c>
      <c r="C742" t="s">
        <v>2361</v>
      </c>
      <c r="D742" t="s">
        <v>1119</v>
      </c>
      <c r="E742" t="s">
        <v>1224</v>
      </c>
      <c r="F742">
        <v>1.3</v>
      </c>
      <c r="G742">
        <f t="shared" si="11"/>
        <v>1.5</v>
      </c>
      <c r="K742">
        <v>341.3</v>
      </c>
      <c r="L742">
        <v>5.3</v>
      </c>
      <c r="M742">
        <v>237</v>
      </c>
      <c r="N742">
        <v>99</v>
      </c>
    </row>
    <row r="743" spans="1:14" x14ac:dyDescent="0.3">
      <c r="A743" t="s">
        <v>537</v>
      </c>
      <c r="C743" t="s">
        <v>2362</v>
      </c>
      <c r="D743" t="s">
        <v>1119</v>
      </c>
      <c r="E743" t="s">
        <v>1127</v>
      </c>
      <c r="F743">
        <v>2.2999999999999998</v>
      </c>
      <c r="G743">
        <f t="shared" si="11"/>
        <v>2.4999999999999996</v>
      </c>
      <c r="K743">
        <v>743.05</v>
      </c>
      <c r="L743">
        <v>229.3</v>
      </c>
      <c r="M743">
        <v>414.75</v>
      </c>
      <c r="N743">
        <v>99</v>
      </c>
    </row>
    <row r="744" spans="1:14" x14ac:dyDescent="0.3">
      <c r="A744" t="s">
        <v>2363</v>
      </c>
      <c r="C744" t="s">
        <v>2364</v>
      </c>
      <c r="D744" t="s">
        <v>1119</v>
      </c>
      <c r="E744" t="s">
        <v>1136</v>
      </c>
      <c r="F744">
        <v>4</v>
      </c>
      <c r="G744">
        <f t="shared" si="11"/>
        <v>4</v>
      </c>
      <c r="K744">
        <v>158.81</v>
      </c>
      <c r="L744">
        <v>27.15</v>
      </c>
      <c r="M744">
        <v>131.66</v>
      </c>
    </row>
    <row r="745" spans="1:14" x14ac:dyDescent="0.3">
      <c r="A745" t="s">
        <v>2365</v>
      </c>
      <c r="C745" t="s">
        <v>2366</v>
      </c>
      <c r="D745" t="s">
        <v>1119</v>
      </c>
      <c r="E745" t="s">
        <v>1144</v>
      </c>
      <c r="F745">
        <v>6</v>
      </c>
      <c r="G745">
        <f t="shared" si="11"/>
        <v>6</v>
      </c>
      <c r="K745">
        <v>693.11</v>
      </c>
      <c r="L745">
        <v>47.95</v>
      </c>
      <c r="M745">
        <v>645.16</v>
      </c>
    </row>
    <row r="746" spans="1:14" x14ac:dyDescent="0.3">
      <c r="A746" t="s">
        <v>2367</v>
      </c>
      <c r="C746" t="s">
        <v>2368</v>
      </c>
      <c r="D746" t="s">
        <v>1119</v>
      </c>
      <c r="E746" t="s">
        <v>1229</v>
      </c>
      <c r="F746">
        <v>3</v>
      </c>
      <c r="G746">
        <f t="shared" si="11"/>
        <v>3</v>
      </c>
      <c r="K746">
        <v>400.8</v>
      </c>
      <c r="L746">
        <v>5.8</v>
      </c>
      <c r="M746">
        <v>395</v>
      </c>
    </row>
    <row r="747" spans="1:14" x14ac:dyDescent="0.3">
      <c r="A747" t="s">
        <v>2369</v>
      </c>
      <c r="C747" t="s">
        <v>2370</v>
      </c>
      <c r="D747" t="s">
        <v>1119</v>
      </c>
      <c r="E747" t="s">
        <v>1178</v>
      </c>
      <c r="F747">
        <v>5</v>
      </c>
      <c r="G747">
        <f t="shared" si="11"/>
        <v>5</v>
      </c>
      <c r="K747">
        <v>848.05</v>
      </c>
      <c r="L747">
        <v>156.80000000000001</v>
      </c>
      <c r="M747">
        <v>691.25</v>
      </c>
    </row>
    <row r="748" spans="1:14" x14ac:dyDescent="0.3">
      <c r="A748" t="s">
        <v>2371</v>
      </c>
      <c r="C748" t="s">
        <v>2372</v>
      </c>
      <c r="D748" t="s">
        <v>1119</v>
      </c>
      <c r="E748" t="s">
        <v>1136</v>
      </c>
      <c r="F748">
        <v>4</v>
      </c>
      <c r="G748">
        <f t="shared" si="11"/>
        <v>4</v>
      </c>
      <c r="K748">
        <v>659.6</v>
      </c>
      <c r="L748">
        <v>264.60000000000002</v>
      </c>
      <c r="M748">
        <v>395</v>
      </c>
    </row>
    <row r="749" spans="1:14" x14ac:dyDescent="0.3">
      <c r="A749" t="s">
        <v>2373</v>
      </c>
      <c r="C749" t="s">
        <v>2374</v>
      </c>
      <c r="D749" t="s">
        <v>1119</v>
      </c>
      <c r="E749" t="s">
        <v>1178</v>
      </c>
      <c r="F749">
        <v>5</v>
      </c>
      <c r="G749">
        <f t="shared" si="11"/>
        <v>5</v>
      </c>
      <c r="H749" t="s">
        <v>1121</v>
      </c>
      <c r="K749">
        <v>996.4</v>
      </c>
      <c r="L749">
        <v>522.4</v>
      </c>
      <c r="M749">
        <v>474</v>
      </c>
    </row>
    <row r="750" spans="1:14" x14ac:dyDescent="0.3">
      <c r="A750" t="s">
        <v>2375</v>
      </c>
      <c r="C750" t="s">
        <v>2376</v>
      </c>
      <c r="D750" t="s">
        <v>1119</v>
      </c>
      <c r="E750" t="s">
        <v>1224</v>
      </c>
      <c r="F750">
        <v>1.3</v>
      </c>
      <c r="G750">
        <f t="shared" si="11"/>
        <v>1.5</v>
      </c>
      <c r="H750" t="s">
        <v>1121</v>
      </c>
      <c r="K750">
        <v>192.7</v>
      </c>
      <c r="L750">
        <v>74.2</v>
      </c>
      <c r="M750">
        <v>118.5</v>
      </c>
    </row>
    <row r="751" spans="1:14" x14ac:dyDescent="0.3">
      <c r="A751" t="s">
        <v>2377</v>
      </c>
      <c r="C751" t="s">
        <v>2378</v>
      </c>
      <c r="D751" t="s">
        <v>1119</v>
      </c>
      <c r="E751" t="s">
        <v>1144</v>
      </c>
      <c r="F751">
        <v>6</v>
      </c>
      <c r="G751">
        <f t="shared" si="11"/>
        <v>6</v>
      </c>
      <c r="H751" t="s">
        <v>1121</v>
      </c>
      <c r="K751" s="2">
        <v>1023.4</v>
      </c>
      <c r="L751">
        <v>549.4</v>
      </c>
      <c r="M751">
        <v>474</v>
      </c>
    </row>
    <row r="752" spans="1:14" x14ac:dyDescent="0.3">
      <c r="A752" t="s">
        <v>441</v>
      </c>
      <c r="B752">
        <v>250</v>
      </c>
      <c r="C752" t="s">
        <v>2379</v>
      </c>
      <c r="D752" t="s">
        <v>1119</v>
      </c>
      <c r="E752" t="s">
        <v>1133</v>
      </c>
      <c r="F752">
        <v>2</v>
      </c>
      <c r="G752">
        <f t="shared" si="11"/>
        <v>2</v>
      </c>
      <c r="H752" t="s">
        <v>1121</v>
      </c>
      <c r="K752">
        <v>376.35</v>
      </c>
      <c r="L752">
        <v>5.35</v>
      </c>
      <c r="M752">
        <v>237</v>
      </c>
      <c r="N752">
        <v>134</v>
      </c>
    </row>
    <row r="753" spans="1:14" x14ac:dyDescent="0.3">
      <c r="A753" t="s">
        <v>443</v>
      </c>
      <c r="B753">
        <v>500</v>
      </c>
      <c r="C753" t="s">
        <v>2380</v>
      </c>
      <c r="D753" t="s">
        <v>1119</v>
      </c>
      <c r="E753" t="s">
        <v>1148</v>
      </c>
      <c r="F753">
        <v>8</v>
      </c>
      <c r="G753">
        <f t="shared" si="11"/>
        <v>8</v>
      </c>
      <c r="H753" t="s">
        <v>1121</v>
      </c>
      <c r="K753" s="2">
        <v>1157.3</v>
      </c>
      <c r="L753">
        <v>233.3</v>
      </c>
      <c r="M753">
        <v>790</v>
      </c>
      <c r="N753">
        <v>134</v>
      </c>
    </row>
    <row r="754" spans="1:14" x14ac:dyDescent="0.3">
      <c r="A754" t="s">
        <v>444</v>
      </c>
      <c r="B754">
        <v>1000</v>
      </c>
      <c r="C754" t="s">
        <v>2381</v>
      </c>
      <c r="D754" t="s">
        <v>1119</v>
      </c>
      <c r="E754" t="s">
        <v>1148</v>
      </c>
      <c r="F754">
        <v>8</v>
      </c>
      <c r="G754">
        <f t="shared" si="11"/>
        <v>8</v>
      </c>
      <c r="H754" t="s">
        <v>1121</v>
      </c>
      <c r="K754" s="2">
        <v>1628.05</v>
      </c>
      <c r="L754">
        <v>704.05</v>
      </c>
      <c r="M754">
        <v>790</v>
      </c>
      <c r="N754">
        <v>134</v>
      </c>
    </row>
    <row r="755" spans="1:14" x14ac:dyDescent="0.3">
      <c r="A755" t="s">
        <v>445</v>
      </c>
      <c r="B755">
        <v>250</v>
      </c>
      <c r="C755" t="s">
        <v>2382</v>
      </c>
      <c r="D755" t="s">
        <v>1119</v>
      </c>
      <c r="E755" t="s">
        <v>1133</v>
      </c>
      <c r="F755">
        <v>2</v>
      </c>
      <c r="G755">
        <f t="shared" si="11"/>
        <v>2</v>
      </c>
      <c r="H755" t="s">
        <v>1121</v>
      </c>
      <c r="K755">
        <v>376.35</v>
      </c>
      <c r="L755">
        <v>5.35</v>
      </c>
      <c r="M755">
        <v>237</v>
      </c>
      <c r="N755">
        <v>134</v>
      </c>
    </row>
    <row r="756" spans="1:14" x14ac:dyDescent="0.3">
      <c r="A756" t="s">
        <v>447</v>
      </c>
      <c r="B756">
        <v>500</v>
      </c>
      <c r="C756" t="s">
        <v>2383</v>
      </c>
      <c r="D756" t="s">
        <v>1119</v>
      </c>
      <c r="E756" t="s">
        <v>1136</v>
      </c>
      <c r="F756">
        <v>4</v>
      </c>
      <c r="G756">
        <f t="shared" si="11"/>
        <v>4</v>
      </c>
      <c r="H756" t="s">
        <v>1121</v>
      </c>
      <c r="K756">
        <v>841.3</v>
      </c>
      <c r="L756">
        <v>233.3</v>
      </c>
      <c r="M756">
        <v>474</v>
      </c>
      <c r="N756">
        <v>134</v>
      </c>
    </row>
    <row r="757" spans="1:14" x14ac:dyDescent="0.3">
      <c r="A757" t="s">
        <v>448</v>
      </c>
      <c r="B757">
        <v>1000</v>
      </c>
      <c r="C757" t="s">
        <v>2384</v>
      </c>
      <c r="D757" t="s">
        <v>1119</v>
      </c>
      <c r="E757" t="s">
        <v>1148</v>
      </c>
      <c r="F757">
        <v>8</v>
      </c>
      <c r="G757">
        <f t="shared" si="11"/>
        <v>8</v>
      </c>
      <c r="H757" t="s">
        <v>1121</v>
      </c>
      <c r="K757" s="2">
        <v>1668.05</v>
      </c>
      <c r="L757">
        <v>744.05</v>
      </c>
      <c r="M757">
        <v>790</v>
      </c>
      <c r="N757">
        <v>134</v>
      </c>
    </row>
    <row r="758" spans="1:14" x14ac:dyDescent="0.3">
      <c r="A758" t="s">
        <v>451</v>
      </c>
      <c r="B758">
        <v>250</v>
      </c>
      <c r="C758" t="s">
        <v>2385</v>
      </c>
      <c r="D758" t="s">
        <v>1119</v>
      </c>
      <c r="E758" t="s">
        <v>1133</v>
      </c>
      <c r="F758">
        <v>2</v>
      </c>
      <c r="G758">
        <f t="shared" si="11"/>
        <v>2</v>
      </c>
      <c r="H758" t="s">
        <v>1121</v>
      </c>
      <c r="K758">
        <v>376.35</v>
      </c>
      <c r="L758">
        <v>5.35</v>
      </c>
      <c r="M758">
        <v>237</v>
      </c>
      <c r="N758">
        <v>134</v>
      </c>
    </row>
    <row r="759" spans="1:14" x14ac:dyDescent="0.3">
      <c r="A759" t="s">
        <v>452</v>
      </c>
      <c r="B759">
        <v>500</v>
      </c>
      <c r="C759" t="s">
        <v>2386</v>
      </c>
      <c r="D759" t="s">
        <v>1119</v>
      </c>
      <c r="E759" t="s">
        <v>1136</v>
      </c>
      <c r="F759">
        <v>4</v>
      </c>
      <c r="G759">
        <f t="shared" si="11"/>
        <v>4</v>
      </c>
      <c r="H759" t="s">
        <v>1121</v>
      </c>
      <c r="K759">
        <v>795.3</v>
      </c>
      <c r="L759">
        <v>187.3</v>
      </c>
      <c r="M759">
        <v>474</v>
      </c>
      <c r="N759">
        <v>134</v>
      </c>
    </row>
    <row r="760" spans="1:14" x14ac:dyDescent="0.3">
      <c r="A760" t="s">
        <v>453</v>
      </c>
      <c r="B760">
        <v>1000</v>
      </c>
      <c r="C760" t="s">
        <v>2387</v>
      </c>
      <c r="D760" t="s">
        <v>1119</v>
      </c>
      <c r="E760" t="s">
        <v>1148</v>
      </c>
      <c r="F760">
        <v>8</v>
      </c>
      <c r="G760">
        <f t="shared" si="11"/>
        <v>8</v>
      </c>
      <c r="H760" t="s">
        <v>1121</v>
      </c>
      <c r="K760" s="2">
        <v>1628.05</v>
      </c>
      <c r="L760">
        <v>704.05</v>
      </c>
      <c r="M760">
        <v>790</v>
      </c>
      <c r="N760">
        <v>134</v>
      </c>
    </row>
    <row r="761" spans="1:14" x14ac:dyDescent="0.3">
      <c r="A761" t="s">
        <v>454</v>
      </c>
      <c r="B761">
        <v>250</v>
      </c>
      <c r="C761" t="s">
        <v>2388</v>
      </c>
      <c r="D761" t="s">
        <v>1119</v>
      </c>
      <c r="E761" t="s">
        <v>1133</v>
      </c>
      <c r="F761">
        <v>2</v>
      </c>
      <c r="G761">
        <f t="shared" si="11"/>
        <v>2</v>
      </c>
      <c r="H761" t="s">
        <v>1121</v>
      </c>
      <c r="K761">
        <v>376.35</v>
      </c>
      <c r="L761">
        <v>5.35</v>
      </c>
      <c r="M761">
        <v>237</v>
      </c>
      <c r="N761">
        <v>134</v>
      </c>
    </row>
    <row r="762" spans="1:14" x14ac:dyDescent="0.3">
      <c r="A762" t="s">
        <v>455</v>
      </c>
      <c r="B762">
        <v>500</v>
      </c>
      <c r="C762" t="s">
        <v>2389</v>
      </c>
      <c r="D762" t="s">
        <v>1119</v>
      </c>
      <c r="E762" t="s">
        <v>1136</v>
      </c>
      <c r="F762">
        <v>4</v>
      </c>
      <c r="G762">
        <f t="shared" si="11"/>
        <v>4</v>
      </c>
      <c r="H762" t="s">
        <v>1121</v>
      </c>
      <c r="K762">
        <v>835.3</v>
      </c>
      <c r="L762">
        <v>227.3</v>
      </c>
      <c r="M762">
        <v>474</v>
      </c>
      <c r="N762">
        <v>134</v>
      </c>
    </row>
    <row r="763" spans="1:14" x14ac:dyDescent="0.3">
      <c r="A763" t="s">
        <v>456</v>
      </c>
      <c r="B763">
        <v>1000</v>
      </c>
      <c r="C763" t="s">
        <v>2390</v>
      </c>
      <c r="D763" t="s">
        <v>1119</v>
      </c>
      <c r="E763" t="s">
        <v>1148</v>
      </c>
      <c r="F763">
        <v>8</v>
      </c>
      <c r="G763">
        <f t="shared" si="11"/>
        <v>8</v>
      </c>
      <c r="H763" t="s">
        <v>1121</v>
      </c>
      <c r="K763" s="2">
        <v>1628.05</v>
      </c>
      <c r="L763">
        <v>704.05</v>
      </c>
      <c r="M763">
        <v>790</v>
      </c>
      <c r="N763">
        <v>134</v>
      </c>
    </row>
    <row r="764" spans="1:14" x14ac:dyDescent="0.3">
      <c r="A764" t="s">
        <v>545</v>
      </c>
      <c r="C764" t="s">
        <v>2391</v>
      </c>
      <c r="D764" t="s">
        <v>1119</v>
      </c>
      <c r="E764" t="s">
        <v>1127</v>
      </c>
      <c r="F764">
        <v>2.2999999999999998</v>
      </c>
      <c r="G764">
        <f t="shared" si="11"/>
        <v>2.4999999999999996</v>
      </c>
      <c r="K764">
        <v>474.05</v>
      </c>
      <c r="L764">
        <v>177.55</v>
      </c>
      <c r="M764">
        <v>197.5</v>
      </c>
      <c r="N764">
        <v>99</v>
      </c>
    </row>
    <row r="765" spans="1:14" x14ac:dyDescent="0.3">
      <c r="A765" t="s">
        <v>694</v>
      </c>
      <c r="C765" t="s">
        <v>2392</v>
      </c>
      <c r="D765" t="s">
        <v>1119</v>
      </c>
      <c r="E765" t="s">
        <v>1136</v>
      </c>
      <c r="F765">
        <v>4</v>
      </c>
      <c r="G765">
        <f t="shared" si="11"/>
        <v>4</v>
      </c>
      <c r="K765">
        <v>608.04999999999995</v>
      </c>
      <c r="L765">
        <v>193.05</v>
      </c>
      <c r="M765">
        <v>316</v>
      </c>
      <c r="N765">
        <v>99</v>
      </c>
    </row>
    <row r="766" spans="1:14" x14ac:dyDescent="0.3">
      <c r="A766" t="s">
        <v>606</v>
      </c>
      <c r="B766">
        <v>500</v>
      </c>
      <c r="C766" t="s">
        <v>2393</v>
      </c>
      <c r="D766" t="s">
        <v>1119</v>
      </c>
      <c r="E766" t="s">
        <v>1136</v>
      </c>
      <c r="F766">
        <v>4</v>
      </c>
      <c r="G766">
        <f t="shared" si="11"/>
        <v>4</v>
      </c>
      <c r="H766" t="s">
        <v>1121</v>
      </c>
      <c r="K766">
        <v>960.2</v>
      </c>
      <c r="L766">
        <v>352.2</v>
      </c>
      <c r="M766">
        <v>474</v>
      </c>
      <c r="N766">
        <v>134</v>
      </c>
    </row>
    <row r="767" spans="1:14" x14ac:dyDescent="0.3">
      <c r="A767" t="s">
        <v>607</v>
      </c>
      <c r="B767">
        <v>1000</v>
      </c>
      <c r="C767" t="s">
        <v>2394</v>
      </c>
      <c r="D767" t="s">
        <v>1119</v>
      </c>
      <c r="E767" t="s">
        <v>1144</v>
      </c>
      <c r="F767">
        <v>6</v>
      </c>
      <c r="G767">
        <f t="shared" si="11"/>
        <v>6</v>
      </c>
      <c r="H767" t="s">
        <v>1121</v>
      </c>
      <c r="K767" s="2">
        <v>1604.6</v>
      </c>
      <c r="L767">
        <v>838.6</v>
      </c>
      <c r="M767">
        <v>632</v>
      </c>
      <c r="N767">
        <v>134</v>
      </c>
    </row>
    <row r="768" spans="1:14" x14ac:dyDescent="0.3">
      <c r="A768" t="s">
        <v>608</v>
      </c>
      <c r="B768">
        <v>500</v>
      </c>
      <c r="C768" t="s">
        <v>2395</v>
      </c>
      <c r="D768" t="s">
        <v>1119</v>
      </c>
      <c r="E768" t="s">
        <v>1136</v>
      </c>
      <c r="F768">
        <v>4</v>
      </c>
      <c r="G768">
        <f t="shared" si="11"/>
        <v>4</v>
      </c>
      <c r="H768" t="s">
        <v>1121</v>
      </c>
      <c r="K768">
        <v>917.6</v>
      </c>
      <c r="L768">
        <v>309.60000000000002</v>
      </c>
      <c r="M768">
        <v>474</v>
      </c>
      <c r="N768">
        <v>134</v>
      </c>
    </row>
    <row r="769" spans="1:14" x14ac:dyDescent="0.3">
      <c r="A769" t="s">
        <v>609</v>
      </c>
      <c r="B769">
        <v>1000</v>
      </c>
      <c r="C769" t="s">
        <v>2396</v>
      </c>
      <c r="D769" t="s">
        <v>1119</v>
      </c>
      <c r="E769" t="s">
        <v>1148</v>
      </c>
      <c r="F769">
        <v>8</v>
      </c>
      <c r="G769">
        <f t="shared" si="11"/>
        <v>8</v>
      </c>
      <c r="H769" t="s">
        <v>1121</v>
      </c>
      <c r="K769" s="2">
        <v>1598.1</v>
      </c>
      <c r="L769">
        <v>674.1</v>
      </c>
      <c r="M769">
        <v>790</v>
      </c>
      <c r="N769">
        <v>134</v>
      </c>
    </row>
    <row r="770" spans="1:14" x14ac:dyDescent="0.3">
      <c r="A770" t="s">
        <v>858</v>
      </c>
      <c r="B770">
        <v>500</v>
      </c>
      <c r="C770" t="s">
        <v>2397</v>
      </c>
      <c r="D770" t="s">
        <v>1119</v>
      </c>
      <c r="E770" t="s">
        <v>1136</v>
      </c>
      <c r="F770">
        <v>4</v>
      </c>
      <c r="G770">
        <f t="shared" si="11"/>
        <v>4</v>
      </c>
      <c r="H770" t="s">
        <v>1121</v>
      </c>
      <c r="K770">
        <v>802.33</v>
      </c>
      <c r="L770">
        <v>227.25</v>
      </c>
      <c r="M770">
        <v>441.08</v>
      </c>
      <c r="N770">
        <v>134</v>
      </c>
    </row>
    <row r="771" spans="1:14" x14ac:dyDescent="0.3">
      <c r="A771" t="s">
        <v>859</v>
      </c>
      <c r="B771">
        <v>1000</v>
      </c>
      <c r="C771" t="s">
        <v>2399</v>
      </c>
      <c r="D771" t="s">
        <v>1119</v>
      </c>
      <c r="E771" t="s">
        <v>1148</v>
      </c>
      <c r="F771">
        <v>8</v>
      </c>
      <c r="G771">
        <f t="shared" ref="G771:G834" si="12">(F771-INT(F771))*5/3+INT(F771)</f>
        <v>8</v>
      </c>
      <c r="H771" t="s">
        <v>1121</v>
      </c>
      <c r="K771" s="2">
        <v>1704.89</v>
      </c>
      <c r="L771">
        <v>761.15</v>
      </c>
      <c r="M771">
        <v>809.74</v>
      </c>
      <c r="N771">
        <v>134</v>
      </c>
    </row>
    <row r="772" spans="1:14" x14ac:dyDescent="0.3">
      <c r="A772" t="s">
        <v>921</v>
      </c>
      <c r="B772">
        <v>50</v>
      </c>
      <c r="C772" t="s">
        <v>2401</v>
      </c>
      <c r="D772" t="s">
        <v>1119</v>
      </c>
      <c r="E772" t="s">
        <v>1133</v>
      </c>
      <c r="F772">
        <v>2</v>
      </c>
      <c r="G772">
        <f t="shared" si="12"/>
        <v>2</v>
      </c>
      <c r="H772" t="s">
        <v>1121</v>
      </c>
      <c r="K772">
        <v>339</v>
      </c>
      <c r="L772">
        <v>47</v>
      </c>
      <c r="M772">
        <v>158</v>
      </c>
      <c r="N772">
        <v>134</v>
      </c>
    </row>
    <row r="773" spans="1:14" x14ac:dyDescent="0.3">
      <c r="A773" t="s">
        <v>922</v>
      </c>
      <c r="B773">
        <v>250</v>
      </c>
      <c r="C773" t="s">
        <v>2402</v>
      </c>
      <c r="D773" t="s">
        <v>1119</v>
      </c>
      <c r="E773" t="s">
        <v>1133</v>
      </c>
      <c r="F773">
        <v>2</v>
      </c>
      <c r="G773">
        <f t="shared" si="12"/>
        <v>2</v>
      </c>
      <c r="H773" t="s">
        <v>1121</v>
      </c>
      <c r="K773">
        <v>297.8</v>
      </c>
      <c r="L773">
        <v>5.8</v>
      </c>
      <c r="M773">
        <v>158</v>
      </c>
      <c r="N773">
        <v>134</v>
      </c>
    </row>
    <row r="774" spans="1:14" x14ac:dyDescent="0.3">
      <c r="A774" t="s">
        <v>923</v>
      </c>
      <c r="B774" t="s">
        <v>919</v>
      </c>
      <c r="C774" t="s">
        <v>2403</v>
      </c>
      <c r="D774" t="s">
        <v>1119</v>
      </c>
      <c r="E774" t="s">
        <v>1133</v>
      </c>
      <c r="F774">
        <v>2</v>
      </c>
      <c r="G774">
        <f t="shared" si="12"/>
        <v>2</v>
      </c>
      <c r="H774" t="s">
        <v>1121</v>
      </c>
      <c r="K774">
        <v>297.8</v>
      </c>
      <c r="L774">
        <v>5.8</v>
      </c>
      <c r="M774">
        <v>158</v>
      </c>
      <c r="N774">
        <v>134</v>
      </c>
    </row>
    <row r="775" spans="1:14" x14ac:dyDescent="0.3">
      <c r="A775" t="s">
        <v>924</v>
      </c>
      <c r="B775">
        <v>500</v>
      </c>
      <c r="C775" t="s">
        <v>2404</v>
      </c>
      <c r="D775" t="s">
        <v>1119</v>
      </c>
      <c r="E775" t="s">
        <v>1136</v>
      </c>
      <c r="F775">
        <v>4</v>
      </c>
      <c r="G775">
        <f t="shared" si="12"/>
        <v>4</v>
      </c>
      <c r="H775" t="s">
        <v>1121</v>
      </c>
      <c r="K775">
        <v>670.75</v>
      </c>
      <c r="L775">
        <v>220.75</v>
      </c>
      <c r="M775">
        <v>316</v>
      </c>
      <c r="N775">
        <v>134</v>
      </c>
    </row>
    <row r="776" spans="1:14" x14ac:dyDescent="0.3">
      <c r="A776" t="s">
        <v>925</v>
      </c>
      <c r="B776">
        <v>1000</v>
      </c>
      <c r="C776" t="s">
        <v>2405</v>
      </c>
      <c r="D776" t="s">
        <v>1119</v>
      </c>
      <c r="E776" t="s">
        <v>1148</v>
      </c>
      <c r="F776">
        <v>8</v>
      </c>
      <c r="G776">
        <f t="shared" si="12"/>
        <v>8</v>
      </c>
      <c r="H776" t="s">
        <v>1121</v>
      </c>
      <c r="K776" s="2">
        <v>1573.15</v>
      </c>
      <c r="L776">
        <v>728.15</v>
      </c>
      <c r="M776">
        <v>711</v>
      </c>
      <c r="N776">
        <v>134</v>
      </c>
    </row>
    <row r="777" spans="1:14" x14ac:dyDescent="0.3">
      <c r="A777" t="s">
        <v>926</v>
      </c>
      <c r="B777">
        <v>2000</v>
      </c>
      <c r="C777" t="s">
        <v>2406</v>
      </c>
      <c r="D777" t="s">
        <v>1119</v>
      </c>
      <c r="E777" t="s">
        <v>1148</v>
      </c>
      <c r="F777">
        <v>8</v>
      </c>
      <c r="G777">
        <f t="shared" si="12"/>
        <v>8</v>
      </c>
      <c r="H777" t="s">
        <v>1121</v>
      </c>
      <c r="K777" s="2">
        <v>1602.15</v>
      </c>
      <c r="L777">
        <v>796.65</v>
      </c>
      <c r="M777">
        <v>671.5</v>
      </c>
      <c r="N777">
        <v>134</v>
      </c>
    </row>
    <row r="778" spans="1:14" x14ac:dyDescent="0.3">
      <c r="A778" t="s">
        <v>943</v>
      </c>
      <c r="B778">
        <v>50</v>
      </c>
      <c r="C778" t="s">
        <v>2407</v>
      </c>
      <c r="D778" t="s">
        <v>1119</v>
      </c>
      <c r="E778" t="s">
        <v>1133</v>
      </c>
      <c r="F778">
        <v>2</v>
      </c>
      <c r="G778">
        <f t="shared" si="12"/>
        <v>2</v>
      </c>
      <c r="H778" t="s">
        <v>1121</v>
      </c>
      <c r="K778">
        <v>292</v>
      </c>
      <c r="M778">
        <v>158</v>
      </c>
      <c r="N778">
        <v>134</v>
      </c>
    </row>
    <row r="779" spans="1:14" x14ac:dyDescent="0.3">
      <c r="A779" t="s">
        <v>944</v>
      </c>
      <c r="B779">
        <v>250</v>
      </c>
      <c r="C779" t="s">
        <v>2408</v>
      </c>
      <c r="D779" t="s">
        <v>1119</v>
      </c>
      <c r="E779" t="s">
        <v>1133</v>
      </c>
      <c r="F779">
        <v>2</v>
      </c>
      <c r="G779">
        <f t="shared" si="12"/>
        <v>2</v>
      </c>
      <c r="H779" t="s">
        <v>1121</v>
      </c>
      <c r="K779">
        <v>297.8</v>
      </c>
      <c r="L779">
        <v>5.8</v>
      </c>
      <c r="M779">
        <v>158</v>
      </c>
      <c r="N779">
        <v>134</v>
      </c>
    </row>
    <row r="780" spans="1:14" x14ac:dyDescent="0.3">
      <c r="A780" t="s">
        <v>945</v>
      </c>
      <c r="B780" t="s">
        <v>919</v>
      </c>
      <c r="C780" t="s">
        <v>2409</v>
      </c>
      <c r="D780" t="s">
        <v>1119</v>
      </c>
      <c r="E780" t="s">
        <v>1133</v>
      </c>
      <c r="F780">
        <v>2</v>
      </c>
      <c r="G780">
        <f t="shared" si="12"/>
        <v>2</v>
      </c>
      <c r="H780" t="s">
        <v>1121</v>
      </c>
      <c r="K780">
        <v>297.8</v>
      </c>
      <c r="L780">
        <v>5.8</v>
      </c>
      <c r="M780">
        <v>158</v>
      </c>
      <c r="N780">
        <v>134</v>
      </c>
    </row>
    <row r="781" spans="1:14" x14ac:dyDescent="0.3">
      <c r="A781" t="s">
        <v>946</v>
      </c>
      <c r="B781">
        <v>500</v>
      </c>
      <c r="C781" t="s">
        <v>2410</v>
      </c>
      <c r="D781" t="s">
        <v>1119</v>
      </c>
      <c r="E781" t="s">
        <v>1136</v>
      </c>
      <c r="F781">
        <v>4</v>
      </c>
      <c r="G781">
        <f t="shared" si="12"/>
        <v>4</v>
      </c>
      <c r="H781" t="s">
        <v>1121</v>
      </c>
      <c r="K781">
        <v>797.5</v>
      </c>
      <c r="L781">
        <v>347.5</v>
      </c>
      <c r="M781">
        <v>316</v>
      </c>
      <c r="N781">
        <v>134</v>
      </c>
    </row>
    <row r="782" spans="1:14" x14ac:dyDescent="0.3">
      <c r="A782" t="s">
        <v>947</v>
      </c>
      <c r="B782">
        <v>1000</v>
      </c>
      <c r="C782" t="s">
        <v>2411</v>
      </c>
      <c r="D782" t="s">
        <v>1119</v>
      </c>
      <c r="E782" t="s">
        <v>1148</v>
      </c>
      <c r="F782">
        <v>8</v>
      </c>
      <c r="G782">
        <f t="shared" si="12"/>
        <v>8</v>
      </c>
      <c r="H782" t="s">
        <v>1121</v>
      </c>
      <c r="K782" s="2">
        <v>1624.9</v>
      </c>
      <c r="L782">
        <v>858.9</v>
      </c>
      <c r="M782">
        <v>632</v>
      </c>
      <c r="N782">
        <v>134</v>
      </c>
    </row>
    <row r="783" spans="1:14" x14ac:dyDescent="0.3">
      <c r="A783" t="s">
        <v>948</v>
      </c>
      <c r="B783">
        <v>2000</v>
      </c>
      <c r="C783" t="s">
        <v>2412</v>
      </c>
      <c r="D783" t="s">
        <v>1119</v>
      </c>
      <c r="E783" t="s">
        <v>1148</v>
      </c>
      <c r="F783">
        <v>8</v>
      </c>
      <c r="G783">
        <f t="shared" si="12"/>
        <v>8</v>
      </c>
      <c r="H783" t="s">
        <v>1121</v>
      </c>
      <c r="K783" s="2">
        <v>1678.3</v>
      </c>
      <c r="L783">
        <v>872.8</v>
      </c>
      <c r="M783">
        <v>671.5</v>
      </c>
      <c r="N783">
        <v>134</v>
      </c>
    </row>
    <row r="784" spans="1:14" x14ac:dyDescent="0.3">
      <c r="A784" t="s">
        <v>2413</v>
      </c>
      <c r="C784" t="s">
        <v>2414</v>
      </c>
      <c r="D784" t="s">
        <v>1119</v>
      </c>
      <c r="E784" t="s">
        <v>1224</v>
      </c>
      <c r="F784">
        <v>1.3</v>
      </c>
      <c r="G784">
        <f t="shared" si="12"/>
        <v>1.5</v>
      </c>
      <c r="H784" t="s">
        <v>1121</v>
      </c>
      <c r="K784">
        <v>227.45</v>
      </c>
      <c r="L784">
        <v>108.95</v>
      </c>
      <c r="M784">
        <v>118.5</v>
      </c>
    </row>
    <row r="785" spans="1:14" x14ac:dyDescent="0.3">
      <c r="A785" t="s">
        <v>2415</v>
      </c>
      <c r="C785" t="s">
        <v>2416</v>
      </c>
      <c r="D785" t="s">
        <v>1119</v>
      </c>
      <c r="E785" t="s">
        <v>1229</v>
      </c>
      <c r="F785">
        <v>3</v>
      </c>
      <c r="G785">
        <f t="shared" si="12"/>
        <v>3</v>
      </c>
      <c r="H785" t="s">
        <v>1121</v>
      </c>
      <c r="K785">
        <v>539.76</v>
      </c>
      <c r="L785">
        <v>401.51</v>
      </c>
      <c r="M785">
        <v>138.25</v>
      </c>
    </row>
    <row r="786" spans="1:14" x14ac:dyDescent="0.3">
      <c r="A786" t="s">
        <v>1014</v>
      </c>
      <c r="C786" t="s">
        <v>2417</v>
      </c>
      <c r="D786" t="s">
        <v>1119</v>
      </c>
      <c r="E786" t="s">
        <v>1224</v>
      </c>
      <c r="F786">
        <v>1.3</v>
      </c>
      <c r="G786">
        <f t="shared" si="12"/>
        <v>1.5</v>
      </c>
      <c r="H786" t="s">
        <v>1121</v>
      </c>
      <c r="K786">
        <v>241.85</v>
      </c>
      <c r="L786">
        <v>24.35</v>
      </c>
      <c r="M786">
        <v>118.5</v>
      </c>
      <c r="N786">
        <v>99</v>
      </c>
    </row>
    <row r="787" spans="1:14" x14ac:dyDescent="0.3">
      <c r="A787" t="s">
        <v>1015</v>
      </c>
      <c r="C787" t="s">
        <v>2418</v>
      </c>
      <c r="D787" t="s">
        <v>1119</v>
      </c>
      <c r="E787" t="s">
        <v>1164</v>
      </c>
      <c r="F787">
        <v>3.3</v>
      </c>
      <c r="G787">
        <f t="shared" si="12"/>
        <v>3.4999999999999996</v>
      </c>
      <c r="H787" t="s">
        <v>1121</v>
      </c>
      <c r="K787">
        <v>625.35</v>
      </c>
      <c r="L787">
        <v>249.85</v>
      </c>
      <c r="M787">
        <v>276.5</v>
      </c>
      <c r="N787">
        <v>99</v>
      </c>
    </row>
    <row r="788" spans="1:14" x14ac:dyDescent="0.3">
      <c r="A788" t="s">
        <v>2419</v>
      </c>
      <c r="C788" t="s">
        <v>2420</v>
      </c>
      <c r="D788" t="s">
        <v>1119</v>
      </c>
      <c r="E788" t="s">
        <v>1150</v>
      </c>
      <c r="F788">
        <v>1</v>
      </c>
      <c r="G788">
        <f t="shared" si="12"/>
        <v>1</v>
      </c>
      <c r="H788" t="s">
        <v>1121</v>
      </c>
      <c r="K788">
        <v>103.35</v>
      </c>
      <c r="L788">
        <v>24.35</v>
      </c>
      <c r="M788">
        <v>79</v>
      </c>
    </row>
    <row r="789" spans="1:14" x14ac:dyDescent="0.3">
      <c r="A789" t="s">
        <v>2421</v>
      </c>
      <c r="C789" t="s">
        <v>2422</v>
      </c>
      <c r="D789" t="s">
        <v>1119</v>
      </c>
      <c r="E789" t="s">
        <v>1224</v>
      </c>
      <c r="F789">
        <v>1.3</v>
      </c>
      <c r="G789">
        <f t="shared" si="12"/>
        <v>1.5</v>
      </c>
      <c r="H789" t="s">
        <v>1121</v>
      </c>
      <c r="K789">
        <v>173.93</v>
      </c>
      <c r="L789">
        <v>29.1</v>
      </c>
      <c r="M789">
        <v>144.83000000000001</v>
      </c>
    </row>
    <row r="790" spans="1:14" x14ac:dyDescent="0.3">
      <c r="A790" t="s">
        <v>2423</v>
      </c>
      <c r="C790" t="s">
        <v>2424</v>
      </c>
      <c r="D790" t="s">
        <v>1119</v>
      </c>
      <c r="E790" t="s">
        <v>1150</v>
      </c>
      <c r="F790">
        <v>1</v>
      </c>
      <c r="G790">
        <f t="shared" si="12"/>
        <v>1</v>
      </c>
      <c r="H790" t="s">
        <v>1121</v>
      </c>
      <c r="I790">
        <v>200.27</v>
      </c>
      <c r="K790">
        <v>265.35000000000002</v>
      </c>
      <c r="L790">
        <v>166.35</v>
      </c>
      <c r="N790">
        <v>99</v>
      </c>
    </row>
    <row r="791" spans="1:14" x14ac:dyDescent="0.3">
      <c r="A791" t="s">
        <v>2425</v>
      </c>
      <c r="C791" t="s">
        <v>2426</v>
      </c>
      <c r="D791" t="s">
        <v>1207</v>
      </c>
      <c r="E791" t="s">
        <v>1133</v>
      </c>
      <c r="F791">
        <v>2</v>
      </c>
      <c r="G791">
        <f t="shared" si="12"/>
        <v>2</v>
      </c>
      <c r="K791">
        <v>219</v>
      </c>
      <c r="L791">
        <v>219</v>
      </c>
    </row>
    <row r="792" spans="1:14" x14ac:dyDescent="0.3">
      <c r="A792" t="s">
        <v>2427</v>
      </c>
      <c r="C792" t="s">
        <v>2428</v>
      </c>
      <c r="D792" t="s">
        <v>1207</v>
      </c>
      <c r="E792" t="s">
        <v>1150</v>
      </c>
      <c r="F792">
        <v>1</v>
      </c>
      <c r="G792">
        <f t="shared" si="12"/>
        <v>1</v>
      </c>
    </row>
    <row r="793" spans="1:14" x14ac:dyDescent="0.3">
      <c r="A793" t="s">
        <v>339</v>
      </c>
      <c r="B793" t="s">
        <v>2429</v>
      </c>
      <c r="C793" t="s">
        <v>2430</v>
      </c>
      <c r="D793" t="s">
        <v>1119</v>
      </c>
      <c r="E793" t="s">
        <v>1133</v>
      </c>
      <c r="F793">
        <v>2</v>
      </c>
      <c r="G793">
        <f t="shared" si="12"/>
        <v>2</v>
      </c>
      <c r="K793">
        <v>498.35</v>
      </c>
      <c r="L793">
        <v>281.10000000000002</v>
      </c>
      <c r="M793">
        <v>217.25</v>
      </c>
    </row>
    <row r="794" spans="1:14" x14ac:dyDescent="0.3">
      <c r="A794" t="s">
        <v>340</v>
      </c>
      <c r="B794" t="s">
        <v>2431</v>
      </c>
      <c r="C794" t="s">
        <v>2432</v>
      </c>
      <c r="D794" t="s">
        <v>1119</v>
      </c>
      <c r="E794" t="s">
        <v>1229</v>
      </c>
      <c r="F794">
        <v>3</v>
      </c>
      <c r="G794">
        <f t="shared" si="12"/>
        <v>3</v>
      </c>
      <c r="K794">
        <v>660.75</v>
      </c>
      <c r="L794">
        <v>364.5</v>
      </c>
      <c r="M794">
        <v>296.25</v>
      </c>
    </row>
    <row r="795" spans="1:14" x14ac:dyDescent="0.3">
      <c r="A795" t="s">
        <v>342</v>
      </c>
      <c r="B795" t="s">
        <v>2429</v>
      </c>
      <c r="C795" t="s">
        <v>2433</v>
      </c>
      <c r="D795" t="s">
        <v>1119</v>
      </c>
      <c r="E795" t="s">
        <v>1133</v>
      </c>
      <c r="F795">
        <v>2</v>
      </c>
      <c r="G795">
        <f t="shared" si="12"/>
        <v>2</v>
      </c>
      <c r="K795">
        <v>466.85</v>
      </c>
      <c r="L795">
        <v>289.10000000000002</v>
      </c>
      <c r="M795">
        <v>177.75</v>
      </c>
    </row>
    <row r="796" spans="1:14" x14ac:dyDescent="0.3">
      <c r="A796" t="s">
        <v>343</v>
      </c>
      <c r="B796" t="s">
        <v>2431</v>
      </c>
      <c r="C796" t="s">
        <v>2434</v>
      </c>
      <c r="D796" t="s">
        <v>1119</v>
      </c>
      <c r="E796" t="s">
        <v>1229</v>
      </c>
      <c r="F796">
        <v>3</v>
      </c>
      <c r="G796">
        <f t="shared" si="12"/>
        <v>3</v>
      </c>
      <c r="K796">
        <v>608.85</v>
      </c>
      <c r="L796">
        <v>352.1</v>
      </c>
      <c r="M796">
        <v>256.75</v>
      </c>
    </row>
    <row r="797" spans="1:14" x14ac:dyDescent="0.3">
      <c r="A797" t="s">
        <v>856</v>
      </c>
      <c r="B797" t="s">
        <v>856</v>
      </c>
      <c r="C797" t="s">
        <v>2435</v>
      </c>
      <c r="D797" t="s">
        <v>1119</v>
      </c>
      <c r="E797" t="s">
        <v>1229</v>
      </c>
      <c r="F797">
        <v>3</v>
      </c>
      <c r="G797">
        <f t="shared" si="12"/>
        <v>3</v>
      </c>
      <c r="K797">
        <v>867.6</v>
      </c>
      <c r="L797">
        <v>472.35</v>
      </c>
      <c r="M797">
        <v>296.25</v>
      </c>
      <c r="N797">
        <v>99</v>
      </c>
    </row>
    <row r="798" spans="1:14" x14ac:dyDescent="0.3">
      <c r="A798" t="s">
        <v>857</v>
      </c>
      <c r="B798" t="s">
        <v>857</v>
      </c>
      <c r="C798" t="s">
        <v>2436</v>
      </c>
      <c r="D798" t="s">
        <v>1119</v>
      </c>
      <c r="E798" t="s">
        <v>1136</v>
      </c>
      <c r="F798">
        <v>4</v>
      </c>
      <c r="G798">
        <f t="shared" si="12"/>
        <v>4</v>
      </c>
      <c r="K798" s="2">
        <v>1526.1</v>
      </c>
      <c r="L798">
        <v>992.6</v>
      </c>
      <c r="M798">
        <v>434.5</v>
      </c>
      <c r="N798">
        <v>99</v>
      </c>
    </row>
    <row r="799" spans="1:14" x14ac:dyDescent="0.3">
      <c r="A799" t="s">
        <v>863</v>
      </c>
      <c r="B799" t="s">
        <v>2437</v>
      </c>
      <c r="C799" t="s">
        <v>2438</v>
      </c>
      <c r="D799" t="s">
        <v>1119</v>
      </c>
      <c r="E799" t="s">
        <v>1150</v>
      </c>
      <c r="F799">
        <v>1</v>
      </c>
      <c r="G799">
        <f t="shared" si="12"/>
        <v>1</v>
      </c>
      <c r="K799">
        <v>326.45</v>
      </c>
      <c r="L799">
        <v>188.2</v>
      </c>
      <c r="M799">
        <v>138.25</v>
      </c>
    </row>
    <row r="800" spans="1:14" x14ac:dyDescent="0.3">
      <c r="A800" t="s">
        <v>3158</v>
      </c>
      <c r="B800" t="s">
        <v>3179</v>
      </c>
      <c r="C800" t="s">
        <v>3180</v>
      </c>
      <c r="D800" t="s">
        <v>1119</v>
      </c>
      <c r="E800" t="s">
        <v>1224</v>
      </c>
      <c r="F800">
        <v>1.3</v>
      </c>
      <c r="G800">
        <f t="shared" si="12"/>
        <v>1.5</v>
      </c>
      <c r="K800">
        <v>384.65</v>
      </c>
      <c r="L800">
        <v>226.65</v>
      </c>
      <c r="M800">
        <v>158</v>
      </c>
    </row>
    <row r="801" spans="1:14" x14ac:dyDescent="0.3">
      <c r="A801" t="s">
        <v>3159</v>
      </c>
      <c r="B801" t="s">
        <v>3181</v>
      </c>
      <c r="C801" t="s">
        <v>3182</v>
      </c>
      <c r="D801" t="s">
        <v>1119</v>
      </c>
      <c r="E801" t="s">
        <v>1133</v>
      </c>
      <c r="F801">
        <v>2</v>
      </c>
      <c r="G801">
        <f t="shared" si="12"/>
        <v>2</v>
      </c>
      <c r="K801">
        <v>507.85</v>
      </c>
      <c r="L801">
        <v>330.1</v>
      </c>
      <c r="M801">
        <v>177.75</v>
      </c>
    </row>
    <row r="802" spans="1:14" x14ac:dyDescent="0.3">
      <c r="A802" t="s">
        <v>3160</v>
      </c>
      <c r="B802" t="s">
        <v>3183</v>
      </c>
      <c r="C802" t="s">
        <v>3184</v>
      </c>
      <c r="D802" t="s">
        <v>1119</v>
      </c>
      <c r="E802" t="s">
        <v>1229</v>
      </c>
      <c r="F802">
        <v>3</v>
      </c>
      <c r="G802">
        <f t="shared" si="12"/>
        <v>3</v>
      </c>
      <c r="K802" s="2">
        <v>1098.6500000000001</v>
      </c>
      <c r="L802">
        <v>782.65</v>
      </c>
      <c r="M802">
        <v>316</v>
      </c>
    </row>
    <row r="803" spans="1:14" x14ac:dyDescent="0.3">
      <c r="A803" t="s">
        <v>2439</v>
      </c>
      <c r="C803" t="s">
        <v>2440</v>
      </c>
      <c r="D803" t="s">
        <v>1126</v>
      </c>
      <c r="E803" t="s">
        <v>2441</v>
      </c>
      <c r="F803">
        <v>13</v>
      </c>
      <c r="G803">
        <f t="shared" si="12"/>
        <v>13</v>
      </c>
      <c r="H803" t="s">
        <v>1121</v>
      </c>
    </row>
    <row r="804" spans="1:14" x14ac:dyDescent="0.3">
      <c r="A804" t="s">
        <v>659</v>
      </c>
      <c r="B804" t="s">
        <v>576</v>
      </c>
      <c r="C804" t="s">
        <v>2442</v>
      </c>
      <c r="D804" t="s">
        <v>1119</v>
      </c>
      <c r="E804" t="s">
        <v>1136</v>
      </c>
      <c r="F804">
        <v>4</v>
      </c>
      <c r="G804">
        <f t="shared" si="12"/>
        <v>4</v>
      </c>
      <c r="H804" t="s">
        <v>1121</v>
      </c>
      <c r="K804" s="2">
        <v>1068.48</v>
      </c>
      <c r="L804">
        <v>627.15</v>
      </c>
      <c r="M804">
        <v>342.33</v>
      </c>
      <c r="N804">
        <v>99</v>
      </c>
    </row>
    <row r="805" spans="1:14" x14ac:dyDescent="0.3">
      <c r="A805" t="s">
        <v>660</v>
      </c>
      <c r="B805">
        <v>1000</v>
      </c>
      <c r="C805" t="s">
        <v>2443</v>
      </c>
      <c r="D805" t="s">
        <v>1119</v>
      </c>
      <c r="E805" t="s">
        <v>1178</v>
      </c>
      <c r="F805">
        <v>5</v>
      </c>
      <c r="G805">
        <f t="shared" si="12"/>
        <v>5</v>
      </c>
      <c r="H805" t="s">
        <v>1121</v>
      </c>
      <c r="K805" s="2">
        <v>2093.1799999999998</v>
      </c>
      <c r="L805" s="2">
        <v>1572.85</v>
      </c>
      <c r="M805">
        <v>421.33</v>
      </c>
      <c r="N805">
        <v>99</v>
      </c>
    </row>
    <row r="806" spans="1:14" x14ac:dyDescent="0.3">
      <c r="A806" t="s">
        <v>661</v>
      </c>
      <c r="B806">
        <v>2000</v>
      </c>
      <c r="C806" t="s">
        <v>2444</v>
      </c>
      <c r="D806" t="s">
        <v>1119</v>
      </c>
      <c r="E806" t="s">
        <v>1144</v>
      </c>
      <c r="F806">
        <v>6</v>
      </c>
      <c r="G806">
        <f t="shared" si="12"/>
        <v>6</v>
      </c>
      <c r="H806" t="s">
        <v>1121</v>
      </c>
      <c r="K806" s="2">
        <v>1595.58</v>
      </c>
      <c r="L806">
        <v>996.25</v>
      </c>
      <c r="M806">
        <v>500.33</v>
      </c>
      <c r="N806">
        <v>99</v>
      </c>
    </row>
    <row r="807" spans="1:14" x14ac:dyDescent="0.3">
      <c r="A807" t="s">
        <v>662</v>
      </c>
      <c r="B807" t="s">
        <v>576</v>
      </c>
      <c r="C807" t="s">
        <v>2445</v>
      </c>
      <c r="D807" t="s">
        <v>1119</v>
      </c>
      <c r="E807" t="s">
        <v>1136</v>
      </c>
      <c r="F807">
        <v>4</v>
      </c>
      <c r="G807">
        <f t="shared" si="12"/>
        <v>4</v>
      </c>
      <c r="H807" t="s">
        <v>1121</v>
      </c>
      <c r="K807" s="2">
        <v>1068.48</v>
      </c>
      <c r="L807">
        <v>627.15</v>
      </c>
      <c r="M807">
        <v>342.33</v>
      </c>
      <c r="N807">
        <v>99</v>
      </c>
    </row>
    <row r="808" spans="1:14" x14ac:dyDescent="0.3">
      <c r="A808" t="s">
        <v>663</v>
      </c>
      <c r="B808">
        <v>1000</v>
      </c>
      <c r="C808" t="s">
        <v>2446</v>
      </c>
      <c r="D808" t="s">
        <v>1119</v>
      </c>
      <c r="E808" t="s">
        <v>1178</v>
      </c>
      <c r="F808">
        <v>5</v>
      </c>
      <c r="G808">
        <f t="shared" si="12"/>
        <v>5</v>
      </c>
      <c r="H808" t="s">
        <v>1121</v>
      </c>
      <c r="K808" s="2">
        <v>1474.58</v>
      </c>
      <c r="L808">
        <v>954.25</v>
      </c>
      <c r="M808">
        <v>421.33</v>
      </c>
      <c r="N808">
        <v>99</v>
      </c>
    </row>
    <row r="809" spans="1:14" x14ac:dyDescent="0.3">
      <c r="A809" t="s">
        <v>666</v>
      </c>
      <c r="B809">
        <v>2000</v>
      </c>
      <c r="C809" t="s">
        <v>2447</v>
      </c>
      <c r="D809" t="s">
        <v>1119</v>
      </c>
      <c r="E809" t="s">
        <v>1144</v>
      </c>
      <c r="F809">
        <v>6</v>
      </c>
      <c r="G809">
        <f t="shared" si="12"/>
        <v>6</v>
      </c>
      <c r="H809" t="s">
        <v>1121</v>
      </c>
      <c r="K809" s="2">
        <v>1547.18</v>
      </c>
      <c r="L809">
        <v>947.85</v>
      </c>
      <c r="M809">
        <v>500.33</v>
      </c>
      <c r="N809">
        <v>99</v>
      </c>
    </row>
    <row r="810" spans="1:14" x14ac:dyDescent="0.3">
      <c r="A810" t="s">
        <v>667</v>
      </c>
      <c r="B810" t="s">
        <v>576</v>
      </c>
      <c r="C810" t="s">
        <v>2448</v>
      </c>
      <c r="D810" t="s">
        <v>1119</v>
      </c>
      <c r="E810" t="s">
        <v>1136</v>
      </c>
      <c r="F810">
        <v>4</v>
      </c>
      <c r="G810">
        <f t="shared" si="12"/>
        <v>4</v>
      </c>
      <c r="H810" t="s">
        <v>1121</v>
      </c>
      <c r="K810" s="2">
        <v>1068.48</v>
      </c>
      <c r="L810">
        <v>627.15</v>
      </c>
      <c r="M810">
        <v>342.33</v>
      </c>
      <c r="N810">
        <v>99</v>
      </c>
    </row>
    <row r="811" spans="1:14" x14ac:dyDescent="0.3">
      <c r="A811" t="s">
        <v>668</v>
      </c>
      <c r="B811">
        <v>1000</v>
      </c>
      <c r="C811" t="s">
        <v>2449</v>
      </c>
      <c r="D811" t="s">
        <v>1119</v>
      </c>
      <c r="E811" t="s">
        <v>1178</v>
      </c>
      <c r="F811">
        <v>5</v>
      </c>
      <c r="G811">
        <f t="shared" si="12"/>
        <v>5</v>
      </c>
      <c r="H811" t="s">
        <v>1121</v>
      </c>
      <c r="K811" s="2">
        <v>1474.58</v>
      </c>
      <c r="L811">
        <v>954.25</v>
      </c>
      <c r="M811">
        <v>421.33</v>
      </c>
      <c r="N811">
        <v>99</v>
      </c>
    </row>
    <row r="812" spans="1:14" x14ac:dyDescent="0.3">
      <c r="A812" t="s">
        <v>669</v>
      </c>
      <c r="B812">
        <v>2000</v>
      </c>
      <c r="C812" t="s">
        <v>2450</v>
      </c>
      <c r="D812" t="s">
        <v>1119</v>
      </c>
      <c r="E812" t="s">
        <v>1144</v>
      </c>
      <c r="F812">
        <v>6</v>
      </c>
      <c r="G812">
        <f t="shared" si="12"/>
        <v>6</v>
      </c>
      <c r="H812" t="s">
        <v>1121</v>
      </c>
      <c r="K812" s="2">
        <v>1595.58</v>
      </c>
      <c r="L812">
        <v>996.25</v>
      </c>
      <c r="M812">
        <v>500.33</v>
      </c>
      <c r="N812">
        <v>99</v>
      </c>
    </row>
    <row r="813" spans="1:14" x14ac:dyDescent="0.3">
      <c r="A813" t="s">
        <v>670</v>
      </c>
      <c r="B813" t="s">
        <v>576</v>
      </c>
      <c r="C813" t="s">
        <v>2451</v>
      </c>
      <c r="D813" t="s">
        <v>1119</v>
      </c>
      <c r="E813" t="s">
        <v>1136</v>
      </c>
      <c r="F813">
        <v>4</v>
      </c>
      <c r="G813">
        <f t="shared" si="12"/>
        <v>4</v>
      </c>
      <c r="H813" t="s">
        <v>1121</v>
      </c>
      <c r="K813" s="2">
        <v>1068.48</v>
      </c>
      <c r="L813">
        <v>627.15</v>
      </c>
      <c r="M813">
        <v>342.33</v>
      </c>
      <c r="N813">
        <v>99</v>
      </c>
    </row>
    <row r="814" spans="1:14" x14ac:dyDescent="0.3">
      <c r="A814" t="s">
        <v>676</v>
      </c>
      <c r="B814">
        <v>1000</v>
      </c>
      <c r="C814" t="s">
        <v>2452</v>
      </c>
      <c r="D814" t="s">
        <v>1119</v>
      </c>
      <c r="E814" t="s">
        <v>1178</v>
      </c>
      <c r="F814">
        <v>5</v>
      </c>
      <c r="G814">
        <f t="shared" si="12"/>
        <v>5</v>
      </c>
      <c r="H814" t="s">
        <v>1121</v>
      </c>
      <c r="K814" s="2">
        <v>1474.58</v>
      </c>
      <c r="L814">
        <v>954.25</v>
      </c>
      <c r="M814">
        <v>421.33</v>
      </c>
      <c r="N814">
        <v>99</v>
      </c>
    </row>
    <row r="815" spans="1:14" x14ac:dyDescent="0.3">
      <c r="A815" t="s">
        <v>677</v>
      </c>
      <c r="B815">
        <v>2000</v>
      </c>
      <c r="C815" t="s">
        <v>2453</v>
      </c>
      <c r="D815" t="s">
        <v>1119</v>
      </c>
      <c r="E815" t="s">
        <v>1144</v>
      </c>
      <c r="F815">
        <v>6</v>
      </c>
      <c r="G815">
        <f t="shared" si="12"/>
        <v>6</v>
      </c>
      <c r="H815" t="s">
        <v>1121</v>
      </c>
      <c r="K815" s="2">
        <v>1595.58</v>
      </c>
      <c r="L815">
        <v>996.25</v>
      </c>
      <c r="M815">
        <v>500.33</v>
      </c>
      <c r="N815">
        <v>99</v>
      </c>
    </row>
    <row r="816" spans="1:14" x14ac:dyDescent="0.3">
      <c r="A816" t="s">
        <v>678</v>
      </c>
      <c r="B816" t="s">
        <v>576</v>
      </c>
      <c r="C816" t="s">
        <v>2454</v>
      </c>
      <c r="D816" t="s">
        <v>1119</v>
      </c>
      <c r="E816" t="s">
        <v>1136</v>
      </c>
      <c r="F816">
        <v>4</v>
      </c>
      <c r="G816">
        <f t="shared" si="12"/>
        <v>4</v>
      </c>
      <c r="H816" t="s">
        <v>1121</v>
      </c>
      <c r="K816" s="2">
        <v>1068.48</v>
      </c>
      <c r="L816">
        <v>627.15</v>
      </c>
      <c r="M816">
        <v>342.33</v>
      </c>
      <c r="N816">
        <v>99</v>
      </c>
    </row>
    <row r="817" spans="1:14" x14ac:dyDescent="0.3">
      <c r="A817" t="s">
        <v>679</v>
      </c>
      <c r="B817">
        <v>1000</v>
      </c>
      <c r="C817" t="s">
        <v>2455</v>
      </c>
      <c r="D817" t="s">
        <v>1119</v>
      </c>
      <c r="E817" t="s">
        <v>1178</v>
      </c>
      <c r="F817">
        <v>5</v>
      </c>
      <c r="G817">
        <f t="shared" si="12"/>
        <v>5</v>
      </c>
      <c r="H817" t="s">
        <v>1121</v>
      </c>
      <c r="K817" s="2">
        <v>1474.58</v>
      </c>
      <c r="L817">
        <v>954.25</v>
      </c>
      <c r="M817">
        <v>421.33</v>
      </c>
      <c r="N817">
        <v>99</v>
      </c>
    </row>
    <row r="818" spans="1:14" x14ac:dyDescent="0.3">
      <c r="A818" t="s">
        <v>680</v>
      </c>
      <c r="B818">
        <v>2000</v>
      </c>
      <c r="C818" t="s">
        <v>2456</v>
      </c>
      <c r="D818" t="s">
        <v>1119</v>
      </c>
      <c r="E818" t="s">
        <v>1144</v>
      </c>
      <c r="F818">
        <v>6</v>
      </c>
      <c r="G818">
        <f t="shared" si="12"/>
        <v>6</v>
      </c>
      <c r="H818" t="s">
        <v>1121</v>
      </c>
      <c r="K818" s="2">
        <v>1943.58</v>
      </c>
      <c r="L818" s="2">
        <v>1344.25</v>
      </c>
      <c r="M818">
        <v>500.33</v>
      </c>
      <c r="N818">
        <v>99</v>
      </c>
    </row>
    <row r="819" spans="1:14" x14ac:dyDescent="0.3">
      <c r="A819" t="s">
        <v>681</v>
      </c>
      <c r="B819" t="s">
        <v>576</v>
      </c>
      <c r="C819" t="s">
        <v>2457</v>
      </c>
      <c r="D819" t="s">
        <v>1119</v>
      </c>
      <c r="E819" t="s">
        <v>1136</v>
      </c>
      <c r="F819">
        <v>4</v>
      </c>
      <c r="G819">
        <f t="shared" si="12"/>
        <v>4</v>
      </c>
      <c r="H819" t="s">
        <v>1121</v>
      </c>
      <c r="K819" s="2">
        <v>1068.48</v>
      </c>
      <c r="L819">
        <v>627.15</v>
      </c>
      <c r="M819">
        <v>342.33</v>
      </c>
      <c r="N819">
        <v>99</v>
      </c>
    </row>
    <row r="820" spans="1:14" x14ac:dyDescent="0.3">
      <c r="A820" t="s">
        <v>682</v>
      </c>
      <c r="B820">
        <v>1000</v>
      </c>
      <c r="C820" t="s">
        <v>2458</v>
      </c>
      <c r="D820" t="s">
        <v>1119</v>
      </c>
      <c r="E820" t="s">
        <v>1178</v>
      </c>
      <c r="F820">
        <v>5</v>
      </c>
      <c r="G820">
        <f t="shared" si="12"/>
        <v>5</v>
      </c>
      <c r="H820" t="s">
        <v>1121</v>
      </c>
      <c r="K820" s="2">
        <v>1474.58</v>
      </c>
      <c r="L820">
        <v>954.25</v>
      </c>
      <c r="M820">
        <v>421.33</v>
      </c>
      <c r="N820">
        <v>99</v>
      </c>
    </row>
    <row r="821" spans="1:14" x14ac:dyDescent="0.3">
      <c r="A821" t="s">
        <v>683</v>
      </c>
      <c r="B821">
        <v>2000</v>
      </c>
      <c r="C821" t="s">
        <v>2459</v>
      </c>
      <c r="D821" t="s">
        <v>1119</v>
      </c>
      <c r="E821" t="s">
        <v>1144</v>
      </c>
      <c r="F821">
        <v>6</v>
      </c>
      <c r="G821">
        <f t="shared" si="12"/>
        <v>6</v>
      </c>
      <c r="H821" t="s">
        <v>1121</v>
      </c>
      <c r="K821" s="2">
        <v>1595.58</v>
      </c>
      <c r="L821">
        <v>996.25</v>
      </c>
      <c r="M821">
        <v>500.33</v>
      </c>
      <c r="N821">
        <v>99</v>
      </c>
    </row>
    <row r="822" spans="1:14" x14ac:dyDescent="0.3">
      <c r="A822" t="s">
        <v>736</v>
      </c>
      <c r="C822" t="s">
        <v>2460</v>
      </c>
      <c r="D822" t="s">
        <v>1119</v>
      </c>
      <c r="E822" t="s">
        <v>1136</v>
      </c>
      <c r="F822">
        <v>4</v>
      </c>
      <c r="G822">
        <f t="shared" si="12"/>
        <v>4</v>
      </c>
      <c r="K822">
        <v>914.4</v>
      </c>
      <c r="L822">
        <v>499.4</v>
      </c>
      <c r="M822">
        <v>316</v>
      </c>
      <c r="N822">
        <v>99</v>
      </c>
    </row>
    <row r="823" spans="1:14" x14ac:dyDescent="0.3">
      <c r="A823" t="s">
        <v>737</v>
      </c>
      <c r="C823" t="s">
        <v>2461</v>
      </c>
      <c r="D823" t="s">
        <v>1119</v>
      </c>
      <c r="E823" t="s">
        <v>1178</v>
      </c>
      <c r="F823">
        <v>5</v>
      </c>
      <c r="G823">
        <f t="shared" si="12"/>
        <v>5</v>
      </c>
      <c r="K823" s="2">
        <v>1529.25</v>
      </c>
      <c r="L823" s="2">
        <v>1035.25</v>
      </c>
      <c r="M823">
        <v>395</v>
      </c>
      <c r="N823">
        <v>99</v>
      </c>
    </row>
    <row r="824" spans="1:14" x14ac:dyDescent="0.3">
      <c r="A824" t="s">
        <v>738</v>
      </c>
      <c r="C824" t="s">
        <v>2462</v>
      </c>
      <c r="D824" t="s">
        <v>1119</v>
      </c>
      <c r="E824" t="s">
        <v>1144</v>
      </c>
      <c r="F824">
        <v>6</v>
      </c>
      <c r="G824">
        <f t="shared" si="12"/>
        <v>6</v>
      </c>
      <c r="K824" s="2">
        <v>2126.25</v>
      </c>
      <c r="L824" s="2">
        <v>1553.25</v>
      </c>
      <c r="M824">
        <v>474</v>
      </c>
      <c r="N824">
        <v>99</v>
      </c>
    </row>
    <row r="825" spans="1:14" x14ac:dyDescent="0.3">
      <c r="A825" t="s">
        <v>2463</v>
      </c>
      <c r="C825" t="s">
        <v>2464</v>
      </c>
      <c r="D825" t="s">
        <v>1119</v>
      </c>
      <c r="E825" t="s">
        <v>1133</v>
      </c>
      <c r="F825">
        <v>2</v>
      </c>
      <c r="G825">
        <f t="shared" si="12"/>
        <v>2</v>
      </c>
      <c r="K825">
        <v>909.4</v>
      </c>
      <c r="L825">
        <v>593.4</v>
      </c>
      <c r="M825">
        <v>316</v>
      </c>
    </row>
    <row r="826" spans="1:14" x14ac:dyDescent="0.3">
      <c r="A826" t="s">
        <v>2465</v>
      </c>
      <c r="C826" t="s">
        <v>2466</v>
      </c>
      <c r="D826" t="s">
        <v>1119</v>
      </c>
      <c r="E826" t="s">
        <v>1136</v>
      </c>
      <c r="F826">
        <v>4</v>
      </c>
      <c r="G826">
        <f t="shared" si="12"/>
        <v>4</v>
      </c>
      <c r="K826" s="2">
        <v>1510.6</v>
      </c>
      <c r="L826" s="2">
        <v>1036.5999999999999</v>
      </c>
      <c r="M826">
        <v>474</v>
      </c>
    </row>
    <row r="827" spans="1:14" x14ac:dyDescent="0.3">
      <c r="A827" t="s">
        <v>2467</v>
      </c>
      <c r="C827" t="s">
        <v>2468</v>
      </c>
      <c r="D827" t="s">
        <v>1119</v>
      </c>
      <c r="E827" t="s">
        <v>1136</v>
      </c>
      <c r="F827">
        <v>4</v>
      </c>
      <c r="G827">
        <f t="shared" si="12"/>
        <v>4</v>
      </c>
      <c r="K827" s="2">
        <v>1822.4</v>
      </c>
      <c r="L827" s="2">
        <v>1269.4000000000001</v>
      </c>
      <c r="M827">
        <v>553</v>
      </c>
    </row>
    <row r="828" spans="1:14" x14ac:dyDescent="0.3">
      <c r="A828" t="s">
        <v>1</v>
      </c>
      <c r="B828" t="s">
        <v>576</v>
      </c>
      <c r="C828" t="s">
        <v>2469</v>
      </c>
      <c r="D828" t="s">
        <v>1119</v>
      </c>
      <c r="E828" t="s">
        <v>1136</v>
      </c>
      <c r="F828">
        <v>4</v>
      </c>
      <c r="G828">
        <f t="shared" si="12"/>
        <v>4</v>
      </c>
      <c r="H828" t="s">
        <v>1121</v>
      </c>
      <c r="K828">
        <v>879.85</v>
      </c>
      <c r="L828">
        <v>429.85</v>
      </c>
      <c r="M828">
        <v>316</v>
      </c>
      <c r="N828">
        <v>134</v>
      </c>
    </row>
    <row r="829" spans="1:14" x14ac:dyDescent="0.3">
      <c r="A829" t="s">
        <v>15</v>
      </c>
      <c r="B829" t="s">
        <v>1365</v>
      </c>
      <c r="C829" t="s">
        <v>2470</v>
      </c>
      <c r="D829" t="s">
        <v>1119</v>
      </c>
      <c r="E829" t="s">
        <v>1136</v>
      </c>
      <c r="F829">
        <v>4</v>
      </c>
      <c r="G829">
        <f t="shared" si="12"/>
        <v>4</v>
      </c>
      <c r="H829" t="s">
        <v>1121</v>
      </c>
      <c r="K829">
        <v>844.68</v>
      </c>
      <c r="L829">
        <v>368.35</v>
      </c>
      <c r="M829">
        <v>342.33</v>
      </c>
      <c r="N829">
        <v>134</v>
      </c>
    </row>
    <row r="830" spans="1:14" x14ac:dyDescent="0.3">
      <c r="A830" t="s">
        <v>621</v>
      </c>
      <c r="B830">
        <v>1000</v>
      </c>
      <c r="C830" t="s">
        <v>2471</v>
      </c>
      <c r="D830" t="s">
        <v>1119</v>
      </c>
      <c r="E830" t="s">
        <v>1148</v>
      </c>
      <c r="F830">
        <v>8</v>
      </c>
      <c r="G830">
        <f t="shared" si="12"/>
        <v>8</v>
      </c>
      <c r="H830" t="s">
        <v>1121</v>
      </c>
      <c r="K830" s="2">
        <v>1352.35</v>
      </c>
      <c r="L830">
        <v>546.85</v>
      </c>
      <c r="M830">
        <v>671.5</v>
      </c>
      <c r="N830">
        <v>134</v>
      </c>
    </row>
    <row r="831" spans="1:14" x14ac:dyDescent="0.3">
      <c r="A831" t="s">
        <v>622</v>
      </c>
      <c r="B831">
        <v>2000</v>
      </c>
      <c r="C831" t="s">
        <v>2472</v>
      </c>
      <c r="D831" t="s">
        <v>1119</v>
      </c>
      <c r="E831" t="s">
        <v>1148</v>
      </c>
      <c r="F831">
        <v>8</v>
      </c>
      <c r="G831">
        <f t="shared" si="12"/>
        <v>8</v>
      </c>
      <c r="H831" t="s">
        <v>1121</v>
      </c>
      <c r="K831" s="2">
        <v>2267.15</v>
      </c>
      <c r="L831" s="2">
        <v>1461.65</v>
      </c>
      <c r="M831">
        <v>671.5</v>
      </c>
      <c r="N831">
        <v>134</v>
      </c>
    </row>
    <row r="832" spans="1:14" x14ac:dyDescent="0.3">
      <c r="A832" t="s">
        <v>612</v>
      </c>
      <c r="C832" t="s">
        <v>2473</v>
      </c>
      <c r="D832" t="s">
        <v>1119</v>
      </c>
      <c r="E832" t="s">
        <v>1136</v>
      </c>
      <c r="F832">
        <v>4</v>
      </c>
      <c r="G832">
        <f t="shared" si="12"/>
        <v>4</v>
      </c>
      <c r="H832" t="s">
        <v>1121</v>
      </c>
      <c r="K832" s="2">
        <v>1002.55</v>
      </c>
      <c r="L832">
        <v>473.55</v>
      </c>
      <c r="M832">
        <v>395</v>
      </c>
      <c r="N832">
        <v>134</v>
      </c>
    </row>
    <row r="833" spans="1:14" x14ac:dyDescent="0.3">
      <c r="A833" t="s">
        <v>613</v>
      </c>
      <c r="C833" t="s">
        <v>2474</v>
      </c>
      <c r="D833" t="s">
        <v>1119</v>
      </c>
      <c r="E833" t="s">
        <v>1148</v>
      </c>
      <c r="F833">
        <v>8</v>
      </c>
      <c r="G833">
        <f t="shared" si="12"/>
        <v>8</v>
      </c>
      <c r="H833" t="s">
        <v>1121</v>
      </c>
      <c r="K833" s="2">
        <v>1499.05</v>
      </c>
      <c r="L833">
        <v>654.04999999999995</v>
      </c>
      <c r="M833">
        <v>711</v>
      </c>
      <c r="N833">
        <v>134</v>
      </c>
    </row>
    <row r="834" spans="1:14" x14ac:dyDescent="0.3">
      <c r="A834" t="s">
        <v>614</v>
      </c>
      <c r="C834" t="s">
        <v>2475</v>
      </c>
      <c r="D834" t="s">
        <v>1119</v>
      </c>
      <c r="E834" t="s">
        <v>1148</v>
      </c>
      <c r="F834">
        <v>8</v>
      </c>
      <c r="G834">
        <f t="shared" si="12"/>
        <v>8</v>
      </c>
      <c r="H834" t="s">
        <v>1121</v>
      </c>
      <c r="K834" s="2">
        <v>2126.35</v>
      </c>
      <c r="L834" s="2">
        <v>1281.3499999999999</v>
      </c>
      <c r="M834">
        <v>711</v>
      </c>
      <c r="N834">
        <v>134</v>
      </c>
    </row>
    <row r="835" spans="1:14" x14ac:dyDescent="0.3">
      <c r="A835" t="s">
        <v>696</v>
      </c>
      <c r="B835" t="s">
        <v>577</v>
      </c>
      <c r="C835" t="s">
        <v>2476</v>
      </c>
      <c r="D835" t="s">
        <v>1119</v>
      </c>
      <c r="E835" t="s">
        <v>1148</v>
      </c>
      <c r="F835">
        <v>8</v>
      </c>
      <c r="G835">
        <f t="shared" ref="G835:G898" si="13">(F835-INT(F835))*5/3+INT(F835)</f>
        <v>8</v>
      </c>
      <c r="H835" t="s">
        <v>1121</v>
      </c>
      <c r="K835" s="2">
        <v>1708.3</v>
      </c>
      <c r="L835">
        <v>843.55</v>
      </c>
      <c r="M835">
        <v>730.75</v>
      </c>
      <c r="N835">
        <v>134</v>
      </c>
    </row>
    <row r="836" spans="1:14" x14ac:dyDescent="0.3">
      <c r="A836" t="s">
        <v>697</v>
      </c>
      <c r="B836" t="s">
        <v>578</v>
      </c>
      <c r="C836" t="s">
        <v>2478</v>
      </c>
      <c r="D836" t="s">
        <v>1119</v>
      </c>
      <c r="E836" t="s">
        <v>1148</v>
      </c>
      <c r="F836">
        <v>8</v>
      </c>
      <c r="G836">
        <f t="shared" si="13"/>
        <v>8</v>
      </c>
      <c r="H836" t="s">
        <v>1121</v>
      </c>
      <c r="K836" s="2">
        <v>2537.8000000000002</v>
      </c>
      <c r="L836" s="2">
        <v>1673.05</v>
      </c>
      <c r="M836">
        <v>730.75</v>
      </c>
      <c r="N836">
        <v>134</v>
      </c>
    </row>
    <row r="837" spans="1:14" x14ac:dyDescent="0.3">
      <c r="A837" t="s">
        <v>2479</v>
      </c>
      <c r="B837" t="s">
        <v>577</v>
      </c>
      <c r="C837" t="s">
        <v>2480</v>
      </c>
      <c r="D837" t="s">
        <v>1119</v>
      </c>
      <c r="E837" t="s">
        <v>2477</v>
      </c>
      <c r="F837">
        <v>2.0499999999999998</v>
      </c>
      <c r="G837">
        <f t="shared" si="13"/>
        <v>2.083333333333333</v>
      </c>
      <c r="H837" t="s">
        <v>1121</v>
      </c>
      <c r="K837" s="2">
        <v>1091.3</v>
      </c>
      <c r="L837">
        <v>893.55</v>
      </c>
      <c r="M837">
        <v>98.75</v>
      </c>
      <c r="N837">
        <v>99</v>
      </c>
    </row>
    <row r="838" spans="1:14" x14ac:dyDescent="0.3">
      <c r="A838" t="s">
        <v>2481</v>
      </c>
      <c r="B838" t="s">
        <v>578</v>
      </c>
      <c r="C838" t="s">
        <v>2482</v>
      </c>
      <c r="D838" t="s">
        <v>1119</v>
      </c>
      <c r="E838" t="s">
        <v>2477</v>
      </c>
      <c r="F838">
        <v>2.0499999999999998</v>
      </c>
      <c r="G838">
        <f t="shared" si="13"/>
        <v>2.083333333333333</v>
      </c>
      <c r="H838" t="s">
        <v>1121</v>
      </c>
      <c r="K838" s="2">
        <v>1982.3</v>
      </c>
      <c r="L838" s="2">
        <v>1784.55</v>
      </c>
      <c r="M838">
        <v>98.75</v>
      </c>
      <c r="N838">
        <v>99</v>
      </c>
    </row>
    <row r="839" spans="1:14" x14ac:dyDescent="0.3">
      <c r="A839" t="s">
        <v>18</v>
      </c>
      <c r="B839" t="s">
        <v>1367</v>
      </c>
      <c r="C839" t="s">
        <v>2483</v>
      </c>
      <c r="D839" t="s">
        <v>1119</v>
      </c>
      <c r="E839" t="s">
        <v>1148</v>
      </c>
      <c r="F839">
        <v>8</v>
      </c>
      <c r="G839">
        <f t="shared" si="13"/>
        <v>8</v>
      </c>
      <c r="H839" t="s">
        <v>1121</v>
      </c>
      <c r="K839" s="2">
        <v>1529.88</v>
      </c>
      <c r="L839">
        <v>737.55</v>
      </c>
      <c r="M839">
        <v>658.33</v>
      </c>
      <c r="N839">
        <v>134</v>
      </c>
    </row>
    <row r="840" spans="1:14" x14ac:dyDescent="0.3">
      <c r="A840" t="s">
        <v>700</v>
      </c>
      <c r="B840" t="s">
        <v>578</v>
      </c>
      <c r="C840" t="s">
        <v>2484</v>
      </c>
      <c r="D840" t="s">
        <v>1119</v>
      </c>
      <c r="E840" t="s">
        <v>1148</v>
      </c>
      <c r="F840">
        <v>8</v>
      </c>
      <c r="G840">
        <f t="shared" si="13"/>
        <v>8</v>
      </c>
      <c r="H840" t="s">
        <v>1121</v>
      </c>
      <c r="K840" s="2">
        <v>2429.6</v>
      </c>
      <c r="L840" s="2">
        <v>1663.6</v>
      </c>
      <c r="M840">
        <v>632</v>
      </c>
      <c r="N840">
        <v>134</v>
      </c>
    </row>
    <row r="841" spans="1:14" x14ac:dyDescent="0.3">
      <c r="A841" t="s">
        <v>705</v>
      </c>
      <c r="B841" t="s">
        <v>1365</v>
      </c>
      <c r="C841" t="s">
        <v>2485</v>
      </c>
      <c r="D841" t="s">
        <v>1119</v>
      </c>
      <c r="E841" t="s">
        <v>1136</v>
      </c>
      <c r="F841">
        <v>4</v>
      </c>
      <c r="G841">
        <f t="shared" si="13"/>
        <v>4</v>
      </c>
      <c r="H841" t="s">
        <v>1121</v>
      </c>
      <c r="K841" s="2">
        <v>1059.8499999999999</v>
      </c>
      <c r="L841">
        <v>570.35</v>
      </c>
      <c r="M841">
        <v>355.5</v>
      </c>
      <c r="N841">
        <v>134</v>
      </c>
    </row>
    <row r="842" spans="1:14" x14ac:dyDescent="0.3">
      <c r="A842" t="s">
        <v>706</v>
      </c>
      <c r="B842" t="s">
        <v>1367</v>
      </c>
      <c r="C842" t="s">
        <v>2487</v>
      </c>
      <c r="D842" t="s">
        <v>1119</v>
      </c>
      <c r="E842" t="s">
        <v>1148</v>
      </c>
      <c r="F842">
        <v>8</v>
      </c>
      <c r="G842">
        <f t="shared" si="13"/>
        <v>8</v>
      </c>
      <c r="H842" t="s">
        <v>1121</v>
      </c>
      <c r="K842" s="2">
        <v>1867.35</v>
      </c>
      <c r="L842" s="2">
        <v>1061.8499999999999</v>
      </c>
      <c r="M842">
        <v>671.5</v>
      </c>
      <c r="N842">
        <v>134</v>
      </c>
    </row>
    <row r="843" spans="1:14" x14ac:dyDescent="0.3">
      <c r="A843" t="s">
        <v>707</v>
      </c>
      <c r="B843" t="s">
        <v>1369</v>
      </c>
      <c r="C843" t="s">
        <v>2488</v>
      </c>
      <c r="D843" t="s">
        <v>1119</v>
      </c>
      <c r="E843" t="s">
        <v>1148</v>
      </c>
      <c r="F843">
        <v>8</v>
      </c>
      <c r="G843">
        <f t="shared" si="13"/>
        <v>8</v>
      </c>
      <c r="H843" t="s">
        <v>1121</v>
      </c>
      <c r="K843" s="2">
        <v>2525.85</v>
      </c>
      <c r="L843" s="2">
        <v>1720.35</v>
      </c>
      <c r="M843">
        <v>671.5</v>
      </c>
      <c r="N843">
        <v>134</v>
      </c>
    </row>
    <row r="844" spans="1:14" x14ac:dyDescent="0.3">
      <c r="A844" t="s">
        <v>710</v>
      </c>
      <c r="B844" t="s">
        <v>576</v>
      </c>
      <c r="C844" t="s">
        <v>2489</v>
      </c>
      <c r="D844" t="s">
        <v>1119</v>
      </c>
      <c r="E844" t="s">
        <v>1136</v>
      </c>
      <c r="F844">
        <v>4</v>
      </c>
      <c r="G844">
        <f t="shared" si="13"/>
        <v>4</v>
      </c>
      <c r="H844" t="s">
        <v>1121</v>
      </c>
      <c r="K844">
        <v>642.6</v>
      </c>
      <c r="L844">
        <v>192.6</v>
      </c>
      <c r="M844">
        <v>316</v>
      </c>
      <c r="N844">
        <v>134</v>
      </c>
    </row>
    <row r="845" spans="1:14" x14ac:dyDescent="0.3">
      <c r="A845" t="s">
        <v>711</v>
      </c>
      <c r="B845" t="s">
        <v>577</v>
      </c>
      <c r="C845" t="s">
        <v>2491</v>
      </c>
      <c r="D845" t="s">
        <v>1119</v>
      </c>
      <c r="E845" t="s">
        <v>1148</v>
      </c>
      <c r="F845">
        <v>8</v>
      </c>
      <c r="G845">
        <f t="shared" si="13"/>
        <v>8</v>
      </c>
      <c r="H845" t="s">
        <v>1121</v>
      </c>
      <c r="K845" s="2">
        <v>1892.8</v>
      </c>
      <c r="L845" s="2">
        <v>1126.8</v>
      </c>
      <c r="M845">
        <v>632</v>
      </c>
      <c r="N845">
        <v>134</v>
      </c>
    </row>
    <row r="846" spans="1:14" x14ac:dyDescent="0.3">
      <c r="A846" t="s">
        <v>712</v>
      </c>
      <c r="B846" t="s">
        <v>578</v>
      </c>
      <c r="C846" t="s">
        <v>2492</v>
      </c>
      <c r="D846" t="s">
        <v>1119</v>
      </c>
      <c r="E846" t="s">
        <v>1148</v>
      </c>
      <c r="F846">
        <v>8</v>
      </c>
      <c r="G846">
        <f t="shared" si="13"/>
        <v>8</v>
      </c>
      <c r="H846" t="s">
        <v>1121</v>
      </c>
      <c r="K846" s="2">
        <v>1931.05</v>
      </c>
      <c r="L846" s="2">
        <v>1165.05</v>
      </c>
      <c r="M846">
        <v>632</v>
      </c>
      <c r="N846">
        <v>134</v>
      </c>
    </row>
    <row r="847" spans="1:14" x14ac:dyDescent="0.3">
      <c r="A847" t="s">
        <v>714</v>
      </c>
      <c r="B847" t="s">
        <v>576</v>
      </c>
      <c r="C847" t="s">
        <v>2493</v>
      </c>
      <c r="D847" t="s">
        <v>1119</v>
      </c>
      <c r="E847" t="s">
        <v>1136</v>
      </c>
      <c r="F847">
        <v>4</v>
      </c>
      <c r="G847">
        <f t="shared" si="13"/>
        <v>4</v>
      </c>
      <c r="H847" t="s">
        <v>1121</v>
      </c>
      <c r="K847">
        <v>642.6</v>
      </c>
      <c r="L847">
        <v>192.6</v>
      </c>
      <c r="M847">
        <v>316</v>
      </c>
      <c r="N847">
        <v>134</v>
      </c>
    </row>
    <row r="848" spans="1:14" x14ac:dyDescent="0.3">
      <c r="A848" t="s">
        <v>19</v>
      </c>
      <c r="B848" t="s">
        <v>1369</v>
      </c>
      <c r="C848" t="s">
        <v>2494</v>
      </c>
      <c r="D848" t="s">
        <v>1119</v>
      </c>
      <c r="E848" t="s">
        <v>1148</v>
      </c>
      <c r="F848">
        <v>8</v>
      </c>
      <c r="G848">
        <f t="shared" si="13"/>
        <v>8</v>
      </c>
      <c r="H848" t="s">
        <v>1121</v>
      </c>
      <c r="K848" s="2">
        <v>2354.38</v>
      </c>
      <c r="L848" s="2">
        <v>1562.05</v>
      </c>
      <c r="M848">
        <v>658.33</v>
      </c>
      <c r="N848">
        <v>134</v>
      </c>
    </row>
    <row r="849" spans="1:14" x14ac:dyDescent="0.3">
      <c r="A849" t="s">
        <v>715</v>
      </c>
      <c r="B849" t="s">
        <v>577</v>
      </c>
      <c r="C849" t="s">
        <v>2495</v>
      </c>
      <c r="D849" t="s">
        <v>1119</v>
      </c>
      <c r="E849" t="s">
        <v>1148</v>
      </c>
      <c r="F849">
        <v>8</v>
      </c>
      <c r="G849">
        <f t="shared" si="13"/>
        <v>8</v>
      </c>
      <c r="H849" t="s">
        <v>1121</v>
      </c>
      <c r="K849" s="2">
        <v>1760.8</v>
      </c>
      <c r="L849">
        <v>994.8</v>
      </c>
      <c r="M849">
        <v>632</v>
      </c>
      <c r="N849">
        <v>134</v>
      </c>
    </row>
    <row r="850" spans="1:14" x14ac:dyDescent="0.3">
      <c r="A850" t="s">
        <v>716</v>
      </c>
      <c r="B850" t="s">
        <v>578</v>
      </c>
      <c r="C850" t="s">
        <v>2496</v>
      </c>
      <c r="D850" t="s">
        <v>1119</v>
      </c>
      <c r="E850" t="s">
        <v>1148</v>
      </c>
      <c r="F850">
        <v>8</v>
      </c>
      <c r="G850">
        <f t="shared" si="13"/>
        <v>8</v>
      </c>
      <c r="H850" t="s">
        <v>1121</v>
      </c>
      <c r="K850" s="2">
        <v>1799.05</v>
      </c>
      <c r="L850" s="2">
        <v>1033.05</v>
      </c>
      <c r="M850">
        <v>632</v>
      </c>
      <c r="N850">
        <v>134</v>
      </c>
    </row>
    <row r="851" spans="1:14" x14ac:dyDescent="0.3">
      <c r="A851" t="s">
        <v>721</v>
      </c>
      <c r="B851" t="s">
        <v>576</v>
      </c>
      <c r="C851" t="s">
        <v>2497</v>
      </c>
      <c r="D851" t="s">
        <v>1119</v>
      </c>
      <c r="E851" t="s">
        <v>1136</v>
      </c>
      <c r="F851">
        <v>4</v>
      </c>
      <c r="G851">
        <f t="shared" si="13"/>
        <v>4</v>
      </c>
      <c r="H851" t="s">
        <v>1121</v>
      </c>
      <c r="K851">
        <v>829.15</v>
      </c>
      <c r="L851">
        <v>379.15</v>
      </c>
      <c r="M851">
        <v>316</v>
      </c>
      <c r="N851">
        <v>134</v>
      </c>
    </row>
    <row r="852" spans="1:14" x14ac:dyDescent="0.3">
      <c r="A852" t="s">
        <v>722</v>
      </c>
      <c r="B852" t="s">
        <v>577</v>
      </c>
      <c r="C852" t="s">
        <v>2498</v>
      </c>
      <c r="D852" t="s">
        <v>1119</v>
      </c>
      <c r="E852" t="s">
        <v>1148</v>
      </c>
      <c r="F852">
        <v>8</v>
      </c>
      <c r="G852">
        <f t="shared" si="13"/>
        <v>8</v>
      </c>
      <c r="H852" t="s">
        <v>1121</v>
      </c>
      <c r="K852" s="2">
        <v>1758.88</v>
      </c>
      <c r="L852">
        <v>927.05</v>
      </c>
      <c r="M852">
        <v>697.83</v>
      </c>
      <c r="N852">
        <v>134</v>
      </c>
    </row>
    <row r="853" spans="1:14" x14ac:dyDescent="0.3">
      <c r="A853" t="s">
        <v>723</v>
      </c>
      <c r="B853" t="s">
        <v>578</v>
      </c>
      <c r="C853" t="s">
        <v>2499</v>
      </c>
      <c r="D853" t="s">
        <v>1119</v>
      </c>
      <c r="E853" t="s">
        <v>1148</v>
      </c>
      <c r="F853">
        <v>8</v>
      </c>
      <c r="G853">
        <f t="shared" si="13"/>
        <v>8</v>
      </c>
      <c r="H853" t="s">
        <v>1121</v>
      </c>
      <c r="K853" s="2">
        <v>2569.88</v>
      </c>
      <c r="L853" s="2">
        <v>1738.05</v>
      </c>
      <c r="M853">
        <v>697.83</v>
      </c>
      <c r="N853">
        <v>134</v>
      </c>
    </row>
    <row r="854" spans="1:14" x14ac:dyDescent="0.3">
      <c r="A854" t="s">
        <v>724</v>
      </c>
      <c r="B854" t="s">
        <v>576</v>
      </c>
      <c r="C854" t="s">
        <v>2501</v>
      </c>
      <c r="D854" t="s">
        <v>1119</v>
      </c>
      <c r="E854" t="s">
        <v>1136</v>
      </c>
      <c r="F854">
        <v>4</v>
      </c>
      <c r="G854">
        <f t="shared" si="13"/>
        <v>4</v>
      </c>
      <c r="H854" t="s">
        <v>1121</v>
      </c>
      <c r="K854">
        <v>829.15</v>
      </c>
      <c r="L854">
        <v>379.15</v>
      </c>
      <c r="M854">
        <v>316</v>
      </c>
      <c r="N854">
        <v>134</v>
      </c>
    </row>
    <row r="855" spans="1:14" x14ac:dyDescent="0.3">
      <c r="A855" t="s">
        <v>725</v>
      </c>
      <c r="B855" t="s">
        <v>577</v>
      </c>
      <c r="C855" t="s">
        <v>2502</v>
      </c>
      <c r="D855" t="s">
        <v>1119</v>
      </c>
      <c r="E855" t="s">
        <v>1148</v>
      </c>
      <c r="F855">
        <v>8</v>
      </c>
      <c r="G855">
        <f t="shared" si="13"/>
        <v>8</v>
      </c>
      <c r="H855" t="s">
        <v>1121</v>
      </c>
      <c r="K855" s="2">
        <v>1758.88</v>
      </c>
      <c r="L855">
        <v>927.05</v>
      </c>
      <c r="M855">
        <v>697.83</v>
      </c>
      <c r="N855">
        <v>134</v>
      </c>
    </row>
    <row r="856" spans="1:14" x14ac:dyDescent="0.3">
      <c r="A856" t="s">
        <v>726</v>
      </c>
      <c r="B856" t="s">
        <v>578</v>
      </c>
      <c r="C856" t="s">
        <v>2503</v>
      </c>
      <c r="D856" t="s">
        <v>1119</v>
      </c>
      <c r="E856" t="s">
        <v>1148</v>
      </c>
      <c r="F856">
        <v>8</v>
      </c>
      <c r="G856">
        <f t="shared" si="13"/>
        <v>8</v>
      </c>
      <c r="H856" t="s">
        <v>1121</v>
      </c>
      <c r="K856" s="2">
        <v>2569.88</v>
      </c>
      <c r="L856" s="2">
        <v>1738.05</v>
      </c>
      <c r="M856">
        <v>697.83</v>
      </c>
      <c r="N856">
        <v>134</v>
      </c>
    </row>
    <row r="857" spans="1:14" x14ac:dyDescent="0.3">
      <c r="A857" t="s">
        <v>727</v>
      </c>
      <c r="B857" t="s">
        <v>576</v>
      </c>
      <c r="C857" t="s">
        <v>2504</v>
      </c>
      <c r="D857" t="s">
        <v>1119</v>
      </c>
      <c r="E857" t="s">
        <v>1136</v>
      </c>
      <c r="F857">
        <v>4</v>
      </c>
      <c r="G857">
        <f t="shared" si="13"/>
        <v>4</v>
      </c>
      <c r="H857" t="s">
        <v>1121</v>
      </c>
      <c r="K857">
        <v>829.15</v>
      </c>
      <c r="L857">
        <v>379.15</v>
      </c>
      <c r="M857">
        <v>316</v>
      </c>
      <c r="N857">
        <v>134</v>
      </c>
    </row>
    <row r="858" spans="1:14" x14ac:dyDescent="0.3">
      <c r="A858" t="s">
        <v>728</v>
      </c>
      <c r="B858" t="s">
        <v>577</v>
      </c>
      <c r="C858" t="s">
        <v>2505</v>
      </c>
      <c r="D858" t="s">
        <v>1119</v>
      </c>
      <c r="E858" t="s">
        <v>1148</v>
      </c>
      <c r="F858">
        <v>8</v>
      </c>
      <c r="G858">
        <f t="shared" si="13"/>
        <v>8</v>
      </c>
      <c r="H858" t="s">
        <v>1121</v>
      </c>
      <c r="K858" s="2">
        <v>1758.88</v>
      </c>
      <c r="L858">
        <v>927.05</v>
      </c>
      <c r="M858">
        <v>697.83</v>
      </c>
      <c r="N858">
        <v>134</v>
      </c>
    </row>
    <row r="859" spans="1:14" x14ac:dyDescent="0.3">
      <c r="A859" t="s">
        <v>21</v>
      </c>
      <c r="B859" t="s">
        <v>576</v>
      </c>
      <c r="C859" t="s">
        <v>2506</v>
      </c>
      <c r="D859" t="s">
        <v>1119</v>
      </c>
      <c r="E859" t="s">
        <v>1136</v>
      </c>
      <c r="F859">
        <v>4</v>
      </c>
      <c r="G859">
        <f t="shared" si="13"/>
        <v>4</v>
      </c>
      <c r="H859" t="s">
        <v>1121</v>
      </c>
      <c r="K859" s="2">
        <v>1072.55</v>
      </c>
      <c r="L859">
        <v>583.04999999999995</v>
      </c>
      <c r="M859">
        <v>355.5</v>
      </c>
      <c r="N859">
        <v>134</v>
      </c>
    </row>
    <row r="860" spans="1:14" x14ac:dyDescent="0.3">
      <c r="A860" t="s">
        <v>729</v>
      </c>
      <c r="B860" t="s">
        <v>578</v>
      </c>
      <c r="C860" t="s">
        <v>2507</v>
      </c>
      <c r="D860" t="s">
        <v>1119</v>
      </c>
      <c r="E860" t="s">
        <v>1148</v>
      </c>
      <c r="F860">
        <v>8</v>
      </c>
      <c r="G860">
        <f t="shared" si="13"/>
        <v>8</v>
      </c>
      <c r="H860" t="s">
        <v>1121</v>
      </c>
      <c r="K860" s="2">
        <v>2569.88</v>
      </c>
      <c r="L860" s="2">
        <v>1738.05</v>
      </c>
      <c r="M860">
        <v>697.83</v>
      </c>
      <c r="N860">
        <v>134</v>
      </c>
    </row>
    <row r="861" spans="1:14" x14ac:dyDescent="0.3">
      <c r="A861" t="s">
        <v>730</v>
      </c>
      <c r="B861" t="s">
        <v>576</v>
      </c>
      <c r="C861" t="s">
        <v>2508</v>
      </c>
      <c r="D861" t="s">
        <v>1119</v>
      </c>
      <c r="E861" t="s">
        <v>1148</v>
      </c>
      <c r="F861">
        <v>8</v>
      </c>
      <c r="G861">
        <f t="shared" si="13"/>
        <v>8</v>
      </c>
      <c r="H861" t="s">
        <v>1121</v>
      </c>
      <c r="K861" s="2">
        <v>1145.1500000000001</v>
      </c>
      <c r="L861">
        <v>379.15</v>
      </c>
      <c r="M861">
        <v>632</v>
      </c>
      <c r="N861">
        <v>134</v>
      </c>
    </row>
    <row r="862" spans="1:14" x14ac:dyDescent="0.3">
      <c r="A862" t="s">
        <v>731</v>
      </c>
      <c r="B862" t="s">
        <v>577</v>
      </c>
      <c r="C862" t="s">
        <v>2509</v>
      </c>
      <c r="D862" t="s">
        <v>1119</v>
      </c>
      <c r="E862" t="s">
        <v>1148</v>
      </c>
      <c r="F862">
        <v>8</v>
      </c>
      <c r="G862">
        <f t="shared" si="13"/>
        <v>8</v>
      </c>
      <c r="H862" t="s">
        <v>1121</v>
      </c>
      <c r="K862" s="2">
        <v>1758.88</v>
      </c>
      <c r="L862">
        <v>927.05</v>
      </c>
      <c r="M862">
        <v>697.83</v>
      </c>
      <c r="N862">
        <v>134</v>
      </c>
    </row>
    <row r="863" spans="1:14" x14ac:dyDescent="0.3">
      <c r="A863" t="s">
        <v>732</v>
      </c>
      <c r="B863" t="s">
        <v>578</v>
      </c>
      <c r="C863" t="s">
        <v>2510</v>
      </c>
      <c r="D863" t="s">
        <v>1119</v>
      </c>
      <c r="E863" t="s">
        <v>1148</v>
      </c>
      <c r="F863">
        <v>8</v>
      </c>
      <c r="G863">
        <f t="shared" si="13"/>
        <v>8</v>
      </c>
      <c r="H863" t="s">
        <v>1121</v>
      </c>
      <c r="K863" s="2">
        <v>2569.88</v>
      </c>
      <c r="L863" s="2">
        <v>1738.05</v>
      </c>
      <c r="M863">
        <v>697.83</v>
      </c>
      <c r="N863">
        <v>134</v>
      </c>
    </row>
    <row r="864" spans="1:14" x14ac:dyDescent="0.3">
      <c r="A864" t="s">
        <v>750</v>
      </c>
      <c r="B864" t="s">
        <v>576</v>
      </c>
      <c r="C864" t="s">
        <v>2511</v>
      </c>
      <c r="D864" t="s">
        <v>1119</v>
      </c>
      <c r="E864" t="s">
        <v>1136</v>
      </c>
      <c r="F864">
        <v>4</v>
      </c>
      <c r="G864">
        <f t="shared" si="13"/>
        <v>4</v>
      </c>
      <c r="H864" t="s">
        <v>1121</v>
      </c>
      <c r="K864">
        <v>879.85</v>
      </c>
      <c r="L864">
        <v>429.85</v>
      </c>
      <c r="M864">
        <v>316</v>
      </c>
      <c r="N864">
        <v>134</v>
      </c>
    </row>
    <row r="865" spans="1:14" x14ac:dyDescent="0.3">
      <c r="A865" t="s">
        <v>751</v>
      </c>
      <c r="B865" t="s">
        <v>577</v>
      </c>
      <c r="C865" t="s">
        <v>2512</v>
      </c>
      <c r="D865" t="s">
        <v>1119</v>
      </c>
      <c r="E865" t="s">
        <v>1148</v>
      </c>
      <c r="F865">
        <v>8</v>
      </c>
      <c r="G865">
        <f t="shared" si="13"/>
        <v>8</v>
      </c>
      <c r="H865" t="s">
        <v>1121</v>
      </c>
      <c r="K865" s="2">
        <v>1526.35</v>
      </c>
      <c r="L865">
        <v>760.35</v>
      </c>
      <c r="M865">
        <v>632</v>
      </c>
      <c r="N865">
        <v>134</v>
      </c>
    </row>
    <row r="866" spans="1:14" x14ac:dyDescent="0.3">
      <c r="A866" t="s">
        <v>752</v>
      </c>
      <c r="B866" t="s">
        <v>578</v>
      </c>
      <c r="C866" t="s">
        <v>2513</v>
      </c>
      <c r="D866" t="s">
        <v>1119</v>
      </c>
      <c r="E866" t="s">
        <v>1148</v>
      </c>
      <c r="F866">
        <v>8</v>
      </c>
      <c r="G866">
        <f t="shared" si="13"/>
        <v>8</v>
      </c>
      <c r="H866" t="s">
        <v>1121</v>
      </c>
      <c r="K866" s="2">
        <v>2412.1</v>
      </c>
      <c r="L866" s="2">
        <v>1646.1</v>
      </c>
      <c r="M866">
        <v>632</v>
      </c>
      <c r="N866">
        <v>134</v>
      </c>
    </row>
    <row r="867" spans="1:14" x14ac:dyDescent="0.3">
      <c r="A867" t="s">
        <v>757</v>
      </c>
      <c r="B867">
        <v>500</v>
      </c>
      <c r="C867" t="s">
        <v>2514</v>
      </c>
      <c r="D867" t="s">
        <v>1119</v>
      </c>
      <c r="E867" t="s">
        <v>1136</v>
      </c>
      <c r="F867">
        <v>4</v>
      </c>
      <c r="G867">
        <f t="shared" si="13"/>
        <v>4</v>
      </c>
      <c r="H867" t="s">
        <v>1121</v>
      </c>
      <c r="K867">
        <v>909.1</v>
      </c>
      <c r="L867">
        <v>439.35</v>
      </c>
      <c r="M867">
        <v>335.75</v>
      </c>
      <c r="N867">
        <v>134</v>
      </c>
    </row>
    <row r="868" spans="1:14" x14ac:dyDescent="0.3">
      <c r="A868" t="s">
        <v>758</v>
      </c>
      <c r="B868">
        <v>1000</v>
      </c>
      <c r="C868" t="s">
        <v>2515</v>
      </c>
      <c r="D868" t="s">
        <v>1119</v>
      </c>
      <c r="E868" t="s">
        <v>1148</v>
      </c>
      <c r="F868">
        <v>8</v>
      </c>
      <c r="G868">
        <f t="shared" si="13"/>
        <v>8</v>
      </c>
      <c r="H868" t="s">
        <v>1121</v>
      </c>
      <c r="K868" s="2">
        <v>1678.5</v>
      </c>
      <c r="L868">
        <v>892.75</v>
      </c>
      <c r="M868">
        <v>651.75</v>
      </c>
      <c r="N868">
        <v>134</v>
      </c>
    </row>
    <row r="869" spans="1:14" x14ac:dyDescent="0.3">
      <c r="A869" t="s">
        <v>759</v>
      </c>
      <c r="B869">
        <v>2000</v>
      </c>
      <c r="C869" t="s">
        <v>2516</v>
      </c>
      <c r="D869" t="s">
        <v>1119</v>
      </c>
      <c r="E869" t="s">
        <v>1148</v>
      </c>
      <c r="F869">
        <v>8</v>
      </c>
      <c r="G869">
        <f t="shared" si="13"/>
        <v>8</v>
      </c>
      <c r="H869" t="s">
        <v>1121</v>
      </c>
      <c r="K869" s="2">
        <v>2117.33</v>
      </c>
      <c r="L869" s="2">
        <v>1305.25</v>
      </c>
      <c r="M869">
        <v>678.08</v>
      </c>
      <c r="N869">
        <v>134</v>
      </c>
    </row>
    <row r="870" spans="1:14" x14ac:dyDescent="0.3">
      <c r="A870" t="s">
        <v>24</v>
      </c>
      <c r="B870" t="s">
        <v>577</v>
      </c>
      <c r="C870" t="s">
        <v>2518</v>
      </c>
      <c r="D870" t="s">
        <v>1119</v>
      </c>
      <c r="E870" t="s">
        <v>1148</v>
      </c>
      <c r="F870">
        <v>8</v>
      </c>
      <c r="G870">
        <f t="shared" si="13"/>
        <v>8</v>
      </c>
      <c r="H870" t="s">
        <v>1121</v>
      </c>
      <c r="K870" s="2">
        <v>1539.75</v>
      </c>
      <c r="L870">
        <v>769.25</v>
      </c>
      <c r="M870">
        <v>671.5</v>
      </c>
      <c r="N870">
        <v>99</v>
      </c>
    </row>
    <row r="871" spans="1:14" x14ac:dyDescent="0.3">
      <c r="A871" t="s">
        <v>761</v>
      </c>
      <c r="B871">
        <v>500</v>
      </c>
      <c r="C871" t="s">
        <v>2519</v>
      </c>
      <c r="D871" t="s">
        <v>1119</v>
      </c>
      <c r="E871" t="s">
        <v>1136</v>
      </c>
      <c r="F871">
        <v>4</v>
      </c>
      <c r="G871">
        <f t="shared" si="13"/>
        <v>4</v>
      </c>
      <c r="H871" t="s">
        <v>1121</v>
      </c>
      <c r="K871">
        <v>909.1</v>
      </c>
      <c r="L871">
        <v>439.35</v>
      </c>
      <c r="M871">
        <v>335.75</v>
      </c>
      <c r="N871">
        <v>134</v>
      </c>
    </row>
    <row r="872" spans="1:14" x14ac:dyDescent="0.3">
      <c r="A872" t="s">
        <v>762</v>
      </c>
      <c r="B872">
        <v>1000</v>
      </c>
      <c r="C872" t="s">
        <v>2520</v>
      </c>
      <c r="D872" t="s">
        <v>1119</v>
      </c>
      <c r="E872" t="s">
        <v>1148</v>
      </c>
      <c r="F872">
        <v>8</v>
      </c>
      <c r="G872">
        <f t="shared" si="13"/>
        <v>8</v>
      </c>
      <c r="H872" t="s">
        <v>1121</v>
      </c>
      <c r="K872" s="2">
        <v>1678.5</v>
      </c>
      <c r="L872">
        <v>892.75</v>
      </c>
      <c r="M872">
        <v>651.75</v>
      </c>
      <c r="N872">
        <v>134</v>
      </c>
    </row>
    <row r="873" spans="1:14" x14ac:dyDescent="0.3">
      <c r="A873" t="s">
        <v>763</v>
      </c>
      <c r="B873">
        <v>2000</v>
      </c>
      <c r="C873" t="s">
        <v>2521</v>
      </c>
      <c r="D873" t="s">
        <v>1119</v>
      </c>
      <c r="E873" t="s">
        <v>1148</v>
      </c>
      <c r="F873">
        <v>8</v>
      </c>
      <c r="G873">
        <f t="shared" si="13"/>
        <v>8</v>
      </c>
      <c r="H873" t="s">
        <v>1121</v>
      </c>
      <c r="K873" s="2">
        <v>2117.33</v>
      </c>
      <c r="L873" s="2">
        <v>1305.25</v>
      </c>
      <c r="M873">
        <v>678.08</v>
      </c>
      <c r="N873">
        <v>134</v>
      </c>
    </row>
    <row r="874" spans="1:14" x14ac:dyDescent="0.3">
      <c r="A874" t="s">
        <v>765</v>
      </c>
      <c r="B874">
        <v>500</v>
      </c>
      <c r="C874" t="s">
        <v>2522</v>
      </c>
      <c r="D874" t="s">
        <v>1119</v>
      </c>
      <c r="E874" t="s">
        <v>1136</v>
      </c>
      <c r="F874">
        <v>4</v>
      </c>
      <c r="G874">
        <f t="shared" si="13"/>
        <v>4</v>
      </c>
      <c r="H874" t="s">
        <v>1121</v>
      </c>
      <c r="K874">
        <v>909.1</v>
      </c>
      <c r="L874">
        <v>439.35</v>
      </c>
      <c r="M874">
        <v>335.75</v>
      </c>
      <c r="N874">
        <v>134</v>
      </c>
    </row>
    <row r="875" spans="1:14" x14ac:dyDescent="0.3">
      <c r="A875" t="s">
        <v>766</v>
      </c>
      <c r="B875">
        <v>1000</v>
      </c>
      <c r="C875" t="s">
        <v>2523</v>
      </c>
      <c r="D875" t="s">
        <v>1119</v>
      </c>
      <c r="E875" t="s">
        <v>1148</v>
      </c>
      <c r="F875">
        <v>8</v>
      </c>
      <c r="G875">
        <f t="shared" si="13"/>
        <v>8</v>
      </c>
      <c r="H875" t="s">
        <v>1121</v>
      </c>
      <c r="K875" s="2">
        <v>1678.5</v>
      </c>
      <c r="L875">
        <v>892.75</v>
      </c>
      <c r="M875">
        <v>651.75</v>
      </c>
      <c r="N875">
        <v>134</v>
      </c>
    </row>
    <row r="876" spans="1:14" x14ac:dyDescent="0.3">
      <c r="A876" t="s">
        <v>767</v>
      </c>
      <c r="B876">
        <v>2000</v>
      </c>
      <c r="C876" t="s">
        <v>2524</v>
      </c>
      <c r="D876" t="s">
        <v>1119</v>
      </c>
      <c r="E876" t="s">
        <v>1148</v>
      </c>
      <c r="F876">
        <v>8</v>
      </c>
      <c r="G876">
        <f t="shared" si="13"/>
        <v>8</v>
      </c>
      <c r="H876" t="s">
        <v>1121</v>
      </c>
      <c r="K876" s="2">
        <v>2117.33</v>
      </c>
      <c r="L876" s="2">
        <v>1305.25</v>
      </c>
      <c r="M876">
        <v>678.08</v>
      </c>
      <c r="N876">
        <v>134</v>
      </c>
    </row>
    <row r="877" spans="1:14" x14ac:dyDescent="0.3">
      <c r="A877" t="s">
        <v>780</v>
      </c>
      <c r="C877" t="s">
        <v>2525</v>
      </c>
      <c r="D877" t="s">
        <v>1119</v>
      </c>
      <c r="E877" t="s">
        <v>1178</v>
      </c>
      <c r="F877">
        <v>5</v>
      </c>
      <c r="G877">
        <f t="shared" si="13"/>
        <v>5</v>
      </c>
      <c r="K877">
        <v>384</v>
      </c>
      <c r="L877">
        <v>384</v>
      </c>
    </row>
    <row r="878" spans="1:14" x14ac:dyDescent="0.3">
      <c r="A878" t="s">
        <v>781</v>
      </c>
      <c r="C878" t="s">
        <v>2527</v>
      </c>
      <c r="D878" t="s">
        <v>1119</v>
      </c>
      <c r="E878" t="s">
        <v>1148</v>
      </c>
      <c r="F878">
        <v>8</v>
      </c>
      <c r="G878">
        <f t="shared" si="13"/>
        <v>8</v>
      </c>
      <c r="K878">
        <v>878</v>
      </c>
      <c r="L878">
        <v>878</v>
      </c>
    </row>
    <row r="879" spans="1:14" x14ac:dyDescent="0.3">
      <c r="A879" t="s">
        <v>782</v>
      </c>
      <c r="C879" t="s">
        <v>2528</v>
      </c>
      <c r="D879" t="s">
        <v>1119</v>
      </c>
      <c r="E879" t="s">
        <v>1148</v>
      </c>
      <c r="F879">
        <v>8</v>
      </c>
      <c r="G879">
        <f t="shared" si="13"/>
        <v>8</v>
      </c>
      <c r="K879" s="2">
        <v>1652</v>
      </c>
      <c r="L879" s="2">
        <v>1652</v>
      </c>
    </row>
    <row r="880" spans="1:14" x14ac:dyDescent="0.3">
      <c r="A880" t="s">
        <v>25</v>
      </c>
      <c r="B880" t="s">
        <v>578</v>
      </c>
      <c r="C880" t="s">
        <v>2529</v>
      </c>
      <c r="D880" t="s">
        <v>1119</v>
      </c>
      <c r="E880" t="s">
        <v>1148</v>
      </c>
      <c r="F880">
        <v>8</v>
      </c>
      <c r="G880">
        <f t="shared" si="13"/>
        <v>8</v>
      </c>
      <c r="H880" t="s">
        <v>1121</v>
      </c>
      <c r="K880" s="2">
        <v>2082</v>
      </c>
      <c r="L880" s="2">
        <v>1276.5</v>
      </c>
      <c r="M880">
        <v>671.5</v>
      </c>
      <c r="N880">
        <v>134</v>
      </c>
    </row>
    <row r="881" spans="1:14" x14ac:dyDescent="0.3">
      <c r="A881" t="s">
        <v>806</v>
      </c>
      <c r="B881" t="s">
        <v>576</v>
      </c>
      <c r="C881" t="s">
        <v>2530</v>
      </c>
      <c r="D881" t="s">
        <v>1119</v>
      </c>
      <c r="E881" t="s">
        <v>1136</v>
      </c>
      <c r="F881">
        <v>4</v>
      </c>
      <c r="G881">
        <f t="shared" si="13"/>
        <v>4</v>
      </c>
      <c r="H881" t="s">
        <v>1121</v>
      </c>
      <c r="K881">
        <v>964.85</v>
      </c>
      <c r="L881">
        <v>514.85</v>
      </c>
      <c r="M881">
        <v>316</v>
      </c>
      <c r="N881">
        <v>134</v>
      </c>
    </row>
    <row r="882" spans="1:14" x14ac:dyDescent="0.3">
      <c r="A882" t="s">
        <v>807</v>
      </c>
      <c r="B882" t="s">
        <v>577</v>
      </c>
      <c r="C882" t="s">
        <v>2531</v>
      </c>
      <c r="D882" t="s">
        <v>1119</v>
      </c>
      <c r="E882" t="s">
        <v>1148</v>
      </c>
      <c r="F882">
        <v>8</v>
      </c>
      <c r="G882">
        <f t="shared" si="13"/>
        <v>8</v>
      </c>
      <c r="H882" t="s">
        <v>1121</v>
      </c>
      <c r="K882" s="2">
        <v>1750.05</v>
      </c>
      <c r="L882">
        <v>984.05</v>
      </c>
      <c r="M882">
        <v>632</v>
      </c>
      <c r="N882">
        <v>134</v>
      </c>
    </row>
    <row r="883" spans="1:14" x14ac:dyDescent="0.3">
      <c r="A883" t="s">
        <v>808</v>
      </c>
      <c r="B883" t="s">
        <v>578</v>
      </c>
      <c r="C883" t="s">
        <v>2532</v>
      </c>
      <c r="D883" t="s">
        <v>1119</v>
      </c>
      <c r="E883" t="s">
        <v>1148</v>
      </c>
      <c r="F883">
        <v>8</v>
      </c>
      <c r="G883">
        <f t="shared" si="13"/>
        <v>8</v>
      </c>
      <c r="H883" t="s">
        <v>1121</v>
      </c>
      <c r="K883" s="2">
        <v>2541.5500000000002</v>
      </c>
      <c r="L883" s="2">
        <v>1775.55</v>
      </c>
      <c r="M883">
        <v>632</v>
      </c>
      <c r="N883">
        <v>134</v>
      </c>
    </row>
    <row r="884" spans="1:14" x14ac:dyDescent="0.3">
      <c r="A884" t="s">
        <v>916</v>
      </c>
      <c r="B884">
        <v>500</v>
      </c>
      <c r="C884" t="s">
        <v>2533</v>
      </c>
      <c r="D884" t="s">
        <v>1119</v>
      </c>
      <c r="E884" t="s">
        <v>1136</v>
      </c>
      <c r="F884">
        <v>4</v>
      </c>
      <c r="G884">
        <f t="shared" si="13"/>
        <v>4</v>
      </c>
      <c r="H884" t="s">
        <v>1121</v>
      </c>
      <c r="K884" s="2">
        <v>1106.5999999999999</v>
      </c>
      <c r="L884">
        <v>557.85</v>
      </c>
      <c r="M884">
        <v>414.75</v>
      </c>
      <c r="N884">
        <v>134</v>
      </c>
    </row>
    <row r="885" spans="1:14" x14ac:dyDescent="0.3">
      <c r="A885" t="s">
        <v>917</v>
      </c>
      <c r="B885">
        <v>1000</v>
      </c>
      <c r="C885" t="s">
        <v>2534</v>
      </c>
      <c r="D885" t="s">
        <v>1119</v>
      </c>
      <c r="E885" t="s">
        <v>1148</v>
      </c>
      <c r="F885">
        <v>8</v>
      </c>
      <c r="G885">
        <f t="shared" si="13"/>
        <v>8</v>
      </c>
      <c r="H885" t="s">
        <v>1121</v>
      </c>
      <c r="K885" s="2">
        <v>1751.75</v>
      </c>
      <c r="L885">
        <v>966</v>
      </c>
      <c r="M885">
        <v>651.75</v>
      </c>
      <c r="N885">
        <v>134</v>
      </c>
    </row>
    <row r="886" spans="1:14" x14ac:dyDescent="0.3">
      <c r="A886" t="s">
        <v>918</v>
      </c>
      <c r="B886">
        <v>2000</v>
      </c>
      <c r="C886" t="s">
        <v>2535</v>
      </c>
      <c r="D886" t="s">
        <v>1119</v>
      </c>
      <c r="E886" t="s">
        <v>1148</v>
      </c>
      <c r="F886">
        <v>8</v>
      </c>
      <c r="G886">
        <f t="shared" si="13"/>
        <v>8</v>
      </c>
      <c r="H886" t="s">
        <v>1121</v>
      </c>
      <c r="K886" s="2">
        <v>2324.58</v>
      </c>
      <c r="L886" s="2">
        <v>1512.5</v>
      </c>
      <c r="M886">
        <v>678.08</v>
      </c>
      <c r="N886">
        <v>134</v>
      </c>
    </row>
    <row r="887" spans="1:14" x14ac:dyDescent="0.3">
      <c r="A887" t="s">
        <v>967</v>
      </c>
      <c r="B887">
        <v>500</v>
      </c>
      <c r="C887" t="s">
        <v>2537</v>
      </c>
      <c r="D887" t="s">
        <v>1119</v>
      </c>
      <c r="E887" t="s">
        <v>1136</v>
      </c>
      <c r="F887">
        <v>4</v>
      </c>
      <c r="G887">
        <f t="shared" si="13"/>
        <v>4</v>
      </c>
      <c r="H887" t="s">
        <v>1121</v>
      </c>
      <c r="K887" s="2">
        <v>1106.5999999999999</v>
      </c>
      <c r="L887">
        <v>557.85</v>
      </c>
      <c r="M887">
        <v>414.75</v>
      </c>
      <c r="N887">
        <v>134</v>
      </c>
    </row>
    <row r="888" spans="1:14" x14ac:dyDescent="0.3">
      <c r="A888" t="s">
        <v>968</v>
      </c>
      <c r="B888">
        <v>1000</v>
      </c>
      <c r="C888" t="s">
        <v>2538</v>
      </c>
      <c r="D888" t="s">
        <v>1119</v>
      </c>
      <c r="E888" t="s">
        <v>1148</v>
      </c>
      <c r="F888">
        <v>8</v>
      </c>
      <c r="G888">
        <f t="shared" si="13"/>
        <v>8</v>
      </c>
      <c r="H888" t="s">
        <v>1121</v>
      </c>
      <c r="K888" s="2">
        <v>1751.75</v>
      </c>
      <c r="L888">
        <v>966</v>
      </c>
      <c r="M888">
        <v>651.75</v>
      </c>
      <c r="N888">
        <v>134</v>
      </c>
    </row>
    <row r="889" spans="1:14" x14ac:dyDescent="0.3">
      <c r="A889" t="s">
        <v>970</v>
      </c>
      <c r="B889">
        <v>2000</v>
      </c>
      <c r="C889" t="s">
        <v>2539</v>
      </c>
      <c r="D889" t="s">
        <v>1119</v>
      </c>
      <c r="E889" t="s">
        <v>1148</v>
      </c>
      <c r="F889">
        <v>8</v>
      </c>
      <c r="G889">
        <f t="shared" si="13"/>
        <v>8</v>
      </c>
      <c r="H889" t="s">
        <v>1121</v>
      </c>
      <c r="K889" s="2">
        <v>2324.58</v>
      </c>
      <c r="L889" s="2">
        <v>1512.5</v>
      </c>
      <c r="M889">
        <v>678.08</v>
      </c>
      <c r="N889">
        <v>134</v>
      </c>
    </row>
    <row r="890" spans="1:14" x14ac:dyDescent="0.3">
      <c r="A890" t="s">
        <v>27</v>
      </c>
      <c r="B890" t="s">
        <v>578</v>
      </c>
      <c r="C890" t="s">
        <v>2540</v>
      </c>
      <c r="D890" t="s">
        <v>1119</v>
      </c>
      <c r="E890" t="s">
        <v>1148</v>
      </c>
      <c r="F890">
        <v>8</v>
      </c>
      <c r="G890">
        <f t="shared" si="13"/>
        <v>8</v>
      </c>
      <c r="H890" t="s">
        <v>1121</v>
      </c>
      <c r="K890" s="2">
        <v>2019.55</v>
      </c>
      <c r="L890" s="2">
        <v>1253.55</v>
      </c>
      <c r="M890">
        <v>632</v>
      </c>
      <c r="N890">
        <v>134</v>
      </c>
    </row>
    <row r="891" spans="1:14" x14ac:dyDescent="0.3">
      <c r="A891" t="s">
        <v>30</v>
      </c>
      <c r="B891" t="s">
        <v>577</v>
      </c>
      <c r="C891" t="s">
        <v>2541</v>
      </c>
      <c r="D891" t="s">
        <v>1119</v>
      </c>
      <c r="E891" t="s">
        <v>1148</v>
      </c>
      <c r="F891">
        <v>8</v>
      </c>
      <c r="G891">
        <f t="shared" si="13"/>
        <v>8</v>
      </c>
      <c r="H891" t="s">
        <v>1121</v>
      </c>
      <c r="K891" s="2">
        <v>1750.05</v>
      </c>
      <c r="L891">
        <v>984.05</v>
      </c>
      <c r="M891">
        <v>632</v>
      </c>
      <c r="N891">
        <v>134</v>
      </c>
    </row>
    <row r="892" spans="1:14" x14ac:dyDescent="0.3">
      <c r="A892" t="s">
        <v>31</v>
      </c>
      <c r="B892" t="s">
        <v>576</v>
      </c>
      <c r="C892" t="s">
        <v>2542</v>
      </c>
      <c r="D892" t="s">
        <v>1119</v>
      </c>
      <c r="E892" t="s">
        <v>1136</v>
      </c>
      <c r="F892">
        <v>4</v>
      </c>
      <c r="G892">
        <f t="shared" si="13"/>
        <v>4</v>
      </c>
      <c r="H892" t="s">
        <v>1121</v>
      </c>
      <c r="K892">
        <v>938.85</v>
      </c>
      <c r="L892">
        <v>508.85</v>
      </c>
      <c r="M892">
        <v>316</v>
      </c>
      <c r="N892">
        <v>114</v>
      </c>
    </row>
    <row r="893" spans="1:14" x14ac:dyDescent="0.3">
      <c r="A893" t="s">
        <v>32</v>
      </c>
      <c r="B893" t="s">
        <v>576</v>
      </c>
      <c r="C893" t="s">
        <v>2543</v>
      </c>
      <c r="D893" t="s">
        <v>1119</v>
      </c>
      <c r="E893" t="s">
        <v>1136</v>
      </c>
      <c r="F893">
        <v>4</v>
      </c>
      <c r="G893">
        <f t="shared" si="13"/>
        <v>4</v>
      </c>
      <c r="H893" t="s">
        <v>1121</v>
      </c>
      <c r="K893">
        <v>964.85</v>
      </c>
      <c r="L893">
        <v>514.85</v>
      </c>
      <c r="M893">
        <v>316</v>
      </c>
      <c r="N893">
        <v>134</v>
      </c>
    </row>
    <row r="894" spans="1:14" x14ac:dyDescent="0.3">
      <c r="A894" t="s">
        <v>4</v>
      </c>
      <c r="B894" t="s">
        <v>577</v>
      </c>
      <c r="C894" t="s">
        <v>2544</v>
      </c>
      <c r="D894" t="s">
        <v>1119</v>
      </c>
      <c r="E894" t="s">
        <v>1148</v>
      </c>
      <c r="F894">
        <v>8</v>
      </c>
      <c r="G894">
        <f t="shared" si="13"/>
        <v>8</v>
      </c>
      <c r="H894" t="s">
        <v>1121</v>
      </c>
      <c r="K894" s="2">
        <v>1490.85</v>
      </c>
      <c r="L894">
        <v>724.85</v>
      </c>
      <c r="M894">
        <v>632</v>
      </c>
      <c r="N894">
        <v>134</v>
      </c>
    </row>
    <row r="895" spans="1:14" x14ac:dyDescent="0.3">
      <c r="A895" t="s">
        <v>33</v>
      </c>
      <c r="B895" t="s">
        <v>577</v>
      </c>
      <c r="C895" t="s">
        <v>2545</v>
      </c>
      <c r="D895" t="s">
        <v>1119</v>
      </c>
      <c r="E895" t="s">
        <v>1148</v>
      </c>
      <c r="F895">
        <v>8</v>
      </c>
      <c r="G895">
        <f t="shared" si="13"/>
        <v>8</v>
      </c>
      <c r="H895" t="s">
        <v>1121</v>
      </c>
      <c r="K895" s="2">
        <v>1750.05</v>
      </c>
      <c r="L895">
        <v>984.05</v>
      </c>
      <c r="M895">
        <v>632</v>
      </c>
      <c r="N895">
        <v>134</v>
      </c>
    </row>
    <row r="896" spans="1:14" x14ac:dyDescent="0.3">
      <c r="A896" t="s">
        <v>34</v>
      </c>
      <c r="B896" t="s">
        <v>578</v>
      </c>
      <c r="C896" t="s">
        <v>2546</v>
      </c>
      <c r="D896" t="s">
        <v>1119</v>
      </c>
      <c r="E896" t="s">
        <v>1148</v>
      </c>
      <c r="F896">
        <v>8</v>
      </c>
      <c r="G896">
        <f t="shared" si="13"/>
        <v>8</v>
      </c>
      <c r="H896" t="s">
        <v>1121</v>
      </c>
      <c r="K896" s="2">
        <v>2541.5500000000002</v>
      </c>
      <c r="L896" s="2">
        <v>1775.55</v>
      </c>
      <c r="M896">
        <v>632</v>
      </c>
      <c r="N896">
        <v>134</v>
      </c>
    </row>
    <row r="897" spans="1:14" x14ac:dyDescent="0.3">
      <c r="A897" t="s">
        <v>35</v>
      </c>
      <c r="B897" t="s">
        <v>576</v>
      </c>
      <c r="C897" t="s">
        <v>2547</v>
      </c>
      <c r="D897" t="s">
        <v>1119</v>
      </c>
      <c r="E897" t="s">
        <v>1136</v>
      </c>
      <c r="F897">
        <v>4</v>
      </c>
      <c r="G897">
        <f t="shared" si="13"/>
        <v>4</v>
      </c>
      <c r="H897" t="s">
        <v>1121</v>
      </c>
      <c r="K897">
        <v>964.85</v>
      </c>
      <c r="L897">
        <v>514.85</v>
      </c>
      <c r="M897">
        <v>316</v>
      </c>
      <c r="N897">
        <v>134</v>
      </c>
    </row>
    <row r="898" spans="1:14" x14ac:dyDescent="0.3">
      <c r="A898" t="s">
        <v>37</v>
      </c>
      <c r="B898" t="s">
        <v>577</v>
      </c>
      <c r="C898" t="s">
        <v>2548</v>
      </c>
      <c r="D898" t="s">
        <v>1119</v>
      </c>
      <c r="E898" t="s">
        <v>1148</v>
      </c>
      <c r="F898">
        <v>8</v>
      </c>
      <c r="G898">
        <f t="shared" si="13"/>
        <v>8</v>
      </c>
      <c r="H898" t="s">
        <v>1121</v>
      </c>
      <c r="K898" s="2">
        <v>1750.05</v>
      </c>
      <c r="L898">
        <v>984.05</v>
      </c>
      <c r="M898">
        <v>632</v>
      </c>
      <c r="N898">
        <v>134</v>
      </c>
    </row>
    <row r="899" spans="1:14" x14ac:dyDescent="0.3">
      <c r="A899" t="s">
        <v>38</v>
      </c>
      <c r="B899" t="s">
        <v>578</v>
      </c>
      <c r="C899" t="s">
        <v>2549</v>
      </c>
      <c r="D899" t="s">
        <v>1119</v>
      </c>
      <c r="E899" t="s">
        <v>1148</v>
      </c>
      <c r="F899">
        <v>8</v>
      </c>
      <c r="G899">
        <f t="shared" ref="G899:G962" si="14">(F899-INT(F899))*5/3+INT(F899)</f>
        <v>8</v>
      </c>
      <c r="H899" t="s">
        <v>1121</v>
      </c>
      <c r="K899" s="2">
        <v>2247.5500000000002</v>
      </c>
      <c r="L899" s="2">
        <v>1481.55</v>
      </c>
      <c r="M899">
        <v>632</v>
      </c>
      <c r="N899">
        <v>134</v>
      </c>
    </row>
    <row r="900" spans="1:14" x14ac:dyDescent="0.3">
      <c r="A900" t="s">
        <v>39</v>
      </c>
      <c r="B900" t="s">
        <v>576</v>
      </c>
      <c r="C900" t="s">
        <v>2550</v>
      </c>
      <c r="D900" t="s">
        <v>1119</v>
      </c>
      <c r="E900" t="s">
        <v>1136</v>
      </c>
      <c r="F900">
        <v>4</v>
      </c>
      <c r="G900">
        <f t="shared" si="14"/>
        <v>4</v>
      </c>
      <c r="H900" t="s">
        <v>1121</v>
      </c>
      <c r="K900">
        <v>964.85</v>
      </c>
      <c r="L900">
        <v>514.85</v>
      </c>
      <c r="M900">
        <v>316</v>
      </c>
      <c r="N900">
        <v>134</v>
      </c>
    </row>
    <row r="901" spans="1:14" x14ac:dyDescent="0.3">
      <c r="A901" t="s">
        <v>41</v>
      </c>
      <c r="B901" t="s">
        <v>577</v>
      </c>
      <c r="C901" t="s">
        <v>2551</v>
      </c>
      <c r="D901" t="s">
        <v>1119</v>
      </c>
      <c r="E901" t="s">
        <v>1148</v>
      </c>
      <c r="F901">
        <v>8</v>
      </c>
      <c r="G901">
        <f t="shared" si="14"/>
        <v>8</v>
      </c>
      <c r="H901" t="s">
        <v>1121</v>
      </c>
      <c r="K901" s="2">
        <v>1750.05</v>
      </c>
      <c r="L901">
        <v>984.05</v>
      </c>
      <c r="M901">
        <v>632</v>
      </c>
      <c r="N901">
        <v>134</v>
      </c>
    </row>
    <row r="902" spans="1:14" x14ac:dyDescent="0.3">
      <c r="A902" t="s">
        <v>42</v>
      </c>
      <c r="B902" t="s">
        <v>578</v>
      </c>
      <c r="C902" t="s">
        <v>2552</v>
      </c>
      <c r="D902" t="s">
        <v>1119</v>
      </c>
      <c r="E902" t="s">
        <v>1148</v>
      </c>
      <c r="F902">
        <v>8</v>
      </c>
      <c r="G902">
        <f t="shared" si="14"/>
        <v>8</v>
      </c>
      <c r="H902" t="s">
        <v>1121</v>
      </c>
      <c r="K902" s="2">
        <v>2019.55</v>
      </c>
      <c r="L902" s="2">
        <v>1253.55</v>
      </c>
      <c r="M902">
        <v>632</v>
      </c>
      <c r="N902">
        <v>134</v>
      </c>
    </row>
    <row r="903" spans="1:14" x14ac:dyDescent="0.3">
      <c r="A903" t="s">
        <v>43</v>
      </c>
      <c r="B903" t="s">
        <v>576</v>
      </c>
      <c r="C903" t="s">
        <v>2553</v>
      </c>
      <c r="D903" t="s">
        <v>1119</v>
      </c>
      <c r="E903" t="s">
        <v>1136</v>
      </c>
      <c r="F903">
        <v>4</v>
      </c>
      <c r="G903">
        <f t="shared" si="14"/>
        <v>4</v>
      </c>
      <c r="H903" t="s">
        <v>1121</v>
      </c>
      <c r="K903">
        <v>964.85</v>
      </c>
      <c r="L903">
        <v>514.85</v>
      </c>
      <c r="M903">
        <v>316</v>
      </c>
      <c r="N903">
        <v>134</v>
      </c>
    </row>
    <row r="904" spans="1:14" x14ac:dyDescent="0.3">
      <c r="A904" t="s">
        <v>45</v>
      </c>
      <c r="B904" t="s">
        <v>577</v>
      </c>
      <c r="C904" t="s">
        <v>2554</v>
      </c>
      <c r="D904" t="s">
        <v>1119</v>
      </c>
      <c r="E904" t="s">
        <v>1148</v>
      </c>
      <c r="F904">
        <v>8</v>
      </c>
      <c r="G904">
        <f t="shared" si="14"/>
        <v>8</v>
      </c>
      <c r="H904" t="s">
        <v>1121</v>
      </c>
      <c r="K904" s="2">
        <v>1750.05</v>
      </c>
      <c r="L904">
        <v>984.05</v>
      </c>
      <c r="M904">
        <v>632</v>
      </c>
      <c r="N904">
        <v>134</v>
      </c>
    </row>
    <row r="905" spans="1:14" x14ac:dyDescent="0.3">
      <c r="A905" t="s">
        <v>5</v>
      </c>
      <c r="B905" t="s">
        <v>578</v>
      </c>
      <c r="C905" t="s">
        <v>2555</v>
      </c>
      <c r="D905" t="s">
        <v>1119</v>
      </c>
      <c r="E905" t="s">
        <v>1148</v>
      </c>
      <c r="F905">
        <v>8</v>
      </c>
      <c r="G905">
        <f t="shared" si="14"/>
        <v>8</v>
      </c>
      <c r="H905" t="s">
        <v>1121</v>
      </c>
      <c r="K905" s="2">
        <v>2311.1</v>
      </c>
      <c r="L905" s="2">
        <v>1545.1</v>
      </c>
      <c r="M905">
        <v>632</v>
      </c>
      <c r="N905">
        <v>134</v>
      </c>
    </row>
    <row r="906" spans="1:14" x14ac:dyDescent="0.3">
      <c r="A906" t="s">
        <v>46</v>
      </c>
      <c r="B906" t="s">
        <v>578</v>
      </c>
      <c r="C906" t="s">
        <v>2552</v>
      </c>
      <c r="D906" t="s">
        <v>1119</v>
      </c>
      <c r="E906" t="s">
        <v>1148</v>
      </c>
      <c r="F906">
        <v>8</v>
      </c>
      <c r="G906">
        <f t="shared" si="14"/>
        <v>8</v>
      </c>
      <c r="H906" t="s">
        <v>1121</v>
      </c>
      <c r="K906" s="2">
        <v>2019.55</v>
      </c>
      <c r="L906" s="2">
        <v>1253.55</v>
      </c>
      <c r="M906">
        <v>632</v>
      </c>
      <c r="N906">
        <v>134</v>
      </c>
    </row>
    <row r="907" spans="1:14" x14ac:dyDescent="0.3">
      <c r="A907" t="s">
        <v>47</v>
      </c>
      <c r="B907" t="s">
        <v>576</v>
      </c>
      <c r="C907" t="s">
        <v>2556</v>
      </c>
      <c r="D907" t="s">
        <v>1119</v>
      </c>
      <c r="E907" t="s">
        <v>1136</v>
      </c>
      <c r="F907">
        <v>4</v>
      </c>
      <c r="G907">
        <f t="shared" si="14"/>
        <v>4</v>
      </c>
      <c r="H907" t="s">
        <v>1121</v>
      </c>
      <c r="K907">
        <v>964.85</v>
      </c>
      <c r="L907">
        <v>514.85</v>
      </c>
      <c r="M907">
        <v>316</v>
      </c>
      <c r="N907">
        <v>134</v>
      </c>
    </row>
    <row r="908" spans="1:14" x14ac:dyDescent="0.3">
      <c r="A908" t="s">
        <v>49</v>
      </c>
      <c r="B908" t="s">
        <v>577</v>
      </c>
      <c r="C908" t="s">
        <v>2557</v>
      </c>
      <c r="D908" t="s">
        <v>1119</v>
      </c>
      <c r="E908" t="s">
        <v>1148</v>
      </c>
      <c r="F908">
        <v>8</v>
      </c>
      <c r="G908">
        <f t="shared" si="14"/>
        <v>8</v>
      </c>
      <c r="H908" t="s">
        <v>1121</v>
      </c>
      <c r="K908" s="2">
        <v>1537.05</v>
      </c>
      <c r="L908">
        <v>984.05</v>
      </c>
      <c r="M908">
        <v>553</v>
      </c>
    </row>
    <row r="909" spans="1:14" x14ac:dyDescent="0.3">
      <c r="A909" t="s">
        <v>50</v>
      </c>
      <c r="B909" t="s">
        <v>578</v>
      </c>
      <c r="C909" t="s">
        <v>2558</v>
      </c>
      <c r="D909" t="s">
        <v>1119</v>
      </c>
      <c r="E909" t="s">
        <v>1148</v>
      </c>
      <c r="F909">
        <v>8</v>
      </c>
      <c r="G909">
        <f t="shared" si="14"/>
        <v>8</v>
      </c>
      <c r="H909" t="s">
        <v>1121</v>
      </c>
      <c r="K909" s="2">
        <v>2019.55</v>
      </c>
      <c r="L909" s="2">
        <v>1253.55</v>
      </c>
      <c r="M909">
        <v>632</v>
      </c>
      <c r="N909">
        <v>134</v>
      </c>
    </row>
    <row r="910" spans="1:14" x14ac:dyDescent="0.3">
      <c r="A910" t="s">
        <v>51</v>
      </c>
      <c r="B910" t="s">
        <v>576</v>
      </c>
      <c r="C910" t="s">
        <v>2559</v>
      </c>
      <c r="D910" t="s">
        <v>1119</v>
      </c>
      <c r="E910" t="s">
        <v>1136</v>
      </c>
      <c r="F910">
        <v>4</v>
      </c>
      <c r="G910">
        <f t="shared" si="14"/>
        <v>4</v>
      </c>
      <c r="H910" t="s">
        <v>1121</v>
      </c>
      <c r="K910">
        <v>964.85</v>
      </c>
      <c r="L910">
        <v>514.85</v>
      </c>
      <c r="M910">
        <v>316</v>
      </c>
      <c r="N910">
        <v>134</v>
      </c>
    </row>
    <row r="911" spans="1:14" x14ac:dyDescent="0.3">
      <c r="A911" t="s">
        <v>53</v>
      </c>
      <c r="B911" t="s">
        <v>577</v>
      </c>
      <c r="C911" t="s">
        <v>2560</v>
      </c>
      <c r="D911" t="s">
        <v>1119</v>
      </c>
      <c r="E911" t="s">
        <v>1148</v>
      </c>
      <c r="F911">
        <v>8</v>
      </c>
      <c r="G911">
        <f t="shared" si="14"/>
        <v>8</v>
      </c>
      <c r="H911" t="s">
        <v>1121</v>
      </c>
      <c r="K911" s="2">
        <v>1765.55</v>
      </c>
      <c r="L911">
        <v>999.55</v>
      </c>
      <c r="M911">
        <v>632</v>
      </c>
      <c r="N911">
        <v>134</v>
      </c>
    </row>
    <row r="912" spans="1:14" x14ac:dyDescent="0.3">
      <c r="A912" t="s">
        <v>54</v>
      </c>
      <c r="B912" t="s">
        <v>578</v>
      </c>
      <c r="C912" t="s">
        <v>2561</v>
      </c>
      <c r="D912" t="s">
        <v>1119</v>
      </c>
      <c r="E912" t="s">
        <v>1148</v>
      </c>
      <c r="F912">
        <v>8</v>
      </c>
      <c r="G912">
        <f t="shared" si="14"/>
        <v>8</v>
      </c>
      <c r="H912" t="s">
        <v>1121</v>
      </c>
      <c r="K912" s="2">
        <v>2557.0500000000002</v>
      </c>
      <c r="L912" s="2">
        <v>1791.05</v>
      </c>
      <c r="M912">
        <v>632</v>
      </c>
      <c r="N912">
        <v>134</v>
      </c>
    </row>
    <row r="913" spans="1:14" x14ac:dyDescent="0.3">
      <c r="A913" t="s">
        <v>55</v>
      </c>
      <c r="B913" t="s">
        <v>576</v>
      </c>
      <c r="C913" t="s">
        <v>2562</v>
      </c>
      <c r="D913" t="s">
        <v>1119</v>
      </c>
      <c r="E913" t="s">
        <v>1136</v>
      </c>
      <c r="F913">
        <v>4</v>
      </c>
      <c r="G913">
        <f t="shared" si="14"/>
        <v>4</v>
      </c>
      <c r="H913" t="s">
        <v>1121</v>
      </c>
      <c r="K913">
        <v>872.35</v>
      </c>
      <c r="L913">
        <v>422.35</v>
      </c>
      <c r="M913">
        <v>316</v>
      </c>
      <c r="N913">
        <v>134</v>
      </c>
    </row>
    <row r="914" spans="1:14" x14ac:dyDescent="0.3">
      <c r="A914" t="s">
        <v>57</v>
      </c>
      <c r="B914" t="s">
        <v>577</v>
      </c>
      <c r="C914" t="s">
        <v>2563</v>
      </c>
      <c r="D914" t="s">
        <v>1119</v>
      </c>
      <c r="E914" t="s">
        <v>1148</v>
      </c>
      <c r="F914">
        <v>8</v>
      </c>
      <c r="G914">
        <f t="shared" si="14"/>
        <v>8</v>
      </c>
      <c r="H914" t="s">
        <v>1121</v>
      </c>
      <c r="K914" s="2">
        <v>1750.05</v>
      </c>
      <c r="L914">
        <v>984.05</v>
      </c>
      <c r="M914">
        <v>632</v>
      </c>
      <c r="N914">
        <v>134</v>
      </c>
    </row>
    <row r="915" spans="1:14" x14ac:dyDescent="0.3">
      <c r="A915" t="s">
        <v>58</v>
      </c>
      <c r="B915" t="s">
        <v>578</v>
      </c>
      <c r="C915" t="s">
        <v>2564</v>
      </c>
      <c r="D915" t="s">
        <v>1119</v>
      </c>
      <c r="E915" t="s">
        <v>1148</v>
      </c>
      <c r="F915">
        <v>8</v>
      </c>
      <c r="G915">
        <f t="shared" si="14"/>
        <v>8</v>
      </c>
      <c r="H915" t="s">
        <v>1121</v>
      </c>
      <c r="K915" s="2">
        <v>2019.55</v>
      </c>
      <c r="L915" s="2">
        <v>1253.55</v>
      </c>
      <c r="M915">
        <v>632</v>
      </c>
      <c r="N915">
        <v>134</v>
      </c>
    </row>
    <row r="916" spans="1:14" x14ac:dyDescent="0.3">
      <c r="A916" t="s">
        <v>6</v>
      </c>
      <c r="B916" t="s">
        <v>1037</v>
      </c>
      <c r="C916" t="s">
        <v>2565</v>
      </c>
      <c r="D916" t="s">
        <v>1119</v>
      </c>
      <c r="E916" t="s">
        <v>1148</v>
      </c>
      <c r="F916">
        <v>8</v>
      </c>
      <c r="G916">
        <f t="shared" si="14"/>
        <v>8</v>
      </c>
      <c r="H916" t="s">
        <v>1121</v>
      </c>
      <c r="K916" s="2">
        <v>2339.6</v>
      </c>
      <c r="L916" s="2">
        <v>1573.6</v>
      </c>
      <c r="M916">
        <v>632</v>
      </c>
      <c r="N916">
        <v>134</v>
      </c>
    </row>
    <row r="917" spans="1:14" x14ac:dyDescent="0.3">
      <c r="A917" t="s">
        <v>59</v>
      </c>
      <c r="B917" t="s">
        <v>1365</v>
      </c>
      <c r="C917" t="s">
        <v>2566</v>
      </c>
      <c r="D917" t="s">
        <v>1119</v>
      </c>
      <c r="E917" t="s">
        <v>1136</v>
      </c>
      <c r="F917">
        <v>4</v>
      </c>
      <c r="G917">
        <f t="shared" si="14"/>
        <v>4</v>
      </c>
      <c r="H917" t="s">
        <v>1121</v>
      </c>
      <c r="K917" s="2">
        <v>1050.8499999999999</v>
      </c>
      <c r="L917">
        <v>600.85</v>
      </c>
      <c r="M917">
        <v>316</v>
      </c>
      <c r="N917">
        <v>134</v>
      </c>
    </row>
    <row r="918" spans="1:14" x14ac:dyDescent="0.3">
      <c r="A918" t="s">
        <v>62</v>
      </c>
      <c r="B918" t="s">
        <v>1367</v>
      </c>
      <c r="C918" t="s">
        <v>2567</v>
      </c>
      <c r="D918" t="s">
        <v>1119</v>
      </c>
      <c r="E918" t="s">
        <v>1148</v>
      </c>
      <c r="F918">
        <v>8</v>
      </c>
      <c r="G918">
        <f t="shared" si="14"/>
        <v>8</v>
      </c>
      <c r="H918" t="s">
        <v>1121</v>
      </c>
      <c r="K918" s="2">
        <v>1712.35</v>
      </c>
      <c r="L918">
        <v>946.35</v>
      </c>
      <c r="M918">
        <v>632</v>
      </c>
      <c r="N918">
        <v>134</v>
      </c>
    </row>
    <row r="919" spans="1:14" x14ac:dyDescent="0.3">
      <c r="A919" t="s">
        <v>63</v>
      </c>
      <c r="B919" t="s">
        <v>1369</v>
      </c>
      <c r="C919" t="s">
        <v>2568</v>
      </c>
      <c r="D919" t="s">
        <v>1119</v>
      </c>
      <c r="E919" t="s">
        <v>1148</v>
      </c>
      <c r="F919">
        <v>8</v>
      </c>
      <c r="G919">
        <f t="shared" si="14"/>
        <v>8</v>
      </c>
      <c r="H919" t="s">
        <v>1121</v>
      </c>
      <c r="K919" s="2">
        <v>2338.85</v>
      </c>
      <c r="L919" s="2">
        <v>1572.85</v>
      </c>
      <c r="M919">
        <v>632</v>
      </c>
      <c r="N919">
        <v>134</v>
      </c>
    </row>
    <row r="920" spans="1:14" x14ac:dyDescent="0.3">
      <c r="A920" t="s">
        <v>64</v>
      </c>
      <c r="B920" t="s">
        <v>1365</v>
      </c>
      <c r="C920" t="s">
        <v>2569</v>
      </c>
      <c r="D920" t="s">
        <v>1119</v>
      </c>
      <c r="E920" t="s">
        <v>1136</v>
      </c>
      <c r="F920">
        <v>4</v>
      </c>
      <c r="G920">
        <f t="shared" si="14"/>
        <v>4</v>
      </c>
      <c r="H920" t="s">
        <v>1121</v>
      </c>
      <c r="K920" s="2">
        <v>1050.8499999999999</v>
      </c>
      <c r="L920">
        <v>600.85</v>
      </c>
      <c r="M920">
        <v>316</v>
      </c>
      <c r="N920">
        <v>134</v>
      </c>
    </row>
    <row r="921" spans="1:14" x14ac:dyDescent="0.3">
      <c r="A921" t="s">
        <v>66</v>
      </c>
      <c r="B921" t="s">
        <v>1367</v>
      </c>
      <c r="C921" t="s">
        <v>2570</v>
      </c>
      <c r="D921" t="s">
        <v>1119</v>
      </c>
      <c r="E921" t="s">
        <v>1148</v>
      </c>
      <c r="F921">
        <v>8</v>
      </c>
      <c r="G921">
        <f t="shared" si="14"/>
        <v>8</v>
      </c>
      <c r="H921" t="s">
        <v>1121</v>
      </c>
      <c r="K921" s="2">
        <v>1717.35</v>
      </c>
      <c r="L921">
        <v>951.35</v>
      </c>
      <c r="M921">
        <v>632</v>
      </c>
      <c r="N921">
        <v>134</v>
      </c>
    </row>
    <row r="922" spans="1:14" x14ac:dyDescent="0.3">
      <c r="A922" t="s">
        <v>67</v>
      </c>
      <c r="B922" t="s">
        <v>1369</v>
      </c>
      <c r="C922" t="s">
        <v>2571</v>
      </c>
      <c r="D922" t="s">
        <v>1119</v>
      </c>
      <c r="E922" t="s">
        <v>1148</v>
      </c>
      <c r="F922">
        <v>8</v>
      </c>
      <c r="G922">
        <f t="shared" si="14"/>
        <v>8</v>
      </c>
      <c r="H922" t="s">
        <v>1121</v>
      </c>
      <c r="K922" s="2">
        <v>2008.25</v>
      </c>
      <c r="L922" s="2">
        <v>1242.25</v>
      </c>
      <c r="M922">
        <v>632</v>
      </c>
      <c r="N922">
        <v>134</v>
      </c>
    </row>
    <row r="923" spans="1:14" x14ac:dyDescent="0.3">
      <c r="A923" t="s">
        <v>68</v>
      </c>
      <c r="B923" t="s">
        <v>1365</v>
      </c>
      <c r="C923" t="s">
        <v>2572</v>
      </c>
      <c r="D923" t="s">
        <v>1119</v>
      </c>
      <c r="E923" t="s">
        <v>1136</v>
      </c>
      <c r="F923">
        <v>4</v>
      </c>
      <c r="G923">
        <f t="shared" si="14"/>
        <v>4</v>
      </c>
      <c r="H923" t="s">
        <v>1121</v>
      </c>
      <c r="K923" s="2">
        <v>1050.8499999999999</v>
      </c>
      <c r="L923">
        <v>600.85</v>
      </c>
      <c r="M923">
        <v>316</v>
      </c>
      <c r="N923">
        <v>134</v>
      </c>
    </row>
    <row r="924" spans="1:14" x14ac:dyDescent="0.3">
      <c r="A924" t="s">
        <v>70</v>
      </c>
      <c r="B924" t="s">
        <v>1367</v>
      </c>
      <c r="C924" t="s">
        <v>2573</v>
      </c>
      <c r="D924" t="s">
        <v>1119</v>
      </c>
      <c r="E924" t="s">
        <v>1148</v>
      </c>
      <c r="F924">
        <v>8</v>
      </c>
      <c r="G924">
        <f t="shared" si="14"/>
        <v>8</v>
      </c>
      <c r="H924" t="s">
        <v>1121</v>
      </c>
      <c r="K924" s="2">
        <v>1366.85</v>
      </c>
      <c r="L924">
        <v>600.85</v>
      </c>
      <c r="M924">
        <v>632</v>
      </c>
      <c r="N924">
        <v>134</v>
      </c>
    </row>
    <row r="925" spans="1:14" x14ac:dyDescent="0.3">
      <c r="A925" t="s">
        <v>71</v>
      </c>
      <c r="B925" t="s">
        <v>1369</v>
      </c>
      <c r="C925" t="s">
        <v>2574</v>
      </c>
      <c r="D925" t="s">
        <v>1119</v>
      </c>
      <c r="E925" t="s">
        <v>1148</v>
      </c>
      <c r="F925">
        <v>8</v>
      </c>
      <c r="G925">
        <f t="shared" si="14"/>
        <v>8</v>
      </c>
      <c r="H925" t="s">
        <v>1121</v>
      </c>
      <c r="K925" s="2">
        <v>2008.25</v>
      </c>
      <c r="L925" s="2">
        <v>1242.25</v>
      </c>
      <c r="M925">
        <v>632</v>
      </c>
      <c r="N925">
        <v>134</v>
      </c>
    </row>
    <row r="926" spans="1:14" x14ac:dyDescent="0.3">
      <c r="A926" t="s">
        <v>72</v>
      </c>
      <c r="B926" t="s">
        <v>1365</v>
      </c>
      <c r="C926" t="s">
        <v>2575</v>
      </c>
      <c r="D926" t="s">
        <v>1119</v>
      </c>
      <c r="E926" t="s">
        <v>1136</v>
      </c>
      <c r="F926">
        <v>4</v>
      </c>
      <c r="G926">
        <f t="shared" si="14"/>
        <v>4</v>
      </c>
      <c r="H926" t="s">
        <v>1121</v>
      </c>
      <c r="K926" s="2">
        <v>1050.8499999999999</v>
      </c>
      <c r="L926">
        <v>600.85</v>
      </c>
      <c r="M926">
        <v>316</v>
      </c>
      <c r="N926">
        <v>134</v>
      </c>
    </row>
    <row r="927" spans="1:14" x14ac:dyDescent="0.3">
      <c r="A927" t="s">
        <v>7</v>
      </c>
      <c r="B927" t="s">
        <v>2576</v>
      </c>
      <c r="C927" t="s">
        <v>2577</v>
      </c>
      <c r="D927" t="s">
        <v>1119</v>
      </c>
      <c r="E927" t="s">
        <v>1148</v>
      </c>
      <c r="F927">
        <v>8</v>
      </c>
      <c r="G927">
        <f t="shared" si="14"/>
        <v>8</v>
      </c>
      <c r="H927" t="s">
        <v>1121</v>
      </c>
      <c r="K927" s="2">
        <v>2465.1</v>
      </c>
      <c r="L927" s="2">
        <v>1699.1</v>
      </c>
      <c r="M927">
        <v>632</v>
      </c>
      <c r="N927">
        <v>134</v>
      </c>
    </row>
    <row r="928" spans="1:14" x14ac:dyDescent="0.3">
      <c r="A928" t="s">
        <v>74</v>
      </c>
      <c r="B928" t="s">
        <v>1367</v>
      </c>
      <c r="C928" t="s">
        <v>2578</v>
      </c>
      <c r="D928" t="s">
        <v>1119</v>
      </c>
      <c r="E928" t="s">
        <v>1148</v>
      </c>
      <c r="F928">
        <v>8</v>
      </c>
      <c r="G928">
        <f t="shared" si="14"/>
        <v>8</v>
      </c>
      <c r="H928" t="s">
        <v>1121</v>
      </c>
      <c r="K928" s="2">
        <v>1366.85</v>
      </c>
      <c r="L928">
        <v>600.85</v>
      </c>
      <c r="M928">
        <v>632</v>
      </c>
      <c r="N928">
        <v>134</v>
      </c>
    </row>
    <row r="929" spans="1:14" x14ac:dyDescent="0.3">
      <c r="A929" t="s">
        <v>75</v>
      </c>
      <c r="B929" t="s">
        <v>1369</v>
      </c>
      <c r="C929" t="s">
        <v>2579</v>
      </c>
      <c r="D929" t="s">
        <v>1119</v>
      </c>
      <c r="E929" t="s">
        <v>1148</v>
      </c>
      <c r="F929">
        <v>8</v>
      </c>
      <c r="G929">
        <f t="shared" si="14"/>
        <v>8</v>
      </c>
      <c r="H929" t="s">
        <v>1121</v>
      </c>
      <c r="K929" s="2">
        <v>2008.25</v>
      </c>
      <c r="L929" s="2">
        <v>1242.25</v>
      </c>
      <c r="M929">
        <v>632</v>
      </c>
      <c r="N929">
        <v>134</v>
      </c>
    </row>
    <row r="930" spans="1:14" x14ac:dyDescent="0.3">
      <c r="A930" t="s">
        <v>76</v>
      </c>
      <c r="B930" t="s">
        <v>1365</v>
      </c>
      <c r="C930" t="s">
        <v>2580</v>
      </c>
      <c r="D930" t="s">
        <v>1119</v>
      </c>
      <c r="E930" t="s">
        <v>1136</v>
      </c>
      <c r="F930">
        <v>4</v>
      </c>
      <c r="G930">
        <f t="shared" si="14"/>
        <v>4</v>
      </c>
      <c r="H930" t="s">
        <v>1121</v>
      </c>
      <c r="K930">
        <v>920.55</v>
      </c>
      <c r="L930">
        <v>470.55</v>
      </c>
      <c r="M930">
        <v>316</v>
      </c>
      <c r="N930">
        <v>134</v>
      </c>
    </row>
    <row r="931" spans="1:14" x14ac:dyDescent="0.3">
      <c r="A931" t="s">
        <v>79</v>
      </c>
      <c r="B931" t="s">
        <v>1367</v>
      </c>
      <c r="C931" t="s">
        <v>2581</v>
      </c>
      <c r="D931" t="s">
        <v>1119</v>
      </c>
      <c r="E931" t="s">
        <v>1148</v>
      </c>
      <c r="F931">
        <v>8</v>
      </c>
      <c r="G931">
        <f t="shared" si="14"/>
        <v>8</v>
      </c>
      <c r="H931" t="s">
        <v>1121</v>
      </c>
      <c r="K931" s="2">
        <v>1373.75</v>
      </c>
      <c r="L931">
        <v>607.75</v>
      </c>
      <c r="M931">
        <v>632</v>
      </c>
      <c r="N931">
        <v>134</v>
      </c>
    </row>
    <row r="932" spans="1:14" x14ac:dyDescent="0.3">
      <c r="A932" t="s">
        <v>80</v>
      </c>
      <c r="B932" t="s">
        <v>1369</v>
      </c>
      <c r="C932" t="s">
        <v>2582</v>
      </c>
      <c r="D932" t="s">
        <v>1119</v>
      </c>
      <c r="E932" t="s">
        <v>1148</v>
      </c>
      <c r="F932">
        <v>8</v>
      </c>
      <c r="G932">
        <f t="shared" si="14"/>
        <v>8</v>
      </c>
      <c r="H932" t="s">
        <v>1121</v>
      </c>
      <c r="K932" s="2">
        <v>1553.25</v>
      </c>
      <c r="L932">
        <v>782.75</v>
      </c>
      <c r="M932">
        <v>671.5</v>
      </c>
      <c r="N932">
        <v>99</v>
      </c>
    </row>
    <row r="933" spans="1:14" x14ac:dyDescent="0.3">
      <c r="A933" t="s">
        <v>81</v>
      </c>
      <c r="B933" t="s">
        <v>1365</v>
      </c>
      <c r="C933" t="s">
        <v>2584</v>
      </c>
      <c r="D933" t="s">
        <v>1119</v>
      </c>
      <c r="E933" t="s">
        <v>1136</v>
      </c>
      <c r="F933">
        <v>4</v>
      </c>
      <c r="G933">
        <f t="shared" si="14"/>
        <v>4</v>
      </c>
      <c r="H933" t="s">
        <v>1121</v>
      </c>
      <c r="K933">
        <v>837.85</v>
      </c>
      <c r="L933">
        <v>387.85</v>
      </c>
      <c r="M933">
        <v>316</v>
      </c>
      <c r="N933">
        <v>134</v>
      </c>
    </row>
    <row r="934" spans="1:14" x14ac:dyDescent="0.3">
      <c r="A934" t="s">
        <v>84</v>
      </c>
      <c r="B934" t="s">
        <v>1367</v>
      </c>
      <c r="C934" t="s">
        <v>2585</v>
      </c>
      <c r="D934" t="s">
        <v>1119</v>
      </c>
      <c r="E934" t="s">
        <v>1148</v>
      </c>
      <c r="F934">
        <v>8</v>
      </c>
      <c r="G934">
        <f t="shared" si="14"/>
        <v>8</v>
      </c>
      <c r="H934" t="s">
        <v>1121</v>
      </c>
      <c r="K934" s="2">
        <v>1451.05</v>
      </c>
      <c r="L934">
        <v>685.05</v>
      </c>
      <c r="M934">
        <v>632</v>
      </c>
      <c r="N934">
        <v>134</v>
      </c>
    </row>
    <row r="935" spans="1:14" x14ac:dyDescent="0.3">
      <c r="A935" t="s">
        <v>85</v>
      </c>
      <c r="B935" t="s">
        <v>1369</v>
      </c>
      <c r="C935" t="s">
        <v>2586</v>
      </c>
      <c r="D935" t="s">
        <v>1119</v>
      </c>
      <c r="E935" t="s">
        <v>1148</v>
      </c>
      <c r="F935">
        <v>8</v>
      </c>
      <c r="G935">
        <f t="shared" si="14"/>
        <v>8</v>
      </c>
      <c r="H935" t="s">
        <v>1121</v>
      </c>
      <c r="K935" s="2">
        <v>1724.8</v>
      </c>
      <c r="L935">
        <v>958.8</v>
      </c>
      <c r="M935">
        <v>632</v>
      </c>
      <c r="N935">
        <v>134</v>
      </c>
    </row>
    <row r="936" spans="1:14" x14ac:dyDescent="0.3">
      <c r="A936" t="s">
        <v>86</v>
      </c>
      <c r="B936" t="s">
        <v>1365</v>
      </c>
      <c r="C936" t="s">
        <v>2587</v>
      </c>
      <c r="D936" t="s">
        <v>1119</v>
      </c>
      <c r="E936" t="s">
        <v>1136</v>
      </c>
      <c r="F936">
        <v>4</v>
      </c>
      <c r="G936">
        <f t="shared" si="14"/>
        <v>4</v>
      </c>
      <c r="H936" t="s">
        <v>1121</v>
      </c>
      <c r="K936">
        <v>837.85</v>
      </c>
      <c r="L936">
        <v>387.85</v>
      </c>
      <c r="M936">
        <v>316</v>
      </c>
      <c r="N936">
        <v>134</v>
      </c>
    </row>
    <row r="937" spans="1:14" x14ac:dyDescent="0.3">
      <c r="A937" t="s">
        <v>88</v>
      </c>
      <c r="B937" t="s">
        <v>1367</v>
      </c>
      <c r="C937" t="s">
        <v>2588</v>
      </c>
      <c r="D937" t="s">
        <v>1119</v>
      </c>
      <c r="E937" t="s">
        <v>1148</v>
      </c>
      <c r="F937">
        <v>8</v>
      </c>
      <c r="G937">
        <f t="shared" si="14"/>
        <v>8</v>
      </c>
      <c r="H937" t="s">
        <v>1121</v>
      </c>
      <c r="K937" s="2">
        <v>1451.05</v>
      </c>
      <c r="L937">
        <v>685.05</v>
      </c>
      <c r="M937">
        <v>632</v>
      </c>
      <c r="N937">
        <v>134</v>
      </c>
    </row>
    <row r="938" spans="1:14" x14ac:dyDescent="0.3">
      <c r="A938" t="s">
        <v>9</v>
      </c>
      <c r="B938" t="s">
        <v>576</v>
      </c>
      <c r="C938" t="s">
        <v>2589</v>
      </c>
      <c r="D938" t="s">
        <v>1119</v>
      </c>
      <c r="E938" t="s">
        <v>1229</v>
      </c>
      <c r="F938">
        <v>3</v>
      </c>
      <c r="G938">
        <f t="shared" si="14"/>
        <v>3</v>
      </c>
      <c r="H938" t="s">
        <v>1121</v>
      </c>
      <c r="K938">
        <v>746.15</v>
      </c>
      <c r="L938">
        <v>335.65</v>
      </c>
      <c r="M938">
        <v>276.5</v>
      </c>
      <c r="N938">
        <v>134</v>
      </c>
    </row>
    <row r="939" spans="1:14" x14ac:dyDescent="0.3">
      <c r="A939" t="s">
        <v>89</v>
      </c>
      <c r="B939" t="s">
        <v>1369</v>
      </c>
      <c r="C939" t="s">
        <v>2590</v>
      </c>
      <c r="D939" t="s">
        <v>1119</v>
      </c>
      <c r="E939" t="s">
        <v>1148</v>
      </c>
      <c r="F939">
        <v>8</v>
      </c>
      <c r="G939">
        <f t="shared" si="14"/>
        <v>8</v>
      </c>
      <c r="H939" t="s">
        <v>1121</v>
      </c>
      <c r="K939" s="2">
        <v>2225.0500000000002</v>
      </c>
      <c r="L939" s="2">
        <v>1459.05</v>
      </c>
      <c r="M939">
        <v>632</v>
      </c>
      <c r="N939">
        <v>134</v>
      </c>
    </row>
    <row r="940" spans="1:14" x14ac:dyDescent="0.3">
      <c r="A940" t="s">
        <v>90</v>
      </c>
      <c r="B940" t="s">
        <v>1365</v>
      </c>
      <c r="C940" t="s">
        <v>2591</v>
      </c>
      <c r="D940" t="s">
        <v>1119</v>
      </c>
      <c r="E940" t="s">
        <v>1136</v>
      </c>
      <c r="F940">
        <v>4</v>
      </c>
      <c r="G940">
        <f t="shared" si="14"/>
        <v>4</v>
      </c>
      <c r="H940" t="s">
        <v>1121</v>
      </c>
      <c r="K940">
        <v>837.85</v>
      </c>
      <c r="L940">
        <v>387.85</v>
      </c>
      <c r="M940">
        <v>316</v>
      </c>
      <c r="N940">
        <v>134</v>
      </c>
    </row>
    <row r="941" spans="1:14" x14ac:dyDescent="0.3">
      <c r="A941" t="s">
        <v>92</v>
      </c>
      <c r="B941" t="s">
        <v>1367</v>
      </c>
      <c r="C941" t="s">
        <v>2592</v>
      </c>
      <c r="D941" t="s">
        <v>1119</v>
      </c>
      <c r="E941" t="s">
        <v>1148</v>
      </c>
      <c r="F941">
        <v>8</v>
      </c>
      <c r="G941">
        <f t="shared" si="14"/>
        <v>8</v>
      </c>
      <c r="H941" t="s">
        <v>1121</v>
      </c>
      <c r="K941" s="2">
        <v>1451.05</v>
      </c>
      <c r="L941">
        <v>685.05</v>
      </c>
      <c r="M941">
        <v>632</v>
      </c>
      <c r="N941">
        <v>134</v>
      </c>
    </row>
    <row r="942" spans="1:14" x14ac:dyDescent="0.3">
      <c r="A942" t="s">
        <v>93</v>
      </c>
      <c r="B942" t="s">
        <v>1369</v>
      </c>
      <c r="C942" t="s">
        <v>2593</v>
      </c>
      <c r="D942" t="s">
        <v>1119</v>
      </c>
      <c r="E942" t="s">
        <v>1148</v>
      </c>
      <c r="F942">
        <v>8</v>
      </c>
      <c r="G942">
        <f t="shared" si="14"/>
        <v>8</v>
      </c>
      <c r="H942" t="s">
        <v>1121</v>
      </c>
      <c r="K942" s="2">
        <v>1724.8</v>
      </c>
      <c r="L942">
        <v>958.8</v>
      </c>
      <c r="M942">
        <v>632</v>
      </c>
      <c r="N942">
        <v>134</v>
      </c>
    </row>
    <row r="943" spans="1:14" x14ac:dyDescent="0.3">
      <c r="A943" t="s">
        <v>94</v>
      </c>
      <c r="B943" t="s">
        <v>1365</v>
      </c>
      <c r="C943" t="s">
        <v>2594</v>
      </c>
      <c r="D943" t="s">
        <v>1119</v>
      </c>
      <c r="E943" t="s">
        <v>1136</v>
      </c>
      <c r="F943">
        <v>4</v>
      </c>
      <c r="G943">
        <f t="shared" si="14"/>
        <v>4</v>
      </c>
      <c r="H943" t="s">
        <v>1121</v>
      </c>
      <c r="K943">
        <v>837.85</v>
      </c>
      <c r="L943">
        <v>387.85</v>
      </c>
      <c r="M943">
        <v>316</v>
      </c>
      <c r="N943">
        <v>134</v>
      </c>
    </row>
    <row r="944" spans="1:14" x14ac:dyDescent="0.3">
      <c r="A944" t="s">
        <v>96</v>
      </c>
      <c r="B944" t="s">
        <v>1367</v>
      </c>
      <c r="C944" t="s">
        <v>2595</v>
      </c>
      <c r="D944" t="s">
        <v>1119</v>
      </c>
      <c r="E944" t="s">
        <v>1148</v>
      </c>
      <c r="F944">
        <v>8</v>
      </c>
      <c r="G944">
        <f t="shared" si="14"/>
        <v>8</v>
      </c>
      <c r="H944" t="s">
        <v>1121</v>
      </c>
      <c r="K944" s="2">
        <v>1451.05</v>
      </c>
      <c r="L944">
        <v>685.05</v>
      </c>
      <c r="M944">
        <v>632</v>
      </c>
      <c r="N944">
        <v>134</v>
      </c>
    </row>
    <row r="945" spans="1:14" x14ac:dyDescent="0.3">
      <c r="A945" t="s">
        <v>97</v>
      </c>
      <c r="B945" t="s">
        <v>1369</v>
      </c>
      <c r="C945" t="s">
        <v>2596</v>
      </c>
      <c r="D945" t="s">
        <v>1119</v>
      </c>
      <c r="E945" t="s">
        <v>1148</v>
      </c>
      <c r="F945">
        <v>8</v>
      </c>
      <c r="G945">
        <f t="shared" si="14"/>
        <v>8</v>
      </c>
      <c r="H945" t="s">
        <v>1121</v>
      </c>
      <c r="K945" s="2">
        <v>1724.8</v>
      </c>
      <c r="L945">
        <v>958.8</v>
      </c>
      <c r="M945">
        <v>632</v>
      </c>
      <c r="N945">
        <v>134</v>
      </c>
    </row>
    <row r="946" spans="1:14" x14ac:dyDescent="0.3">
      <c r="A946" t="s">
        <v>98</v>
      </c>
      <c r="B946" t="s">
        <v>1365</v>
      </c>
      <c r="C946" t="s">
        <v>2597</v>
      </c>
      <c r="D946" t="s">
        <v>1119</v>
      </c>
      <c r="E946" t="s">
        <v>1136</v>
      </c>
      <c r="F946">
        <v>4</v>
      </c>
      <c r="G946">
        <f t="shared" si="14"/>
        <v>4</v>
      </c>
      <c r="H946" t="s">
        <v>1121</v>
      </c>
      <c r="K946">
        <v>486.85</v>
      </c>
      <c r="L946">
        <v>387.85</v>
      </c>
      <c r="N946">
        <v>99</v>
      </c>
    </row>
    <row r="947" spans="1:14" x14ac:dyDescent="0.3">
      <c r="A947" t="s">
        <v>100</v>
      </c>
      <c r="B947" t="s">
        <v>1367</v>
      </c>
      <c r="C947" t="s">
        <v>2598</v>
      </c>
      <c r="D947" t="s">
        <v>1119</v>
      </c>
      <c r="E947" t="s">
        <v>1148</v>
      </c>
      <c r="F947">
        <v>8</v>
      </c>
      <c r="G947">
        <f t="shared" si="14"/>
        <v>8</v>
      </c>
      <c r="H947" t="s">
        <v>1121</v>
      </c>
      <c r="K947" s="2">
        <v>1451.05</v>
      </c>
      <c r="L947">
        <v>685.05</v>
      </c>
      <c r="M947">
        <v>632</v>
      </c>
      <c r="N947">
        <v>134</v>
      </c>
    </row>
    <row r="948" spans="1:14" x14ac:dyDescent="0.3">
      <c r="A948" t="s">
        <v>101</v>
      </c>
      <c r="B948" t="s">
        <v>1369</v>
      </c>
      <c r="C948" t="s">
        <v>2599</v>
      </c>
      <c r="D948" t="s">
        <v>1119</v>
      </c>
      <c r="E948" t="s">
        <v>1148</v>
      </c>
      <c r="F948">
        <v>8</v>
      </c>
      <c r="G948">
        <f t="shared" si="14"/>
        <v>8</v>
      </c>
      <c r="H948" t="s">
        <v>1121</v>
      </c>
      <c r="K948" s="2">
        <v>1724.8</v>
      </c>
      <c r="L948">
        <v>958.8</v>
      </c>
      <c r="M948">
        <v>632</v>
      </c>
      <c r="N948">
        <v>134</v>
      </c>
    </row>
    <row r="949" spans="1:14" x14ac:dyDescent="0.3">
      <c r="A949" t="s">
        <v>12</v>
      </c>
      <c r="B949" t="s">
        <v>577</v>
      </c>
      <c r="C949" t="s">
        <v>2600</v>
      </c>
      <c r="D949" t="s">
        <v>1119</v>
      </c>
      <c r="E949" t="s">
        <v>1120</v>
      </c>
      <c r="F949">
        <v>7</v>
      </c>
      <c r="G949">
        <f t="shared" si="14"/>
        <v>7</v>
      </c>
      <c r="H949" t="s">
        <v>1121</v>
      </c>
      <c r="K949" s="2">
        <v>1354.35</v>
      </c>
      <c r="L949">
        <v>627.85</v>
      </c>
      <c r="M949">
        <v>592.5</v>
      </c>
      <c r="N949">
        <v>134</v>
      </c>
    </row>
    <row r="950" spans="1:14" x14ac:dyDescent="0.3">
      <c r="A950" t="s">
        <v>102</v>
      </c>
      <c r="B950" t="s">
        <v>1365</v>
      </c>
      <c r="C950" t="s">
        <v>2601</v>
      </c>
      <c r="D950" t="s">
        <v>1119</v>
      </c>
      <c r="E950" t="s">
        <v>1136</v>
      </c>
      <c r="F950">
        <v>4</v>
      </c>
      <c r="G950">
        <f t="shared" si="14"/>
        <v>4</v>
      </c>
      <c r="H950" t="s">
        <v>1121</v>
      </c>
      <c r="K950">
        <v>486.85</v>
      </c>
      <c r="L950">
        <v>387.85</v>
      </c>
      <c r="N950">
        <v>99</v>
      </c>
    </row>
    <row r="951" spans="1:14" x14ac:dyDescent="0.3">
      <c r="A951" t="s">
        <v>104</v>
      </c>
      <c r="B951" t="s">
        <v>1367</v>
      </c>
      <c r="C951" t="s">
        <v>2602</v>
      </c>
      <c r="D951" t="s">
        <v>1119</v>
      </c>
      <c r="E951" t="s">
        <v>1148</v>
      </c>
      <c r="F951">
        <v>8</v>
      </c>
      <c r="G951">
        <f t="shared" si="14"/>
        <v>8</v>
      </c>
      <c r="H951" t="s">
        <v>1121</v>
      </c>
      <c r="K951">
        <v>784.05</v>
      </c>
      <c r="L951">
        <v>685.05</v>
      </c>
      <c r="N951">
        <v>99</v>
      </c>
    </row>
    <row r="952" spans="1:14" x14ac:dyDescent="0.3">
      <c r="A952" t="s">
        <v>105</v>
      </c>
      <c r="B952" t="s">
        <v>1369</v>
      </c>
      <c r="C952" t="s">
        <v>2603</v>
      </c>
      <c r="D952" t="s">
        <v>1119</v>
      </c>
      <c r="E952" t="s">
        <v>1148</v>
      </c>
      <c r="F952">
        <v>8</v>
      </c>
      <c r="G952">
        <f t="shared" si="14"/>
        <v>8</v>
      </c>
      <c r="H952" t="s">
        <v>1121</v>
      </c>
      <c r="K952" s="2">
        <v>1724.8</v>
      </c>
      <c r="L952">
        <v>958.8</v>
      </c>
      <c r="M952">
        <v>632</v>
      </c>
      <c r="N952">
        <v>134</v>
      </c>
    </row>
    <row r="953" spans="1:14" x14ac:dyDescent="0.3">
      <c r="A953" t="s">
        <v>106</v>
      </c>
      <c r="B953" t="s">
        <v>1365</v>
      </c>
      <c r="C953" t="s">
        <v>2604</v>
      </c>
      <c r="D953" t="s">
        <v>1119</v>
      </c>
      <c r="E953" t="s">
        <v>1136</v>
      </c>
      <c r="F953">
        <v>4</v>
      </c>
      <c r="G953">
        <f t="shared" si="14"/>
        <v>4</v>
      </c>
      <c r="H953" t="s">
        <v>1121</v>
      </c>
      <c r="K953">
        <v>486.85</v>
      </c>
      <c r="L953">
        <v>387.85</v>
      </c>
      <c r="N953">
        <v>99</v>
      </c>
    </row>
    <row r="954" spans="1:14" x14ac:dyDescent="0.3">
      <c r="A954" t="s">
        <v>108</v>
      </c>
      <c r="B954" t="s">
        <v>1367</v>
      </c>
      <c r="C954" t="s">
        <v>2605</v>
      </c>
      <c r="D954" t="s">
        <v>1119</v>
      </c>
      <c r="E954" t="s">
        <v>1148</v>
      </c>
      <c r="F954">
        <v>8</v>
      </c>
      <c r="G954">
        <f t="shared" si="14"/>
        <v>8</v>
      </c>
      <c r="H954" t="s">
        <v>1121</v>
      </c>
      <c r="K954" s="2">
        <v>1451.05</v>
      </c>
      <c r="L954">
        <v>685.05</v>
      </c>
      <c r="M954">
        <v>632</v>
      </c>
      <c r="N954">
        <v>134</v>
      </c>
    </row>
    <row r="955" spans="1:14" x14ac:dyDescent="0.3">
      <c r="A955" t="s">
        <v>109</v>
      </c>
      <c r="B955" t="s">
        <v>1369</v>
      </c>
      <c r="C955" t="s">
        <v>2606</v>
      </c>
      <c r="D955" t="s">
        <v>1119</v>
      </c>
      <c r="E955" t="s">
        <v>1148</v>
      </c>
      <c r="F955">
        <v>8</v>
      </c>
      <c r="G955">
        <f t="shared" si="14"/>
        <v>8</v>
      </c>
      <c r="H955" t="s">
        <v>1121</v>
      </c>
      <c r="K955" s="2">
        <v>1724.8</v>
      </c>
      <c r="L955">
        <v>958.8</v>
      </c>
      <c r="M955">
        <v>632</v>
      </c>
      <c r="N955">
        <v>134</v>
      </c>
    </row>
    <row r="956" spans="1:14" x14ac:dyDescent="0.3">
      <c r="A956" t="s">
        <v>110</v>
      </c>
      <c r="B956" t="s">
        <v>1365</v>
      </c>
      <c r="C956" t="s">
        <v>2607</v>
      </c>
      <c r="D956" t="s">
        <v>1119</v>
      </c>
      <c r="E956" t="s">
        <v>1136</v>
      </c>
      <c r="F956">
        <v>4</v>
      </c>
      <c r="G956">
        <f t="shared" si="14"/>
        <v>4</v>
      </c>
      <c r="H956" t="s">
        <v>1121</v>
      </c>
      <c r="K956">
        <v>837.85</v>
      </c>
      <c r="L956">
        <v>387.85</v>
      </c>
      <c r="M956">
        <v>316</v>
      </c>
      <c r="N956">
        <v>134</v>
      </c>
    </row>
    <row r="957" spans="1:14" x14ac:dyDescent="0.3">
      <c r="A957" t="s">
        <v>112</v>
      </c>
      <c r="B957" t="s">
        <v>1367</v>
      </c>
      <c r="C957" t="s">
        <v>2608</v>
      </c>
      <c r="D957" t="s">
        <v>1119</v>
      </c>
      <c r="E957" t="s">
        <v>1148</v>
      </c>
      <c r="F957">
        <v>8</v>
      </c>
      <c r="G957">
        <f t="shared" si="14"/>
        <v>8</v>
      </c>
      <c r="H957" t="s">
        <v>1121</v>
      </c>
      <c r="K957" s="2">
        <v>1451.05</v>
      </c>
      <c r="L957">
        <v>685.05</v>
      </c>
      <c r="M957">
        <v>632</v>
      </c>
      <c r="N957">
        <v>134</v>
      </c>
    </row>
    <row r="958" spans="1:14" x14ac:dyDescent="0.3">
      <c r="A958" t="s">
        <v>113</v>
      </c>
      <c r="B958" t="s">
        <v>1369</v>
      </c>
      <c r="C958" t="s">
        <v>2609</v>
      </c>
      <c r="D958" t="s">
        <v>1119</v>
      </c>
      <c r="E958" t="s">
        <v>1148</v>
      </c>
      <c r="F958">
        <v>8</v>
      </c>
      <c r="G958">
        <f t="shared" si="14"/>
        <v>8</v>
      </c>
      <c r="H958" t="s">
        <v>1121</v>
      </c>
      <c r="K958" s="2">
        <v>1092.8</v>
      </c>
      <c r="L958">
        <v>958.8</v>
      </c>
      <c r="N958">
        <v>134</v>
      </c>
    </row>
    <row r="959" spans="1:14" x14ac:dyDescent="0.3">
      <c r="A959" t="s">
        <v>115</v>
      </c>
      <c r="B959" t="s">
        <v>576</v>
      </c>
      <c r="C959" t="s">
        <v>2610</v>
      </c>
      <c r="D959" t="s">
        <v>1119</v>
      </c>
      <c r="E959" t="s">
        <v>1136</v>
      </c>
      <c r="F959">
        <v>4</v>
      </c>
      <c r="G959">
        <f t="shared" si="14"/>
        <v>4</v>
      </c>
      <c r="H959" t="s">
        <v>1121</v>
      </c>
      <c r="K959">
        <v>911.85</v>
      </c>
      <c r="L959">
        <v>461.85</v>
      </c>
      <c r="M959">
        <v>316</v>
      </c>
      <c r="N959">
        <v>134</v>
      </c>
    </row>
    <row r="960" spans="1:14" x14ac:dyDescent="0.3">
      <c r="A960" t="s">
        <v>13</v>
      </c>
      <c r="B960" t="s">
        <v>578</v>
      </c>
      <c r="C960" t="s">
        <v>2611</v>
      </c>
      <c r="D960" t="s">
        <v>1119</v>
      </c>
      <c r="E960" t="s">
        <v>1148</v>
      </c>
      <c r="F960">
        <v>8</v>
      </c>
      <c r="G960">
        <f t="shared" si="14"/>
        <v>8</v>
      </c>
      <c r="H960" t="s">
        <v>1121</v>
      </c>
      <c r="K960" s="2">
        <v>1649.9</v>
      </c>
      <c r="L960">
        <v>844.4</v>
      </c>
      <c r="M960">
        <v>671.5</v>
      </c>
      <c r="N960">
        <v>134</v>
      </c>
    </row>
    <row r="961" spans="1:14" x14ac:dyDescent="0.3">
      <c r="A961" t="s">
        <v>117</v>
      </c>
      <c r="B961" t="s">
        <v>577</v>
      </c>
      <c r="C961" t="s">
        <v>2612</v>
      </c>
      <c r="D961" t="s">
        <v>1119</v>
      </c>
      <c r="E961" t="s">
        <v>1148</v>
      </c>
      <c r="F961">
        <v>8</v>
      </c>
      <c r="G961">
        <f t="shared" si="14"/>
        <v>8</v>
      </c>
      <c r="H961" t="s">
        <v>1121</v>
      </c>
      <c r="K961" s="2">
        <v>2189.1</v>
      </c>
      <c r="L961" s="2">
        <v>1423.1</v>
      </c>
      <c r="M961">
        <v>632</v>
      </c>
      <c r="N961">
        <v>134</v>
      </c>
    </row>
    <row r="962" spans="1:14" x14ac:dyDescent="0.3">
      <c r="A962" t="s">
        <v>118</v>
      </c>
      <c r="B962" t="s">
        <v>578</v>
      </c>
      <c r="C962" t="s">
        <v>2613</v>
      </c>
      <c r="D962" t="s">
        <v>1119</v>
      </c>
      <c r="E962" t="s">
        <v>1148</v>
      </c>
      <c r="F962">
        <v>8</v>
      </c>
      <c r="G962">
        <f t="shared" si="14"/>
        <v>8</v>
      </c>
      <c r="H962" t="s">
        <v>1121</v>
      </c>
      <c r="K962" s="2">
        <v>2378.6</v>
      </c>
      <c r="L962" s="2">
        <v>1612.6</v>
      </c>
      <c r="M962">
        <v>632</v>
      </c>
      <c r="N962">
        <v>134</v>
      </c>
    </row>
    <row r="963" spans="1:14" x14ac:dyDescent="0.3">
      <c r="A963" t="s">
        <v>119</v>
      </c>
      <c r="B963" t="s">
        <v>576</v>
      </c>
      <c r="C963" t="s">
        <v>2614</v>
      </c>
      <c r="D963" t="s">
        <v>1119</v>
      </c>
      <c r="E963" t="s">
        <v>1136</v>
      </c>
      <c r="F963">
        <v>4</v>
      </c>
      <c r="G963">
        <f t="shared" ref="G963:G1026" si="15">(F963-INT(F963))*5/3+INT(F963)</f>
        <v>4</v>
      </c>
      <c r="H963" t="s">
        <v>1121</v>
      </c>
      <c r="K963" s="2">
        <v>1068.8499999999999</v>
      </c>
      <c r="L963">
        <v>618.85</v>
      </c>
      <c r="M963">
        <v>316</v>
      </c>
      <c r="N963">
        <v>134</v>
      </c>
    </row>
    <row r="964" spans="1:14" x14ac:dyDescent="0.3">
      <c r="A964" t="s">
        <v>122</v>
      </c>
      <c r="B964" t="s">
        <v>577</v>
      </c>
      <c r="C964" t="s">
        <v>2615</v>
      </c>
      <c r="D964" t="s">
        <v>1119</v>
      </c>
      <c r="E964" t="s">
        <v>1148</v>
      </c>
      <c r="F964">
        <v>8</v>
      </c>
      <c r="G964">
        <f t="shared" si="15"/>
        <v>8</v>
      </c>
      <c r="H964" t="s">
        <v>1121</v>
      </c>
      <c r="K964" s="2">
        <v>1516.85</v>
      </c>
      <c r="L964">
        <v>750.85</v>
      </c>
      <c r="M964">
        <v>632</v>
      </c>
      <c r="N964">
        <v>134</v>
      </c>
    </row>
    <row r="965" spans="1:14" x14ac:dyDescent="0.3">
      <c r="A965" t="s">
        <v>123</v>
      </c>
      <c r="B965" t="s">
        <v>578</v>
      </c>
      <c r="C965" t="s">
        <v>2616</v>
      </c>
      <c r="D965" t="s">
        <v>1119</v>
      </c>
      <c r="E965" t="s">
        <v>1148</v>
      </c>
      <c r="F965">
        <v>8</v>
      </c>
      <c r="G965">
        <f t="shared" si="15"/>
        <v>8</v>
      </c>
      <c r="H965" t="s">
        <v>1121</v>
      </c>
      <c r="K965" s="2">
        <v>2293.9</v>
      </c>
      <c r="L965" s="2">
        <v>1527.9</v>
      </c>
      <c r="M965">
        <v>632</v>
      </c>
      <c r="N965">
        <v>134</v>
      </c>
    </row>
    <row r="966" spans="1:14" x14ac:dyDescent="0.3">
      <c r="A966" t="s">
        <v>124</v>
      </c>
      <c r="B966" t="s">
        <v>1037</v>
      </c>
      <c r="C966" t="s">
        <v>2617</v>
      </c>
      <c r="D966" t="s">
        <v>1119</v>
      </c>
      <c r="E966" t="s">
        <v>1148</v>
      </c>
      <c r="F966">
        <v>8</v>
      </c>
      <c r="G966">
        <f t="shared" si="15"/>
        <v>8</v>
      </c>
      <c r="H966" t="s">
        <v>1121</v>
      </c>
      <c r="K966" s="2">
        <v>2237.9</v>
      </c>
      <c r="L966" s="2">
        <v>1527.9</v>
      </c>
      <c r="M966">
        <v>576</v>
      </c>
      <c r="N966">
        <v>134</v>
      </c>
    </row>
    <row r="967" spans="1:14" x14ac:dyDescent="0.3">
      <c r="A967" t="s">
        <v>125</v>
      </c>
      <c r="B967" t="s">
        <v>2576</v>
      </c>
      <c r="C967" t="s">
        <v>2618</v>
      </c>
      <c r="D967" t="s">
        <v>1119</v>
      </c>
      <c r="E967" t="s">
        <v>1148</v>
      </c>
      <c r="F967">
        <v>8</v>
      </c>
      <c r="G967">
        <f t="shared" si="15"/>
        <v>8</v>
      </c>
      <c r="H967" t="s">
        <v>1121</v>
      </c>
      <c r="K967" s="2">
        <v>2380.4</v>
      </c>
      <c r="L967" s="2">
        <v>1614.4</v>
      </c>
      <c r="M967">
        <v>632</v>
      </c>
      <c r="N967">
        <v>134</v>
      </c>
    </row>
    <row r="968" spans="1:14" x14ac:dyDescent="0.3">
      <c r="A968" t="s">
        <v>126</v>
      </c>
      <c r="B968" t="s">
        <v>576</v>
      </c>
      <c r="C968" t="s">
        <v>2619</v>
      </c>
      <c r="D968" t="s">
        <v>1119</v>
      </c>
      <c r="E968" t="s">
        <v>1136</v>
      </c>
      <c r="F968">
        <v>4</v>
      </c>
      <c r="G968">
        <f t="shared" si="15"/>
        <v>4</v>
      </c>
      <c r="H968" t="s">
        <v>1121</v>
      </c>
      <c r="K968">
        <v>969.6</v>
      </c>
      <c r="L968">
        <v>420.85</v>
      </c>
      <c r="M968">
        <v>414.75</v>
      </c>
      <c r="N968">
        <v>134</v>
      </c>
    </row>
    <row r="969" spans="1:14" x14ac:dyDescent="0.3">
      <c r="A969" t="s">
        <v>129</v>
      </c>
      <c r="B969" t="s">
        <v>577</v>
      </c>
      <c r="C969" t="s">
        <v>2620</v>
      </c>
      <c r="D969" t="s">
        <v>1119</v>
      </c>
      <c r="E969" t="s">
        <v>1148</v>
      </c>
      <c r="F969">
        <v>8</v>
      </c>
      <c r="G969">
        <f t="shared" si="15"/>
        <v>8</v>
      </c>
      <c r="H969" t="s">
        <v>1121</v>
      </c>
      <c r="K969" s="2">
        <v>1670.8</v>
      </c>
      <c r="L969">
        <v>806.05</v>
      </c>
      <c r="M969">
        <v>730.75</v>
      </c>
      <c r="N969">
        <v>134</v>
      </c>
    </row>
    <row r="970" spans="1:14" x14ac:dyDescent="0.3">
      <c r="A970" t="s">
        <v>130</v>
      </c>
      <c r="B970" t="s">
        <v>578</v>
      </c>
      <c r="C970" t="s">
        <v>2621</v>
      </c>
      <c r="D970" t="s">
        <v>1119</v>
      </c>
      <c r="E970" t="s">
        <v>1148</v>
      </c>
      <c r="F970">
        <v>8</v>
      </c>
      <c r="G970">
        <f t="shared" si="15"/>
        <v>8</v>
      </c>
      <c r="H970" t="s">
        <v>1121</v>
      </c>
      <c r="K970" s="2">
        <v>2537.8000000000002</v>
      </c>
      <c r="L970" s="2">
        <v>1673.05</v>
      </c>
      <c r="M970">
        <v>730.75</v>
      </c>
      <c r="N970">
        <v>134</v>
      </c>
    </row>
    <row r="971" spans="1:14" x14ac:dyDescent="0.3">
      <c r="A971" t="s">
        <v>131</v>
      </c>
      <c r="B971" t="s">
        <v>576</v>
      </c>
      <c r="C971" t="s">
        <v>2622</v>
      </c>
      <c r="D971" t="s">
        <v>1119</v>
      </c>
      <c r="E971" t="s">
        <v>1136</v>
      </c>
      <c r="F971">
        <v>4</v>
      </c>
      <c r="G971">
        <f t="shared" si="15"/>
        <v>4</v>
      </c>
      <c r="H971" t="s">
        <v>1121</v>
      </c>
      <c r="K971">
        <v>969.6</v>
      </c>
      <c r="L971">
        <v>420.85</v>
      </c>
      <c r="M971">
        <v>414.75</v>
      </c>
      <c r="N971">
        <v>134</v>
      </c>
    </row>
    <row r="972" spans="1:14" x14ac:dyDescent="0.3">
      <c r="A972" t="s">
        <v>133</v>
      </c>
      <c r="B972" t="s">
        <v>577</v>
      </c>
      <c r="C972" t="s">
        <v>2623</v>
      </c>
      <c r="D972" t="s">
        <v>1119</v>
      </c>
      <c r="E972" t="s">
        <v>1148</v>
      </c>
      <c r="F972">
        <v>8</v>
      </c>
      <c r="G972">
        <f t="shared" si="15"/>
        <v>8</v>
      </c>
      <c r="H972" t="s">
        <v>1121</v>
      </c>
      <c r="K972" s="2">
        <v>1670.8</v>
      </c>
      <c r="L972">
        <v>806.05</v>
      </c>
      <c r="M972">
        <v>730.75</v>
      </c>
      <c r="N972">
        <v>134</v>
      </c>
    </row>
    <row r="973" spans="1:14" x14ac:dyDescent="0.3">
      <c r="A973" t="s">
        <v>134</v>
      </c>
      <c r="B973" t="s">
        <v>578</v>
      </c>
      <c r="C973" t="s">
        <v>2624</v>
      </c>
      <c r="D973" t="s">
        <v>1119</v>
      </c>
      <c r="E973" t="s">
        <v>1148</v>
      </c>
      <c r="F973">
        <v>8</v>
      </c>
      <c r="G973">
        <f t="shared" si="15"/>
        <v>8</v>
      </c>
      <c r="H973" t="s">
        <v>1121</v>
      </c>
      <c r="K973" s="2">
        <v>2537.8000000000002</v>
      </c>
      <c r="L973" s="2">
        <v>1673.05</v>
      </c>
      <c r="M973">
        <v>730.75</v>
      </c>
      <c r="N973">
        <v>134</v>
      </c>
    </row>
    <row r="974" spans="1:14" x14ac:dyDescent="0.3">
      <c r="A974" t="s">
        <v>135</v>
      </c>
      <c r="B974" t="s">
        <v>576</v>
      </c>
      <c r="C974" t="s">
        <v>2625</v>
      </c>
      <c r="D974" t="s">
        <v>1119</v>
      </c>
      <c r="E974" t="s">
        <v>1136</v>
      </c>
      <c r="F974">
        <v>4</v>
      </c>
      <c r="G974">
        <f t="shared" si="15"/>
        <v>4</v>
      </c>
      <c r="H974" t="s">
        <v>1121</v>
      </c>
      <c r="K974">
        <v>969.6</v>
      </c>
      <c r="L974">
        <v>420.85</v>
      </c>
      <c r="M974">
        <v>414.75</v>
      </c>
      <c r="N974">
        <v>134</v>
      </c>
    </row>
    <row r="975" spans="1:14" x14ac:dyDescent="0.3">
      <c r="A975" t="s">
        <v>137</v>
      </c>
      <c r="B975" t="s">
        <v>577</v>
      </c>
      <c r="C975" t="s">
        <v>2626</v>
      </c>
      <c r="D975" t="s">
        <v>1119</v>
      </c>
      <c r="E975" t="s">
        <v>1148</v>
      </c>
      <c r="F975">
        <v>8</v>
      </c>
      <c r="G975">
        <f t="shared" si="15"/>
        <v>8</v>
      </c>
      <c r="H975" t="s">
        <v>1121</v>
      </c>
      <c r="K975" s="2">
        <v>1670.8</v>
      </c>
      <c r="L975">
        <v>806.05</v>
      </c>
      <c r="M975">
        <v>730.75</v>
      </c>
      <c r="N975">
        <v>134</v>
      </c>
    </row>
    <row r="976" spans="1:14" x14ac:dyDescent="0.3">
      <c r="A976" t="s">
        <v>138</v>
      </c>
      <c r="B976" t="s">
        <v>578</v>
      </c>
      <c r="C976" t="s">
        <v>2627</v>
      </c>
      <c r="D976" t="s">
        <v>1119</v>
      </c>
      <c r="E976" t="s">
        <v>1148</v>
      </c>
      <c r="F976">
        <v>8</v>
      </c>
      <c r="G976">
        <f t="shared" si="15"/>
        <v>8</v>
      </c>
      <c r="H976" t="s">
        <v>1121</v>
      </c>
      <c r="K976" s="2">
        <v>2537.8000000000002</v>
      </c>
      <c r="L976" s="2">
        <v>1673.05</v>
      </c>
      <c r="M976">
        <v>730.75</v>
      </c>
      <c r="N976">
        <v>134</v>
      </c>
    </row>
    <row r="977" spans="1:14" x14ac:dyDescent="0.3">
      <c r="A977" t="s">
        <v>556</v>
      </c>
      <c r="C977" t="s">
        <v>2628</v>
      </c>
      <c r="D977" t="s">
        <v>1119</v>
      </c>
      <c r="E977" t="s">
        <v>1136</v>
      </c>
      <c r="F977">
        <v>4</v>
      </c>
      <c r="G977">
        <f t="shared" si="15"/>
        <v>4</v>
      </c>
      <c r="H977" t="s">
        <v>1121</v>
      </c>
      <c r="K977">
        <v>857.95</v>
      </c>
      <c r="L977">
        <v>328.95</v>
      </c>
      <c r="M977">
        <v>395</v>
      </c>
      <c r="N977">
        <v>134</v>
      </c>
    </row>
    <row r="978" spans="1:14" x14ac:dyDescent="0.3">
      <c r="A978" t="s">
        <v>559</v>
      </c>
      <c r="C978" t="s">
        <v>2629</v>
      </c>
      <c r="D978" t="s">
        <v>1119</v>
      </c>
      <c r="E978" t="s">
        <v>1148</v>
      </c>
      <c r="F978">
        <v>8</v>
      </c>
      <c r="G978">
        <f t="shared" si="15"/>
        <v>8</v>
      </c>
      <c r="H978" t="s">
        <v>1121</v>
      </c>
      <c r="K978" s="2">
        <v>1819.65</v>
      </c>
      <c r="L978">
        <v>974.65</v>
      </c>
      <c r="M978">
        <v>711</v>
      </c>
      <c r="N978">
        <v>134</v>
      </c>
    </row>
    <row r="979" spans="1:14" x14ac:dyDescent="0.3">
      <c r="A979" t="s">
        <v>560</v>
      </c>
      <c r="C979" t="s">
        <v>2630</v>
      </c>
      <c r="D979" t="s">
        <v>1119</v>
      </c>
      <c r="E979" t="s">
        <v>1148</v>
      </c>
      <c r="F979">
        <v>8</v>
      </c>
      <c r="G979">
        <f t="shared" si="15"/>
        <v>8</v>
      </c>
      <c r="H979" t="s">
        <v>1121</v>
      </c>
      <c r="K979" s="2">
        <v>1855.65</v>
      </c>
      <c r="L979" s="2">
        <v>1010.65</v>
      </c>
      <c r="M979">
        <v>711</v>
      </c>
      <c r="N979">
        <v>134</v>
      </c>
    </row>
    <row r="980" spans="1:14" x14ac:dyDescent="0.3">
      <c r="A980" t="s">
        <v>619</v>
      </c>
      <c r="B980">
        <v>500</v>
      </c>
      <c r="C980" t="s">
        <v>2631</v>
      </c>
      <c r="D980" t="s">
        <v>1119</v>
      </c>
      <c r="E980" t="s">
        <v>1136</v>
      </c>
      <c r="F980">
        <v>4</v>
      </c>
      <c r="G980">
        <f t="shared" si="15"/>
        <v>4</v>
      </c>
      <c r="H980" t="s">
        <v>1121</v>
      </c>
      <c r="K980">
        <v>839.85</v>
      </c>
      <c r="L980">
        <v>350.35</v>
      </c>
      <c r="M980">
        <v>355.5</v>
      </c>
      <c r="N980">
        <v>134</v>
      </c>
    </row>
    <row r="981" spans="1:14" x14ac:dyDescent="0.3">
      <c r="A981" t="s">
        <v>2632</v>
      </c>
      <c r="B981" t="s">
        <v>2632</v>
      </c>
      <c r="C981" t="s">
        <v>2633</v>
      </c>
      <c r="D981" t="s">
        <v>1119</v>
      </c>
      <c r="E981" t="s">
        <v>1144</v>
      </c>
      <c r="F981">
        <v>6</v>
      </c>
      <c r="G981">
        <f t="shared" si="15"/>
        <v>6</v>
      </c>
      <c r="H981" t="s">
        <v>1121</v>
      </c>
      <c r="K981">
        <v>79</v>
      </c>
      <c r="M981">
        <v>79</v>
      </c>
    </row>
    <row r="982" spans="1:14" x14ac:dyDescent="0.3">
      <c r="A982" t="s">
        <v>2634</v>
      </c>
      <c r="B982" t="s">
        <v>2634</v>
      </c>
      <c r="C982" t="s">
        <v>2635</v>
      </c>
      <c r="D982" t="s">
        <v>1119</v>
      </c>
      <c r="E982" t="s">
        <v>1133</v>
      </c>
      <c r="F982">
        <v>2</v>
      </c>
      <c r="G982">
        <f t="shared" si="15"/>
        <v>2</v>
      </c>
      <c r="H982" t="s">
        <v>1121</v>
      </c>
      <c r="K982">
        <v>292</v>
      </c>
      <c r="M982">
        <v>158</v>
      </c>
      <c r="N982">
        <v>134</v>
      </c>
    </row>
    <row r="983" spans="1:14" x14ac:dyDescent="0.3">
      <c r="A983" t="s">
        <v>2636</v>
      </c>
      <c r="C983" t="s">
        <v>2637</v>
      </c>
      <c r="D983" t="s">
        <v>1119</v>
      </c>
      <c r="G983">
        <f t="shared" si="15"/>
        <v>0</v>
      </c>
    </row>
    <row r="984" spans="1:14" x14ac:dyDescent="0.3">
      <c r="A984" t="s">
        <v>306</v>
      </c>
      <c r="B984">
        <v>2000</v>
      </c>
      <c r="C984" t="s">
        <v>2638</v>
      </c>
      <c r="D984" t="s">
        <v>1119</v>
      </c>
      <c r="E984" t="s">
        <v>1178</v>
      </c>
      <c r="F984">
        <v>5</v>
      </c>
      <c r="G984">
        <f t="shared" si="15"/>
        <v>5</v>
      </c>
      <c r="H984" t="s">
        <v>1121</v>
      </c>
      <c r="K984">
        <v>806.85</v>
      </c>
      <c r="L984">
        <v>312.85000000000002</v>
      </c>
      <c r="M984">
        <v>395</v>
      </c>
      <c r="N984">
        <v>99</v>
      </c>
    </row>
    <row r="985" spans="1:14" x14ac:dyDescent="0.3">
      <c r="A985" t="s">
        <v>307</v>
      </c>
      <c r="B985">
        <v>500</v>
      </c>
      <c r="C985" t="s">
        <v>2639</v>
      </c>
      <c r="D985" t="s">
        <v>1119</v>
      </c>
      <c r="E985" t="s">
        <v>1229</v>
      </c>
      <c r="F985">
        <v>3</v>
      </c>
      <c r="G985">
        <f t="shared" si="15"/>
        <v>3</v>
      </c>
      <c r="H985" t="s">
        <v>1121</v>
      </c>
      <c r="K985">
        <v>528.35</v>
      </c>
      <c r="L985">
        <v>192.35</v>
      </c>
      <c r="M985">
        <v>237</v>
      </c>
      <c r="N985">
        <v>99</v>
      </c>
    </row>
    <row r="986" spans="1:14" x14ac:dyDescent="0.3">
      <c r="A986" t="s">
        <v>309</v>
      </c>
      <c r="B986">
        <v>1000</v>
      </c>
      <c r="C986" t="s">
        <v>2640</v>
      </c>
      <c r="D986" t="s">
        <v>1119</v>
      </c>
      <c r="E986" t="s">
        <v>1136</v>
      </c>
      <c r="F986">
        <v>4</v>
      </c>
      <c r="G986">
        <f t="shared" si="15"/>
        <v>4</v>
      </c>
      <c r="H986" t="s">
        <v>1121</v>
      </c>
      <c r="K986">
        <v>652.85</v>
      </c>
      <c r="L986">
        <v>237.85</v>
      </c>
      <c r="M986">
        <v>316</v>
      </c>
      <c r="N986">
        <v>99</v>
      </c>
    </row>
    <row r="987" spans="1:14" x14ac:dyDescent="0.3">
      <c r="A987" t="s">
        <v>310</v>
      </c>
      <c r="B987">
        <v>2000</v>
      </c>
      <c r="C987" t="s">
        <v>2641</v>
      </c>
      <c r="D987" t="s">
        <v>1119</v>
      </c>
      <c r="E987" t="s">
        <v>1178</v>
      </c>
      <c r="F987">
        <v>5</v>
      </c>
      <c r="G987">
        <f t="shared" si="15"/>
        <v>5</v>
      </c>
      <c r="H987" t="s">
        <v>1121</v>
      </c>
      <c r="K987">
        <v>826.35</v>
      </c>
      <c r="L987">
        <v>332.35</v>
      </c>
      <c r="M987">
        <v>395</v>
      </c>
      <c r="N987">
        <v>99</v>
      </c>
    </row>
    <row r="988" spans="1:14" x14ac:dyDescent="0.3">
      <c r="A988" t="s">
        <v>311</v>
      </c>
      <c r="B988">
        <v>500</v>
      </c>
      <c r="C988" t="s">
        <v>2642</v>
      </c>
      <c r="D988" t="s">
        <v>1119</v>
      </c>
      <c r="E988" t="s">
        <v>1229</v>
      </c>
      <c r="F988">
        <v>3</v>
      </c>
      <c r="G988">
        <f t="shared" si="15"/>
        <v>3</v>
      </c>
      <c r="H988" t="s">
        <v>1121</v>
      </c>
      <c r="K988">
        <v>489.35</v>
      </c>
      <c r="L988">
        <v>153.35</v>
      </c>
      <c r="M988">
        <v>237</v>
      </c>
      <c r="N988">
        <v>99</v>
      </c>
    </row>
    <row r="989" spans="1:14" x14ac:dyDescent="0.3">
      <c r="A989" t="s">
        <v>313</v>
      </c>
      <c r="B989">
        <v>1000</v>
      </c>
      <c r="C989" t="s">
        <v>2643</v>
      </c>
      <c r="D989" t="s">
        <v>1119</v>
      </c>
      <c r="E989" t="s">
        <v>1136</v>
      </c>
      <c r="F989">
        <v>4</v>
      </c>
      <c r="G989">
        <f t="shared" si="15"/>
        <v>4</v>
      </c>
      <c r="H989" t="s">
        <v>1121</v>
      </c>
      <c r="K989">
        <v>704.85</v>
      </c>
      <c r="L989">
        <v>289.85000000000002</v>
      </c>
      <c r="M989">
        <v>316</v>
      </c>
      <c r="N989">
        <v>99</v>
      </c>
    </row>
    <row r="990" spans="1:14" x14ac:dyDescent="0.3">
      <c r="A990" t="s">
        <v>314</v>
      </c>
      <c r="B990">
        <v>2000</v>
      </c>
      <c r="C990" t="s">
        <v>2644</v>
      </c>
      <c r="D990" t="s">
        <v>1119</v>
      </c>
      <c r="E990" t="s">
        <v>1178</v>
      </c>
      <c r="F990">
        <v>5</v>
      </c>
      <c r="G990">
        <f t="shared" si="15"/>
        <v>5</v>
      </c>
      <c r="H990" t="s">
        <v>1121</v>
      </c>
      <c r="K990">
        <v>839.35</v>
      </c>
      <c r="L990">
        <v>345.35</v>
      </c>
      <c r="M990">
        <v>395</v>
      </c>
      <c r="N990">
        <v>99</v>
      </c>
    </row>
    <row r="991" spans="1:14" x14ac:dyDescent="0.3">
      <c r="A991" t="s">
        <v>315</v>
      </c>
      <c r="B991">
        <v>500</v>
      </c>
      <c r="C991" t="s">
        <v>2645</v>
      </c>
      <c r="D991" t="s">
        <v>1119</v>
      </c>
      <c r="E991" t="s">
        <v>1136</v>
      </c>
      <c r="F991">
        <v>4</v>
      </c>
      <c r="G991">
        <f t="shared" si="15"/>
        <v>4</v>
      </c>
      <c r="H991" t="s">
        <v>1121</v>
      </c>
      <c r="K991">
        <v>788.35</v>
      </c>
      <c r="L991">
        <v>373.35</v>
      </c>
      <c r="M991">
        <v>316</v>
      </c>
      <c r="N991">
        <v>99</v>
      </c>
    </row>
    <row r="992" spans="1:14" x14ac:dyDescent="0.3">
      <c r="A992" t="s">
        <v>317</v>
      </c>
      <c r="B992">
        <v>1000</v>
      </c>
      <c r="C992" t="s">
        <v>2646</v>
      </c>
      <c r="D992" t="s">
        <v>1119</v>
      </c>
      <c r="E992" t="s">
        <v>1178</v>
      </c>
      <c r="F992">
        <v>5</v>
      </c>
      <c r="G992">
        <f t="shared" si="15"/>
        <v>5</v>
      </c>
      <c r="H992" t="s">
        <v>1121</v>
      </c>
      <c r="K992">
        <v>924.35</v>
      </c>
      <c r="L992">
        <v>430.35</v>
      </c>
      <c r="M992">
        <v>395</v>
      </c>
      <c r="N992">
        <v>99</v>
      </c>
    </row>
    <row r="993" spans="1:14" x14ac:dyDescent="0.3">
      <c r="A993" t="s">
        <v>318</v>
      </c>
      <c r="B993">
        <v>2000</v>
      </c>
      <c r="C993" t="s">
        <v>2647</v>
      </c>
      <c r="D993" t="s">
        <v>1119</v>
      </c>
      <c r="E993" t="s">
        <v>1144</v>
      </c>
      <c r="F993">
        <v>6</v>
      </c>
      <c r="G993">
        <f t="shared" si="15"/>
        <v>6</v>
      </c>
      <c r="H993" t="s">
        <v>1121</v>
      </c>
      <c r="K993" s="2">
        <v>1012.35</v>
      </c>
      <c r="L993">
        <v>439.35</v>
      </c>
      <c r="M993">
        <v>474</v>
      </c>
      <c r="N993">
        <v>99</v>
      </c>
    </row>
    <row r="994" spans="1:14" x14ac:dyDescent="0.3">
      <c r="A994" t="s">
        <v>796</v>
      </c>
      <c r="B994">
        <v>500</v>
      </c>
      <c r="C994" t="s">
        <v>2648</v>
      </c>
      <c r="D994" t="s">
        <v>1119</v>
      </c>
      <c r="E994" t="s">
        <v>1136</v>
      </c>
      <c r="F994">
        <v>4</v>
      </c>
      <c r="G994">
        <f t="shared" si="15"/>
        <v>4</v>
      </c>
      <c r="H994" t="s">
        <v>1121</v>
      </c>
      <c r="K994">
        <v>613.85</v>
      </c>
      <c r="L994">
        <v>198.85</v>
      </c>
      <c r="M994">
        <v>316</v>
      </c>
      <c r="N994">
        <v>99</v>
      </c>
    </row>
    <row r="995" spans="1:14" x14ac:dyDescent="0.3">
      <c r="A995" t="s">
        <v>797</v>
      </c>
      <c r="B995">
        <v>1000</v>
      </c>
      <c r="C995" t="s">
        <v>2649</v>
      </c>
      <c r="D995" t="s">
        <v>1119</v>
      </c>
      <c r="E995" t="s">
        <v>1178</v>
      </c>
      <c r="F995">
        <v>5</v>
      </c>
      <c r="G995">
        <f t="shared" si="15"/>
        <v>5</v>
      </c>
      <c r="H995" t="s">
        <v>1121</v>
      </c>
      <c r="K995">
        <v>794.85</v>
      </c>
      <c r="L995">
        <v>300.85000000000002</v>
      </c>
      <c r="M995">
        <v>395</v>
      </c>
      <c r="N995">
        <v>99</v>
      </c>
    </row>
    <row r="996" spans="1:14" x14ac:dyDescent="0.3">
      <c r="A996" t="s">
        <v>798</v>
      </c>
      <c r="B996">
        <v>2000</v>
      </c>
      <c r="C996" t="s">
        <v>2650</v>
      </c>
      <c r="D996" t="s">
        <v>1119</v>
      </c>
      <c r="E996" t="s">
        <v>1144</v>
      </c>
      <c r="F996">
        <v>6</v>
      </c>
      <c r="G996">
        <f t="shared" si="15"/>
        <v>6</v>
      </c>
      <c r="H996" t="s">
        <v>1121</v>
      </c>
      <c r="K996" s="2">
        <v>1020.85</v>
      </c>
      <c r="L996">
        <v>447.85</v>
      </c>
      <c r="M996">
        <v>474</v>
      </c>
      <c r="N996">
        <v>99</v>
      </c>
    </row>
    <row r="997" spans="1:14" x14ac:dyDescent="0.3">
      <c r="A997" t="s">
        <v>837</v>
      </c>
      <c r="B997">
        <v>500</v>
      </c>
      <c r="C997" t="s">
        <v>2651</v>
      </c>
      <c r="D997" t="s">
        <v>1119</v>
      </c>
      <c r="E997" t="s">
        <v>1229</v>
      </c>
      <c r="F997">
        <v>3</v>
      </c>
      <c r="G997">
        <f t="shared" si="15"/>
        <v>3</v>
      </c>
      <c r="H997" t="s">
        <v>1121</v>
      </c>
      <c r="K997">
        <v>481.35</v>
      </c>
      <c r="L997">
        <v>145.35</v>
      </c>
      <c r="M997">
        <v>237</v>
      </c>
      <c r="N997">
        <v>99</v>
      </c>
    </row>
    <row r="998" spans="1:14" x14ac:dyDescent="0.3">
      <c r="A998" t="s">
        <v>838</v>
      </c>
      <c r="B998">
        <v>1000</v>
      </c>
      <c r="C998" t="s">
        <v>2652</v>
      </c>
      <c r="D998" t="s">
        <v>1119</v>
      </c>
      <c r="E998" t="s">
        <v>1136</v>
      </c>
      <c r="F998">
        <v>4</v>
      </c>
      <c r="G998">
        <f t="shared" si="15"/>
        <v>4</v>
      </c>
      <c r="H998" t="s">
        <v>1121</v>
      </c>
      <c r="K998">
        <v>678.85</v>
      </c>
      <c r="L998">
        <v>263.85000000000002</v>
      </c>
      <c r="M998">
        <v>316</v>
      </c>
      <c r="N998">
        <v>99</v>
      </c>
    </row>
    <row r="999" spans="1:14" x14ac:dyDescent="0.3">
      <c r="A999" t="s">
        <v>839</v>
      </c>
      <c r="B999">
        <v>2000</v>
      </c>
      <c r="C999" t="s">
        <v>2653</v>
      </c>
      <c r="D999" t="s">
        <v>1119</v>
      </c>
      <c r="E999" t="s">
        <v>1178</v>
      </c>
      <c r="F999">
        <v>5</v>
      </c>
      <c r="G999">
        <f t="shared" si="15"/>
        <v>5</v>
      </c>
      <c r="H999" t="s">
        <v>1121</v>
      </c>
      <c r="K999">
        <v>956.85</v>
      </c>
      <c r="L999">
        <v>462.85</v>
      </c>
      <c r="M999">
        <v>395</v>
      </c>
      <c r="N999">
        <v>99</v>
      </c>
    </row>
    <row r="1000" spans="1:14" x14ac:dyDescent="0.3">
      <c r="A1000" t="s">
        <v>840</v>
      </c>
      <c r="B1000">
        <v>500</v>
      </c>
      <c r="C1000" t="s">
        <v>2654</v>
      </c>
      <c r="D1000" t="s">
        <v>1119</v>
      </c>
      <c r="E1000" t="s">
        <v>1136</v>
      </c>
      <c r="F1000">
        <v>4</v>
      </c>
      <c r="G1000">
        <f t="shared" si="15"/>
        <v>4</v>
      </c>
      <c r="H1000" t="s">
        <v>1121</v>
      </c>
      <c r="K1000">
        <v>594.35</v>
      </c>
      <c r="L1000">
        <v>179.35</v>
      </c>
      <c r="M1000">
        <v>316</v>
      </c>
      <c r="N1000">
        <v>99</v>
      </c>
    </row>
    <row r="1001" spans="1:14" x14ac:dyDescent="0.3">
      <c r="A1001" t="s">
        <v>841</v>
      </c>
      <c r="B1001">
        <v>1000</v>
      </c>
      <c r="C1001" t="s">
        <v>2655</v>
      </c>
      <c r="D1001" t="s">
        <v>1119</v>
      </c>
      <c r="E1001" t="s">
        <v>1178</v>
      </c>
      <c r="F1001">
        <v>5</v>
      </c>
      <c r="G1001">
        <f t="shared" si="15"/>
        <v>5</v>
      </c>
      <c r="H1001" t="s">
        <v>1121</v>
      </c>
      <c r="K1001">
        <v>794.85</v>
      </c>
      <c r="L1001">
        <v>300.85000000000002</v>
      </c>
      <c r="M1001">
        <v>395</v>
      </c>
      <c r="N1001">
        <v>99</v>
      </c>
    </row>
    <row r="1002" spans="1:14" x14ac:dyDescent="0.3">
      <c r="A1002" t="s">
        <v>842</v>
      </c>
      <c r="B1002">
        <v>2000</v>
      </c>
      <c r="C1002" t="s">
        <v>2656</v>
      </c>
      <c r="D1002" t="s">
        <v>1119</v>
      </c>
      <c r="E1002" t="s">
        <v>1144</v>
      </c>
      <c r="F1002">
        <v>6</v>
      </c>
      <c r="G1002">
        <f t="shared" si="15"/>
        <v>6</v>
      </c>
      <c r="H1002" t="s">
        <v>1121</v>
      </c>
      <c r="K1002" s="2">
        <v>1072.8499999999999</v>
      </c>
      <c r="L1002">
        <v>499.85</v>
      </c>
      <c r="M1002">
        <v>474</v>
      </c>
      <c r="N1002">
        <v>99</v>
      </c>
    </row>
    <row r="1003" spans="1:14" x14ac:dyDescent="0.3">
      <c r="A1003" t="s">
        <v>851</v>
      </c>
      <c r="B1003">
        <v>500</v>
      </c>
      <c r="C1003" t="s">
        <v>2657</v>
      </c>
      <c r="D1003" t="s">
        <v>1119</v>
      </c>
      <c r="E1003" t="s">
        <v>1136</v>
      </c>
      <c r="F1003">
        <v>4</v>
      </c>
      <c r="G1003">
        <f t="shared" si="15"/>
        <v>4</v>
      </c>
      <c r="H1003" t="s">
        <v>1121</v>
      </c>
      <c r="K1003">
        <v>613.85</v>
      </c>
      <c r="L1003">
        <v>198.85</v>
      </c>
      <c r="M1003">
        <v>316</v>
      </c>
      <c r="N1003">
        <v>99</v>
      </c>
    </row>
    <row r="1004" spans="1:14" x14ac:dyDescent="0.3">
      <c r="A1004" t="s">
        <v>852</v>
      </c>
      <c r="B1004">
        <v>1000</v>
      </c>
      <c r="C1004" t="s">
        <v>2658</v>
      </c>
      <c r="D1004" t="s">
        <v>1119</v>
      </c>
      <c r="E1004" t="s">
        <v>1178</v>
      </c>
      <c r="F1004">
        <v>5</v>
      </c>
      <c r="G1004">
        <f t="shared" si="15"/>
        <v>5</v>
      </c>
      <c r="H1004" t="s">
        <v>1121</v>
      </c>
      <c r="K1004">
        <v>794.85</v>
      </c>
      <c r="L1004">
        <v>300.85000000000002</v>
      </c>
      <c r="M1004">
        <v>395</v>
      </c>
      <c r="N1004">
        <v>99</v>
      </c>
    </row>
    <row r="1005" spans="1:14" x14ac:dyDescent="0.3">
      <c r="A1005" t="s">
        <v>853</v>
      </c>
      <c r="B1005">
        <v>2000</v>
      </c>
      <c r="C1005" t="s">
        <v>2659</v>
      </c>
      <c r="D1005" t="s">
        <v>1119</v>
      </c>
      <c r="E1005" t="s">
        <v>1144</v>
      </c>
      <c r="F1005">
        <v>6</v>
      </c>
      <c r="G1005">
        <f t="shared" si="15"/>
        <v>6</v>
      </c>
      <c r="H1005" t="s">
        <v>1121</v>
      </c>
      <c r="K1005" s="2">
        <v>1020.85</v>
      </c>
      <c r="L1005">
        <v>447.85</v>
      </c>
      <c r="M1005">
        <v>474</v>
      </c>
      <c r="N1005">
        <v>99</v>
      </c>
    </row>
    <row r="1006" spans="1:14" x14ac:dyDescent="0.3">
      <c r="A1006" t="s">
        <v>864</v>
      </c>
      <c r="B1006">
        <v>500</v>
      </c>
      <c r="C1006" t="s">
        <v>2660</v>
      </c>
      <c r="D1006" t="s">
        <v>1119</v>
      </c>
      <c r="E1006" t="s">
        <v>1136</v>
      </c>
      <c r="F1006">
        <v>4</v>
      </c>
      <c r="G1006">
        <f t="shared" si="15"/>
        <v>4</v>
      </c>
      <c r="H1006" t="s">
        <v>1121</v>
      </c>
      <c r="K1006">
        <v>587.85</v>
      </c>
      <c r="L1006">
        <v>172.85</v>
      </c>
      <c r="M1006">
        <v>316</v>
      </c>
      <c r="N1006">
        <v>99</v>
      </c>
    </row>
    <row r="1007" spans="1:14" x14ac:dyDescent="0.3">
      <c r="A1007" t="s">
        <v>865</v>
      </c>
      <c r="B1007">
        <v>1000</v>
      </c>
      <c r="C1007" t="s">
        <v>2661</v>
      </c>
      <c r="D1007" t="s">
        <v>1119</v>
      </c>
      <c r="E1007" t="s">
        <v>1178</v>
      </c>
      <c r="F1007">
        <v>5</v>
      </c>
      <c r="G1007">
        <f t="shared" si="15"/>
        <v>5</v>
      </c>
      <c r="H1007" t="s">
        <v>1121</v>
      </c>
      <c r="K1007">
        <v>830.6</v>
      </c>
      <c r="L1007">
        <v>316.85000000000002</v>
      </c>
      <c r="M1007">
        <v>414.75</v>
      </c>
      <c r="N1007">
        <v>99</v>
      </c>
    </row>
    <row r="1008" spans="1:14" x14ac:dyDescent="0.3">
      <c r="A1008" t="s">
        <v>866</v>
      </c>
      <c r="B1008">
        <v>2000</v>
      </c>
      <c r="C1008" t="s">
        <v>2662</v>
      </c>
      <c r="D1008" t="s">
        <v>1119</v>
      </c>
      <c r="E1008" t="s">
        <v>1144</v>
      </c>
      <c r="F1008">
        <v>6</v>
      </c>
      <c r="G1008">
        <f t="shared" si="15"/>
        <v>6</v>
      </c>
      <c r="H1008" t="s">
        <v>1121</v>
      </c>
      <c r="K1008" s="2">
        <v>1002.1</v>
      </c>
      <c r="L1008">
        <v>409.35</v>
      </c>
      <c r="M1008">
        <v>493.75</v>
      </c>
      <c r="N1008">
        <v>99</v>
      </c>
    </row>
    <row r="1009" spans="1:14" x14ac:dyDescent="0.3">
      <c r="A1009" t="s">
        <v>867</v>
      </c>
      <c r="B1009">
        <v>500</v>
      </c>
      <c r="C1009" t="s">
        <v>2663</v>
      </c>
      <c r="D1009" t="s">
        <v>1119</v>
      </c>
      <c r="E1009" t="s">
        <v>1136</v>
      </c>
      <c r="F1009">
        <v>4</v>
      </c>
      <c r="G1009">
        <f t="shared" si="15"/>
        <v>4</v>
      </c>
      <c r="H1009" t="s">
        <v>1121</v>
      </c>
      <c r="K1009">
        <v>695.35</v>
      </c>
      <c r="L1009">
        <v>280.35000000000002</v>
      </c>
      <c r="M1009">
        <v>316</v>
      </c>
      <c r="N1009">
        <v>99</v>
      </c>
    </row>
    <row r="1010" spans="1:14" x14ac:dyDescent="0.3">
      <c r="A1010" t="s">
        <v>869</v>
      </c>
      <c r="B1010">
        <v>1000</v>
      </c>
      <c r="C1010" t="s">
        <v>2664</v>
      </c>
      <c r="D1010" t="s">
        <v>1119</v>
      </c>
      <c r="E1010" t="s">
        <v>1178</v>
      </c>
      <c r="F1010">
        <v>5</v>
      </c>
      <c r="G1010">
        <f t="shared" si="15"/>
        <v>5</v>
      </c>
      <c r="H1010" t="s">
        <v>1121</v>
      </c>
      <c r="K1010">
        <v>914.85</v>
      </c>
      <c r="L1010">
        <v>420.85</v>
      </c>
      <c r="M1010">
        <v>395</v>
      </c>
      <c r="N1010">
        <v>99</v>
      </c>
    </row>
    <row r="1011" spans="1:14" x14ac:dyDescent="0.3">
      <c r="A1011" t="s">
        <v>870</v>
      </c>
      <c r="B1011">
        <v>2000</v>
      </c>
      <c r="C1011" t="s">
        <v>2665</v>
      </c>
      <c r="D1011" t="s">
        <v>1119</v>
      </c>
      <c r="E1011" t="s">
        <v>1144</v>
      </c>
      <c r="F1011">
        <v>6</v>
      </c>
      <c r="G1011">
        <f t="shared" si="15"/>
        <v>6</v>
      </c>
      <c r="H1011" t="s">
        <v>1121</v>
      </c>
      <c r="K1011" s="2">
        <v>1193.8499999999999</v>
      </c>
      <c r="L1011">
        <v>620.85</v>
      </c>
      <c r="M1011">
        <v>474</v>
      </c>
      <c r="N1011">
        <v>99</v>
      </c>
    </row>
    <row r="1012" spans="1:14" x14ac:dyDescent="0.3">
      <c r="A1012" t="s">
        <v>293</v>
      </c>
      <c r="B1012">
        <v>500</v>
      </c>
      <c r="C1012" t="s">
        <v>2666</v>
      </c>
      <c r="D1012" t="s">
        <v>1119</v>
      </c>
      <c r="E1012" t="s">
        <v>1229</v>
      </c>
      <c r="F1012">
        <v>3</v>
      </c>
      <c r="G1012">
        <f t="shared" si="15"/>
        <v>3</v>
      </c>
      <c r="H1012" t="s">
        <v>1121</v>
      </c>
      <c r="K1012">
        <v>456.85</v>
      </c>
      <c r="L1012">
        <v>120.85</v>
      </c>
      <c r="M1012">
        <v>237</v>
      </c>
      <c r="N1012">
        <v>99</v>
      </c>
    </row>
    <row r="1013" spans="1:14" x14ac:dyDescent="0.3">
      <c r="A1013" t="s">
        <v>295</v>
      </c>
      <c r="B1013">
        <v>1000</v>
      </c>
      <c r="C1013" t="s">
        <v>2667</v>
      </c>
      <c r="D1013" t="s">
        <v>1119</v>
      </c>
      <c r="E1013" t="s">
        <v>1136</v>
      </c>
      <c r="F1013">
        <v>4</v>
      </c>
      <c r="G1013">
        <f t="shared" si="15"/>
        <v>4</v>
      </c>
      <c r="H1013" t="s">
        <v>1121</v>
      </c>
      <c r="K1013">
        <v>615.35</v>
      </c>
      <c r="L1013">
        <v>200.35</v>
      </c>
      <c r="M1013">
        <v>316</v>
      </c>
      <c r="N1013">
        <v>99</v>
      </c>
    </row>
    <row r="1014" spans="1:14" x14ac:dyDescent="0.3">
      <c r="A1014" t="s">
        <v>296</v>
      </c>
      <c r="B1014">
        <v>1500</v>
      </c>
      <c r="C1014" t="s">
        <v>2668</v>
      </c>
      <c r="D1014" t="s">
        <v>1119</v>
      </c>
      <c r="E1014" t="s">
        <v>1136</v>
      </c>
      <c r="F1014">
        <v>4</v>
      </c>
      <c r="G1014">
        <f t="shared" si="15"/>
        <v>4</v>
      </c>
      <c r="H1014" t="s">
        <v>1121</v>
      </c>
      <c r="K1014">
        <v>542.42999999999995</v>
      </c>
      <c r="L1014">
        <v>120.85</v>
      </c>
      <c r="M1014">
        <v>322.58</v>
      </c>
      <c r="N1014">
        <v>99</v>
      </c>
    </row>
    <row r="1015" spans="1:14" x14ac:dyDescent="0.3">
      <c r="A1015" t="s">
        <v>297</v>
      </c>
      <c r="B1015">
        <v>2000</v>
      </c>
      <c r="C1015" t="s">
        <v>2669</v>
      </c>
      <c r="D1015" t="s">
        <v>1119</v>
      </c>
      <c r="E1015" t="s">
        <v>1178</v>
      </c>
      <c r="F1015">
        <v>5</v>
      </c>
      <c r="G1015">
        <f t="shared" si="15"/>
        <v>5</v>
      </c>
      <c r="H1015" t="s">
        <v>1121</v>
      </c>
      <c r="K1015">
        <v>968.85</v>
      </c>
      <c r="L1015">
        <v>316.85000000000002</v>
      </c>
      <c r="M1015">
        <v>553</v>
      </c>
      <c r="N1015">
        <v>99</v>
      </c>
    </row>
    <row r="1016" spans="1:14" x14ac:dyDescent="0.3">
      <c r="A1016" t="s">
        <v>298</v>
      </c>
      <c r="B1016">
        <v>500</v>
      </c>
      <c r="C1016" t="s">
        <v>2670</v>
      </c>
      <c r="D1016" t="s">
        <v>1119</v>
      </c>
      <c r="E1016" t="s">
        <v>1136</v>
      </c>
      <c r="F1016">
        <v>4</v>
      </c>
      <c r="G1016">
        <f t="shared" si="15"/>
        <v>4</v>
      </c>
      <c r="H1016" t="s">
        <v>1121</v>
      </c>
      <c r="K1016">
        <v>580.85</v>
      </c>
      <c r="L1016">
        <v>165.85</v>
      </c>
      <c r="M1016">
        <v>316</v>
      </c>
      <c r="N1016">
        <v>99</v>
      </c>
    </row>
    <row r="1017" spans="1:14" x14ac:dyDescent="0.3">
      <c r="A1017" t="s">
        <v>300</v>
      </c>
      <c r="B1017">
        <v>1000</v>
      </c>
      <c r="C1017" t="s">
        <v>2671</v>
      </c>
      <c r="D1017" t="s">
        <v>1119</v>
      </c>
      <c r="E1017" t="s">
        <v>1178</v>
      </c>
      <c r="F1017">
        <v>5</v>
      </c>
      <c r="G1017">
        <f t="shared" si="15"/>
        <v>5</v>
      </c>
      <c r="H1017" t="s">
        <v>1121</v>
      </c>
      <c r="K1017">
        <v>828.85</v>
      </c>
      <c r="L1017">
        <v>334.85</v>
      </c>
      <c r="M1017">
        <v>395</v>
      </c>
      <c r="N1017">
        <v>99</v>
      </c>
    </row>
    <row r="1018" spans="1:14" x14ac:dyDescent="0.3">
      <c r="A1018" t="s">
        <v>301</v>
      </c>
      <c r="B1018">
        <v>1500</v>
      </c>
      <c r="C1018" t="s">
        <v>2672</v>
      </c>
      <c r="D1018" t="s">
        <v>1119</v>
      </c>
      <c r="E1018" t="s">
        <v>1178</v>
      </c>
      <c r="F1018">
        <v>5</v>
      </c>
      <c r="G1018">
        <f t="shared" si="15"/>
        <v>5</v>
      </c>
      <c r="H1018" t="s">
        <v>1121</v>
      </c>
      <c r="K1018">
        <v>635.42999999999995</v>
      </c>
      <c r="L1018">
        <v>134.85</v>
      </c>
      <c r="M1018">
        <v>401.58</v>
      </c>
      <c r="N1018">
        <v>99</v>
      </c>
    </row>
    <row r="1019" spans="1:14" x14ac:dyDescent="0.3">
      <c r="A1019" t="s">
        <v>302</v>
      </c>
      <c r="B1019">
        <v>2000</v>
      </c>
      <c r="C1019" t="s">
        <v>2673</v>
      </c>
      <c r="D1019" t="s">
        <v>1119</v>
      </c>
      <c r="E1019" t="s">
        <v>1144</v>
      </c>
      <c r="F1019">
        <v>6</v>
      </c>
      <c r="G1019">
        <f t="shared" si="15"/>
        <v>6</v>
      </c>
      <c r="H1019" t="s">
        <v>1121</v>
      </c>
      <c r="K1019" s="2">
        <v>1107.8499999999999</v>
      </c>
      <c r="L1019">
        <v>534.85</v>
      </c>
      <c r="M1019">
        <v>474</v>
      </c>
      <c r="N1019">
        <v>99</v>
      </c>
    </row>
    <row r="1020" spans="1:14" x14ac:dyDescent="0.3">
      <c r="A1020" t="s">
        <v>303</v>
      </c>
      <c r="B1020">
        <v>500</v>
      </c>
      <c r="C1020" t="s">
        <v>2674</v>
      </c>
      <c r="D1020" t="s">
        <v>1119</v>
      </c>
      <c r="E1020" t="s">
        <v>1229</v>
      </c>
      <c r="F1020">
        <v>3</v>
      </c>
      <c r="G1020">
        <f t="shared" si="15"/>
        <v>3</v>
      </c>
      <c r="H1020" t="s">
        <v>1121</v>
      </c>
      <c r="K1020">
        <v>509.35</v>
      </c>
      <c r="L1020">
        <v>173.35</v>
      </c>
      <c r="M1020">
        <v>237</v>
      </c>
      <c r="N1020">
        <v>99</v>
      </c>
    </row>
    <row r="1021" spans="1:14" x14ac:dyDescent="0.3">
      <c r="A1021" t="s">
        <v>305</v>
      </c>
      <c r="B1021">
        <v>1000</v>
      </c>
      <c r="C1021" t="s">
        <v>2675</v>
      </c>
      <c r="D1021" t="s">
        <v>1119</v>
      </c>
      <c r="E1021" t="s">
        <v>1136</v>
      </c>
      <c r="F1021">
        <v>4</v>
      </c>
      <c r="G1021">
        <f t="shared" si="15"/>
        <v>4</v>
      </c>
      <c r="H1021" t="s">
        <v>1121</v>
      </c>
      <c r="K1021">
        <v>603.85</v>
      </c>
      <c r="L1021">
        <v>188.85</v>
      </c>
      <c r="M1021">
        <v>316</v>
      </c>
      <c r="N1021">
        <v>99</v>
      </c>
    </row>
    <row r="1022" spans="1:14" x14ac:dyDescent="0.3">
      <c r="A1022" t="s">
        <v>2676</v>
      </c>
      <c r="C1022" t="s">
        <v>2677</v>
      </c>
      <c r="D1022" t="s">
        <v>1119</v>
      </c>
      <c r="E1022" t="s">
        <v>1144</v>
      </c>
      <c r="F1022">
        <v>6</v>
      </c>
      <c r="G1022">
        <f t="shared" si="15"/>
        <v>6</v>
      </c>
      <c r="H1022" t="s">
        <v>1121</v>
      </c>
      <c r="K1022">
        <v>474</v>
      </c>
      <c r="M1022">
        <v>474</v>
      </c>
    </row>
    <row r="1023" spans="1:14" x14ac:dyDescent="0.3">
      <c r="A1023" t="s">
        <v>2678</v>
      </c>
      <c r="C1023" t="s">
        <v>2679</v>
      </c>
      <c r="D1023" t="s">
        <v>1119</v>
      </c>
      <c r="G1023">
        <f t="shared" si="15"/>
        <v>0</v>
      </c>
    </row>
    <row r="1024" spans="1:14" x14ac:dyDescent="0.3">
      <c r="A1024" t="s">
        <v>2680</v>
      </c>
      <c r="C1024" t="s">
        <v>2681</v>
      </c>
      <c r="D1024" t="s">
        <v>1119</v>
      </c>
      <c r="E1024" t="s">
        <v>1136</v>
      </c>
      <c r="F1024">
        <v>4</v>
      </c>
      <c r="G1024">
        <f t="shared" si="15"/>
        <v>4</v>
      </c>
      <c r="K1024">
        <v>612.20000000000005</v>
      </c>
      <c r="L1024">
        <v>197.45</v>
      </c>
      <c r="M1024">
        <v>335.75</v>
      </c>
      <c r="N1024">
        <v>79</v>
      </c>
    </row>
    <row r="1025" spans="1:14" x14ac:dyDescent="0.3">
      <c r="A1025" t="s">
        <v>2682</v>
      </c>
      <c r="C1025" t="s">
        <v>2683</v>
      </c>
      <c r="D1025" t="s">
        <v>1119</v>
      </c>
      <c r="E1025" t="s">
        <v>1133</v>
      </c>
      <c r="F1025">
        <v>2</v>
      </c>
      <c r="G1025">
        <f t="shared" si="15"/>
        <v>2</v>
      </c>
      <c r="H1025" t="s">
        <v>1121</v>
      </c>
      <c r="K1025">
        <v>286.14999999999998</v>
      </c>
      <c r="L1025">
        <v>128.15</v>
      </c>
      <c r="M1025">
        <v>158</v>
      </c>
    </row>
    <row r="1026" spans="1:14" x14ac:dyDescent="0.3">
      <c r="A1026" t="s">
        <v>2684</v>
      </c>
      <c r="C1026" t="s">
        <v>2685</v>
      </c>
      <c r="D1026" t="s">
        <v>1119</v>
      </c>
      <c r="E1026" t="s">
        <v>1224</v>
      </c>
      <c r="F1026">
        <v>1.3</v>
      </c>
      <c r="G1026">
        <f t="shared" si="15"/>
        <v>1.5</v>
      </c>
      <c r="H1026" t="s">
        <v>1121</v>
      </c>
      <c r="K1026">
        <v>177.9</v>
      </c>
      <c r="L1026">
        <v>39.65</v>
      </c>
      <c r="M1026">
        <v>138.25</v>
      </c>
    </row>
    <row r="1027" spans="1:14" x14ac:dyDescent="0.3">
      <c r="A1027" t="s">
        <v>2686</v>
      </c>
      <c r="C1027" t="s">
        <v>2687</v>
      </c>
      <c r="D1027" t="s">
        <v>1119</v>
      </c>
      <c r="E1027" t="s">
        <v>1229</v>
      </c>
      <c r="F1027">
        <v>3</v>
      </c>
      <c r="G1027">
        <f t="shared" ref="G1027:G1090" si="16">(F1027-INT(F1027))*5/3+INT(F1027)</f>
        <v>3</v>
      </c>
      <c r="H1027" t="s">
        <v>1121</v>
      </c>
      <c r="K1027">
        <v>334.9</v>
      </c>
      <c r="L1027">
        <v>78.150000000000006</v>
      </c>
      <c r="M1027">
        <v>256.75</v>
      </c>
    </row>
    <row r="1028" spans="1:14" x14ac:dyDescent="0.3">
      <c r="A1028" t="s">
        <v>2688</v>
      </c>
      <c r="C1028" t="s">
        <v>2689</v>
      </c>
      <c r="D1028" t="s">
        <v>1126</v>
      </c>
      <c r="E1028" t="s">
        <v>1150</v>
      </c>
      <c r="F1028">
        <v>1</v>
      </c>
      <c r="G1028">
        <f t="shared" si="16"/>
        <v>1</v>
      </c>
      <c r="H1028" t="s">
        <v>1121</v>
      </c>
      <c r="K1028">
        <v>138</v>
      </c>
      <c r="M1028">
        <v>79</v>
      </c>
      <c r="N1028">
        <v>59</v>
      </c>
    </row>
    <row r="1029" spans="1:14" x14ac:dyDescent="0.3">
      <c r="A1029" t="s">
        <v>2690</v>
      </c>
      <c r="C1029" t="s">
        <v>2691</v>
      </c>
      <c r="D1029" t="s">
        <v>1119</v>
      </c>
      <c r="E1029" t="s">
        <v>1136</v>
      </c>
      <c r="F1029">
        <v>4</v>
      </c>
      <c r="G1029">
        <f t="shared" si="16"/>
        <v>4</v>
      </c>
      <c r="H1029" t="s">
        <v>1121</v>
      </c>
      <c r="K1029">
        <v>688.9</v>
      </c>
      <c r="L1029">
        <v>293.89999999999998</v>
      </c>
      <c r="M1029">
        <v>316</v>
      </c>
      <c r="N1029">
        <v>79</v>
      </c>
    </row>
    <row r="1030" spans="1:14" x14ac:dyDescent="0.3">
      <c r="A1030" t="s">
        <v>2692</v>
      </c>
      <c r="C1030" t="s">
        <v>2693</v>
      </c>
      <c r="D1030" t="s">
        <v>1119</v>
      </c>
      <c r="E1030" t="s">
        <v>1229</v>
      </c>
      <c r="F1030">
        <v>3</v>
      </c>
      <c r="G1030">
        <f t="shared" si="16"/>
        <v>3</v>
      </c>
      <c r="K1030">
        <v>534.70000000000005</v>
      </c>
      <c r="L1030">
        <v>297.7</v>
      </c>
      <c r="M1030">
        <v>237</v>
      </c>
    </row>
    <row r="1031" spans="1:14" x14ac:dyDescent="0.3">
      <c r="A1031" t="s">
        <v>2694</v>
      </c>
      <c r="B1031" t="s">
        <v>2694</v>
      </c>
      <c r="C1031" t="s">
        <v>2695</v>
      </c>
      <c r="D1031" t="s">
        <v>1119</v>
      </c>
      <c r="G1031">
        <f t="shared" si="16"/>
        <v>0</v>
      </c>
      <c r="K1031">
        <v>187.35</v>
      </c>
      <c r="L1031">
        <v>187.35</v>
      </c>
    </row>
    <row r="1032" spans="1:14" x14ac:dyDescent="0.3">
      <c r="A1032" t="s">
        <v>2696</v>
      </c>
      <c r="B1032" t="s">
        <v>2696</v>
      </c>
      <c r="C1032" t="s">
        <v>2697</v>
      </c>
      <c r="D1032" t="s">
        <v>1119</v>
      </c>
      <c r="G1032">
        <f t="shared" si="16"/>
        <v>0</v>
      </c>
      <c r="K1032">
        <v>563.15</v>
      </c>
      <c r="L1032">
        <v>563.15</v>
      </c>
    </row>
    <row r="1033" spans="1:14" x14ac:dyDescent="0.3">
      <c r="A1033" t="s">
        <v>2698</v>
      </c>
      <c r="B1033" t="s">
        <v>2698</v>
      </c>
      <c r="C1033" t="s">
        <v>2699</v>
      </c>
      <c r="D1033" t="s">
        <v>1119</v>
      </c>
      <c r="E1033" t="s">
        <v>1133</v>
      </c>
      <c r="F1033">
        <v>2</v>
      </c>
      <c r="G1033">
        <f t="shared" si="16"/>
        <v>2</v>
      </c>
      <c r="H1033" t="s">
        <v>1121</v>
      </c>
      <c r="K1033">
        <v>196.65</v>
      </c>
      <c r="L1033">
        <v>38.65</v>
      </c>
      <c r="M1033">
        <v>158</v>
      </c>
    </row>
    <row r="1034" spans="1:14" x14ac:dyDescent="0.3">
      <c r="A1034" t="s">
        <v>2700</v>
      </c>
      <c r="B1034" t="s">
        <v>2700</v>
      </c>
      <c r="C1034" t="s">
        <v>2701</v>
      </c>
      <c r="D1034" t="s">
        <v>1119</v>
      </c>
      <c r="E1034" t="s">
        <v>1133</v>
      </c>
      <c r="F1034">
        <v>2</v>
      </c>
      <c r="G1034">
        <f t="shared" si="16"/>
        <v>2</v>
      </c>
      <c r="H1034" t="s">
        <v>1121</v>
      </c>
      <c r="K1034">
        <v>283.64999999999998</v>
      </c>
      <c r="L1034">
        <v>125.65</v>
      </c>
      <c r="M1034">
        <v>158</v>
      </c>
    </row>
    <row r="1035" spans="1:14" x14ac:dyDescent="0.3">
      <c r="A1035" t="s">
        <v>2702</v>
      </c>
      <c r="C1035" t="s">
        <v>2703</v>
      </c>
      <c r="D1035" t="s">
        <v>1119</v>
      </c>
      <c r="E1035" t="s">
        <v>1127</v>
      </c>
      <c r="F1035">
        <v>2.2999999999999998</v>
      </c>
      <c r="G1035">
        <f t="shared" si="16"/>
        <v>2.4999999999999996</v>
      </c>
      <c r="H1035" t="s">
        <v>1121</v>
      </c>
      <c r="K1035">
        <v>477.4</v>
      </c>
      <c r="L1035">
        <v>260.14999999999998</v>
      </c>
      <c r="M1035">
        <v>217.25</v>
      </c>
    </row>
    <row r="1036" spans="1:14" x14ac:dyDescent="0.3">
      <c r="A1036" t="s">
        <v>2704</v>
      </c>
      <c r="C1036" t="s">
        <v>2705</v>
      </c>
      <c r="D1036" t="s">
        <v>1119</v>
      </c>
      <c r="E1036" t="s">
        <v>1136</v>
      </c>
      <c r="F1036">
        <v>4</v>
      </c>
      <c r="G1036">
        <f t="shared" si="16"/>
        <v>4</v>
      </c>
      <c r="H1036" t="s">
        <v>1121</v>
      </c>
      <c r="K1036">
        <v>727.4</v>
      </c>
      <c r="L1036">
        <v>391.65</v>
      </c>
      <c r="M1036">
        <v>335.75</v>
      </c>
    </row>
    <row r="1037" spans="1:14" x14ac:dyDescent="0.3">
      <c r="A1037" t="s">
        <v>2706</v>
      </c>
      <c r="C1037" t="s">
        <v>2707</v>
      </c>
      <c r="D1037" t="s">
        <v>1119</v>
      </c>
      <c r="E1037" t="s">
        <v>1136</v>
      </c>
      <c r="F1037">
        <v>4</v>
      </c>
      <c r="G1037">
        <f t="shared" si="16"/>
        <v>4</v>
      </c>
      <c r="H1037" t="s">
        <v>1121</v>
      </c>
      <c r="K1037">
        <v>910.9</v>
      </c>
      <c r="L1037">
        <v>575.15</v>
      </c>
      <c r="M1037">
        <v>335.75</v>
      </c>
    </row>
    <row r="1038" spans="1:14" x14ac:dyDescent="0.3">
      <c r="A1038" t="s">
        <v>833</v>
      </c>
      <c r="B1038" t="s">
        <v>2708</v>
      </c>
      <c r="C1038" t="s">
        <v>2709</v>
      </c>
      <c r="D1038" t="s">
        <v>1119</v>
      </c>
      <c r="E1038" t="s">
        <v>1150</v>
      </c>
      <c r="F1038">
        <v>1</v>
      </c>
      <c r="G1038">
        <f t="shared" si="16"/>
        <v>1</v>
      </c>
      <c r="H1038" t="s">
        <v>1121</v>
      </c>
      <c r="K1038">
        <v>747.6</v>
      </c>
      <c r="L1038">
        <v>194.35</v>
      </c>
      <c r="M1038">
        <v>454.25</v>
      </c>
      <c r="N1038">
        <v>99</v>
      </c>
    </row>
    <row r="1039" spans="1:14" x14ac:dyDescent="0.3">
      <c r="A1039" t="s">
        <v>834</v>
      </c>
      <c r="B1039" t="s">
        <v>2708</v>
      </c>
      <c r="C1039" t="s">
        <v>2711</v>
      </c>
      <c r="D1039" t="s">
        <v>1119</v>
      </c>
      <c r="E1039" t="s">
        <v>1127</v>
      </c>
      <c r="F1039">
        <v>2.2999999999999998</v>
      </c>
      <c r="G1039">
        <f t="shared" si="16"/>
        <v>2.4999999999999996</v>
      </c>
      <c r="H1039" t="s">
        <v>1121</v>
      </c>
      <c r="K1039" s="2">
        <v>1072.5999999999999</v>
      </c>
      <c r="L1039">
        <v>203.35</v>
      </c>
      <c r="M1039">
        <v>770.25</v>
      </c>
      <c r="N1039">
        <v>99</v>
      </c>
    </row>
    <row r="1040" spans="1:14" x14ac:dyDescent="0.3">
      <c r="A1040" t="s">
        <v>835</v>
      </c>
      <c r="B1040" t="s">
        <v>2708</v>
      </c>
      <c r="C1040" t="s">
        <v>2713</v>
      </c>
      <c r="D1040" t="s">
        <v>1119</v>
      </c>
      <c r="E1040" t="s">
        <v>1229</v>
      </c>
      <c r="F1040">
        <v>3</v>
      </c>
      <c r="G1040">
        <f t="shared" si="16"/>
        <v>3</v>
      </c>
      <c r="H1040" t="s">
        <v>1121</v>
      </c>
      <c r="K1040" s="2">
        <v>1930.1</v>
      </c>
      <c r="L1040">
        <v>922.85</v>
      </c>
      <c r="M1040" s="2">
        <v>1007.25</v>
      </c>
    </row>
    <row r="1041" spans="1:14" x14ac:dyDescent="0.3">
      <c r="A1041" t="s">
        <v>345</v>
      </c>
      <c r="B1041" t="s">
        <v>576</v>
      </c>
      <c r="C1041" t="s">
        <v>2715</v>
      </c>
      <c r="D1041" t="s">
        <v>1119</v>
      </c>
      <c r="E1041" t="s">
        <v>1133</v>
      </c>
      <c r="F1041">
        <v>2</v>
      </c>
      <c r="G1041">
        <f t="shared" si="16"/>
        <v>2</v>
      </c>
      <c r="K1041">
        <v>642</v>
      </c>
      <c r="L1041">
        <v>365.25</v>
      </c>
      <c r="M1041">
        <v>177.75</v>
      </c>
      <c r="N1041">
        <v>99</v>
      </c>
    </row>
    <row r="1042" spans="1:14" x14ac:dyDescent="0.3">
      <c r="A1042" t="s">
        <v>347</v>
      </c>
      <c r="B1042" t="s">
        <v>577</v>
      </c>
      <c r="C1042" t="s">
        <v>2716</v>
      </c>
      <c r="D1042" t="s">
        <v>1119</v>
      </c>
      <c r="E1042" t="s">
        <v>1133</v>
      </c>
      <c r="F1042">
        <v>2</v>
      </c>
      <c r="G1042">
        <f t="shared" si="16"/>
        <v>2</v>
      </c>
      <c r="K1042">
        <v>862</v>
      </c>
      <c r="L1042">
        <v>585.25</v>
      </c>
      <c r="M1042">
        <v>177.75</v>
      </c>
      <c r="N1042">
        <v>99</v>
      </c>
    </row>
    <row r="1043" spans="1:14" x14ac:dyDescent="0.3">
      <c r="A1043" t="s">
        <v>2717</v>
      </c>
      <c r="C1043" t="s">
        <v>2718</v>
      </c>
      <c r="D1043" t="s">
        <v>1126</v>
      </c>
      <c r="G1043">
        <f t="shared" si="16"/>
        <v>0</v>
      </c>
      <c r="H1043" t="s">
        <v>1121</v>
      </c>
    </row>
    <row r="1044" spans="1:14" x14ac:dyDescent="0.3">
      <c r="A1044" t="s">
        <v>349</v>
      </c>
      <c r="C1044" t="s">
        <v>2719</v>
      </c>
      <c r="D1044" t="s">
        <v>1119</v>
      </c>
      <c r="E1044" t="s">
        <v>1133</v>
      </c>
      <c r="F1044">
        <v>2</v>
      </c>
      <c r="G1044">
        <f t="shared" si="16"/>
        <v>2</v>
      </c>
      <c r="H1044" t="s">
        <v>1121</v>
      </c>
      <c r="K1044">
        <v>441.25</v>
      </c>
      <c r="L1044">
        <v>184.25</v>
      </c>
      <c r="M1044">
        <v>158</v>
      </c>
      <c r="N1044">
        <v>99</v>
      </c>
    </row>
    <row r="1045" spans="1:14" x14ac:dyDescent="0.3">
      <c r="A1045" t="s">
        <v>351</v>
      </c>
      <c r="C1045" t="s">
        <v>2720</v>
      </c>
      <c r="D1045" t="s">
        <v>1119</v>
      </c>
      <c r="E1045" t="s">
        <v>1133</v>
      </c>
      <c r="F1045">
        <v>2</v>
      </c>
      <c r="G1045">
        <f t="shared" si="16"/>
        <v>2</v>
      </c>
      <c r="H1045" t="s">
        <v>1121</v>
      </c>
      <c r="K1045">
        <v>394.75</v>
      </c>
      <c r="L1045">
        <v>137.75</v>
      </c>
      <c r="M1045">
        <v>158</v>
      </c>
      <c r="N1045">
        <v>99</v>
      </c>
    </row>
    <row r="1046" spans="1:14" x14ac:dyDescent="0.3">
      <c r="A1046" t="s">
        <v>352</v>
      </c>
      <c r="C1046" t="s">
        <v>2721</v>
      </c>
      <c r="D1046" t="s">
        <v>1119</v>
      </c>
      <c r="E1046" t="s">
        <v>1144</v>
      </c>
      <c r="F1046">
        <v>6</v>
      </c>
      <c r="G1046">
        <f t="shared" si="16"/>
        <v>6</v>
      </c>
      <c r="H1046" t="s">
        <v>1121</v>
      </c>
      <c r="K1046" s="2">
        <v>1305.33</v>
      </c>
      <c r="L1046">
        <v>666.5</v>
      </c>
      <c r="M1046">
        <v>539.83000000000004</v>
      </c>
      <c r="N1046">
        <v>99</v>
      </c>
    </row>
    <row r="1047" spans="1:14" x14ac:dyDescent="0.3">
      <c r="A1047" t="s">
        <v>2722</v>
      </c>
      <c r="C1047" t="s">
        <v>2723</v>
      </c>
      <c r="D1047" t="s">
        <v>1119</v>
      </c>
      <c r="E1047" t="s">
        <v>1178</v>
      </c>
      <c r="F1047">
        <v>5</v>
      </c>
      <c r="G1047">
        <f t="shared" si="16"/>
        <v>5</v>
      </c>
      <c r="H1047" t="s">
        <v>1121</v>
      </c>
      <c r="K1047">
        <v>907.25</v>
      </c>
      <c r="L1047">
        <v>591.25</v>
      </c>
      <c r="M1047">
        <v>316</v>
      </c>
    </row>
    <row r="1048" spans="1:14" x14ac:dyDescent="0.3">
      <c r="A1048" t="s">
        <v>2724</v>
      </c>
      <c r="C1048" t="s">
        <v>2725</v>
      </c>
      <c r="D1048" t="s">
        <v>1119</v>
      </c>
      <c r="E1048" t="s">
        <v>1133</v>
      </c>
      <c r="F1048">
        <v>2</v>
      </c>
      <c r="G1048">
        <f t="shared" si="16"/>
        <v>2</v>
      </c>
      <c r="H1048" t="s">
        <v>1121</v>
      </c>
      <c r="K1048">
        <v>323.25</v>
      </c>
      <c r="L1048">
        <v>165.25</v>
      </c>
      <c r="M1048">
        <v>158</v>
      </c>
    </row>
    <row r="1049" spans="1:14" x14ac:dyDescent="0.3">
      <c r="A1049" t="s">
        <v>887</v>
      </c>
      <c r="C1049" t="s">
        <v>2726</v>
      </c>
      <c r="D1049" t="s">
        <v>1119</v>
      </c>
      <c r="E1049" t="s">
        <v>1133</v>
      </c>
      <c r="F1049">
        <v>2</v>
      </c>
      <c r="G1049">
        <f t="shared" si="16"/>
        <v>2</v>
      </c>
      <c r="H1049" t="s">
        <v>1121</v>
      </c>
      <c r="K1049">
        <v>394.75</v>
      </c>
      <c r="L1049">
        <v>137.75</v>
      </c>
      <c r="M1049">
        <v>158</v>
      </c>
      <c r="N1049">
        <v>99</v>
      </c>
    </row>
    <row r="1050" spans="1:14" x14ac:dyDescent="0.3">
      <c r="A1050" t="s">
        <v>2727</v>
      </c>
      <c r="C1050" t="s">
        <v>2728</v>
      </c>
      <c r="D1050" t="s">
        <v>1119</v>
      </c>
      <c r="E1050" t="s">
        <v>1229</v>
      </c>
      <c r="F1050">
        <v>3</v>
      </c>
      <c r="G1050">
        <f t="shared" si="16"/>
        <v>3</v>
      </c>
      <c r="H1050" t="s">
        <v>1121</v>
      </c>
      <c r="K1050">
        <v>611.75</v>
      </c>
      <c r="L1050">
        <v>295.75</v>
      </c>
      <c r="M1050">
        <v>316</v>
      </c>
    </row>
    <row r="1051" spans="1:14" x14ac:dyDescent="0.3">
      <c r="A1051" t="s">
        <v>2729</v>
      </c>
      <c r="C1051" t="s">
        <v>2730</v>
      </c>
      <c r="D1051" t="s">
        <v>1119</v>
      </c>
      <c r="E1051" t="s">
        <v>1136</v>
      </c>
      <c r="F1051">
        <v>4</v>
      </c>
      <c r="G1051">
        <f t="shared" si="16"/>
        <v>4</v>
      </c>
      <c r="H1051" t="s">
        <v>1121</v>
      </c>
      <c r="K1051">
        <v>611.75</v>
      </c>
      <c r="L1051">
        <v>295.75</v>
      </c>
      <c r="M1051">
        <v>316</v>
      </c>
    </row>
    <row r="1052" spans="1:14" x14ac:dyDescent="0.3">
      <c r="A1052" t="s">
        <v>2731</v>
      </c>
      <c r="C1052" t="s">
        <v>2732</v>
      </c>
      <c r="D1052" t="s">
        <v>1119</v>
      </c>
      <c r="E1052" t="s">
        <v>1178</v>
      </c>
      <c r="F1052">
        <v>5</v>
      </c>
      <c r="G1052">
        <f t="shared" si="16"/>
        <v>5</v>
      </c>
      <c r="H1052" t="s">
        <v>1121</v>
      </c>
      <c r="K1052">
        <v>959.75</v>
      </c>
      <c r="L1052">
        <v>564.75</v>
      </c>
      <c r="M1052">
        <v>395</v>
      </c>
    </row>
    <row r="1053" spans="1:14" x14ac:dyDescent="0.3">
      <c r="A1053" t="s">
        <v>359</v>
      </c>
      <c r="C1053" t="s">
        <v>2733</v>
      </c>
      <c r="D1053" t="s">
        <v>1119</v>
      </c>
      <c r="E1053" t="s">
        <v>1133</v>
      </c>
      <c r="F1053">
        <v>2</v>
      </c>
      <c r="G1053">
        <f t="shared" si="16"/>
        <v>2</v>
      </c>
      <c r="H1053" t="s">
        <v>1121</v>
      </c>
      <c r="K1053">
        <v>373.85</v>
      </c>
      <c r="L1053">
        <v>116.85</v>
      </c>
      <c r="M1053">
        <v>158</v>
      </c>
      <c r="N1053">
        <v>99</v>
      </c>
    </row>
    <row r="1054" spans="1:14" x14ac:dyDescent="0.3">
      <c r="A1054" t="s">
        <v>360</v>
      </c>
      <c r="C1054" t="s">
        <v>2734</v>
      </c>
      <c r="D1054" t="s">
        <v>1119</v>
      </c>
      <c r="E1054" t="s">
        <v>1224</v>
      </c>
      <c r="F1054">
        <v>1.3</v>
      </c>
      <c r="G1054">
        <f t="shared" si="16"/>
        <v>1.5</v>
      </c>
      <c r="H1054" t="s">
        <v>1121</v>
      </c>
      <c r="K1054">
        <v>287.85000000000002</v>
      </c>
      <c r="L1054">
        <v>70.349999999999994</v>
      </c>
      <c r="M1054">
        <v>118.5</v>
      </c>
      <c r="N1054">
        <v>99</v>
      </c>
    </row>
    <row r="1055" spans="1:14" x14ac:dyDescent="0.3">
      <c r="A1055" t="s">
        <v>361</v>
      </c>
      <c r="C1055" t="s">
        <v>2735</v>
      </c>
      <c r="D1055" t="s">
        <v>1119</v>
      </c>
      <c r="E1055" t="s">
        <v>1136</v>
      </c>
      <c r="F1055">
        <v>4</v>
      </c>
      <c r="G1055">
        <f t="shared" si="16"/>
        <v>4</v>
      </c>
      <c r="H1055" t="s">
        <v>1121</v>
      </c>
      <c r="K1055">
        <v>680.95</v>
      </c>
      <c r="L1055">
        <v>265.95</v>
      </c>
      <c r="M1055">
        <v>316</v>
      </c>
      <c r="N1055">
        <v>99</v>
      </c>
    </row>
    <row r="1056" spans="1:14" x14ac:dyDescent="0.3">
      <c r="A1056" t="s">
        <v>362</v>
      </c>
      <c r="C1056" t="s">
        <v>2736</v>
      </c>
      <c r="D1056" t="s">
        <v>1119</v>
      </c>
      <c r="E1056" t="s">
        <v>1144</v>
      </c>
      <c r="F1056">
        <v>6</v>
      </c>
      <c r="G1056">
        <f t="shared" si="16"/>
        <v>6</v>
      </c>
      <c r="H1056" t="s">
        <v>1121</v>
      </c>
      <c r="K1056" s="2">
        <v>1246.3</v>
      </c>
      <c r="L1056">
        <v>673.3</v>
      </c>
      <c r="M1056">
        <v>474</v>
      </c>
      <c r="N1056">
        <v>99</v>
      </c>
    </row>
    <row r="1057" spans="1:14" x14ac:dyDescent="0.3">
      <c r="A1057" t="s">
        <v>2737</v>
      </c>
      <c r="C1057" t="s">
        <v>2738</v>
      </c>
      <c r="D1057" t="s">
        <v>1119</v>
      </c>
      <c r="E1057" t="s">
        <v>1133</v>
      </c>
      <c r="F1057">
        <v>2</v>
      </c>
      <c r="G1057">
        <f t="shared" si="16"/>
        <v>2</v>
      </c>
      <c r="H1057" t="s">
        <v>1121</v>
      </c>
      <c r="K1057">
        <v>261.35000000000002</v>
      </c>
      <c r="L1057">
        <v>103.35</v>
      </c>
      <c r="M1057">
        <v>158</v>
      </c>
    </row>
    <row r="1058" spans="1:14" x14ac:dyDescent="0.3">
      <c r="A1058" t="s">
        <v>2739</v>
      </c>
      <c r="C1058" t="s">
        <v>2740</v>
      </c>
      <c r="D1058" t="s">
        <v>1119</v>
      </c>
      <c r="E1058" t="s">
        <v>1133</v>
      </c>
      <c r="F1058">
        <v>2</v>
      </c>
      <c r="G1058">
        <f t="shared" si="16"/>
        <v>2</v>
      </c>
      <c r="H1058" t="s">
        <v>1121</v>
      </c>
      <c r="K1058">
        <v>261.35000000000002</v>
      </c>
      <c r="L1058">
        <v>103.35</v>
      </c>
      <c r="M1058">
        <v>158</v>
      </c>
    </row>
    <row r="1059" spans="1:14" x14ac:dyDescent="0.3">
      <c r="A1059" t="s">
        <v>2741</v>
      </c>
      <c r="C1059" t="s">
        <v>2742</v>
      </c>
      <c r="D1059" t="s">
        <v>1119</v>
      </c>
      <c r="E1059" t="s">
        <v>1136</v>
      </c>
      <c r="F1059">
        <v>4</v>
      </c>
      <c r="G1059">
        <f t="shared" si="16"/>
        <v>4</v>
      </c>
      <c r="H1059" t="s">
        <v>1121</v>
      </c>
      <c r="K1059" s="2">
        <v>1094.75</v>
      </c>
      <c r="L1059">
        <v>778.75</v>
      </c>
      <c r="M1059">
        <v>316</v>
      </c>
    </row>
    <row r="1060" spans="1:14" x14ac:dyDescent="0.3">
      <c r="A1060" t="s">
        <v>2743</v>
      </c>
      <c r="C1060" t="s">
        <v>2744</v>
      </c>
      <c r="D1060" t="s">
        <v>1119</v>
      </c>
      <c r="E1060" t="s">
        <v>1136</v>
      </c>
      <c r="F1060">
        <v>4</v>
      </c>
      <c r="G1060">
        <f t="shared" si="16"/>
        <v>4</v>
      </c>
      <c r="H1060" t="s">
        <v>1121</v>
      </c>
      <c r="K1060">
        <v>972.85</v>
      </c>
      <c r="L1060">
        <v>656.85</v>
      </c>
      <c r="M1060">
        <v>316</v>
      </c>
    </row>
    <row r="1061" spans="1:14" x14ac:dyDescent="0.3">
      <c r="A1061" t="s">
        <v>2745</v>
      </c>
      <c r="C1061" t="s">
        <v>2746</v>
      </c>
      <c r="D1061" t="s">
        <v>1119</v>
      </c>
      <c r="E1061" t="s">
        <v>1136</v>
      </c>
      <c r="F1061">
        <v>4</v>
      </c>
      <c r="G1061">
        <f t="shared" si="16"/>
        <v>4</v>
      </c>
      <c r="H1061" t="s">
        <v>1121</v>
      </c>
      <c r="K1061" s="2">
        <v>1421.85</v>
      </c>
      <c r="L1061" s="2">
        <v>1105.8499999999999</v>
      </c>
      <c r="M1061">
        <v>316</v>
      </c>
    </row>
    <row r="1062" spans="1:14" x14ac:dyDescent="0.3">
      <c r="A1062" t="s">
        <v>2747</v>
      </c>
      <c r="C1062" t="s">
        <v>2748</v>
      </c>
      <c r="D1062" t="s">
        <v>1119</v>
      </c>
      <c r="E1062" t="s">
        <v>1136</v>
      </c>
      <c r="F1062">
        <v>4</v>
      </c>
      <c r="G1062">
        <f t="shared" si="16"/>
        <v>4</v>
      </c>
      <c r="H1062" t="s">
        <v>1121</v>
      </c>
      <c r="K1062" s="2">
        <v>1310.85</v>
      </c>
      <c r="L1062">
        <v>994.85</v>
      </c>
      <c r="M1062">
        <v>316</v>
      </c>
    </row>
    <row r="1063" spans="1:14" x14ac:dyDescent="0.3">
      <c r="A1063" t="s">
        <v>2749</v>
      </c>
      <c r="C1063" t="s">
        <v>2750</v>
      </c>
      <c r="D1063" t="s">
        <v>1119</v>
      </c>
      <c r="E1063" t="s">
        <v>1133</v>
      </c>
      <c r="F1063">
        <v>2</v>
      </c>
      <c r="G1063">
        <f t="shared" si="16"/>
        <v>2</v>
      </c>
      <c r="H1063" t="s">
        <v>1121</v>
      </c>
      <c r="K1063">
        <v>295.75</v>
      </c>
      <c r="L1063">
        <v>137.75</v>
      </c>
      <c r="M1063">
        <v>158</v>
      </c>
    </row>
    <row r="1064" spans="1:14" x14ac:dyDescent="0.3">
      <c r="A1064" t="s">
        <v>2751</v>
      </c>
      <c r="C1064" t="s">
        <v>2752</v>
      </c>
      <c r="D1064" t="s">
        <v>1119</v>
      </c>
      <c r="E1064" t="s">
        <v>1178</v>
      </c>
      <c r="F1064">
        <v>5</v>
      </c>
      <c r="G1064">
        <f t="shared" si="16"/>
        <v>5</v>
      </c>
      <c r="H1064" t="s">
        <v>1121</v>
      </c>
      <c r="K1064" s="2">
        <v>1031.25</v>
      </c>
      <c r="L1064">
        <v>636.25</v>
      </c>
      <c r="M1064">
        <v>395</v>
      </c>
    </row>
    <row r="1065" spans="1:14" x14ac:dyDescent="0.3">
      <c r="A1065" t="s">
        <v>2753</v>
      </c>
      <c r="C1065" t="s">
        <v>2754</v>
      </c>
      <c r="D1065" t="s">
        <v>1119</v>
      </c>
      <c r="E1065" t="s">
        <v>1224</v>
      </c>
      <c r="F1065">
        <v>1.3</v>
      </c>
      <c r="G1065">
        <f t="shared" si="16"/>
        <v>1.5</v>
      </c>
      <c r="H1065" t="s">
        <v>1121</v>
      </c>
      <c r="K1065">
        <v>188.85</v>
      </c>
      <c r="L1065">
        <v>70.349999999999994</v>
      </c>
      <c r="M1065">
        <v>118.5</v>
      </c>
    </row>
    <row r="1066" spans="1:14" x14ac:dyDescent="0.3">
      <c r="A1066" t="s">
        <v>2755</v>
      </c>
      <c r="C1066" t="s">
        <v>2756</v>
      </c>
      <c r="D1066" t="s">
        <v>1119</v>
      </c>
      <c r="E1066" t="s">
        <v>1224</v>
      </c>
      <c r="F1066">
        <v>1.3</v>
      </c>
      <c r="G1066">
        <f t="shared" si="16"/>
        <v>1.5</v>
      </c>
      <c r="H1066" t="s">
        <v>1121</v>
      </c>
      <c r="K1066">
        <v>188.85</v>
      </c>
      <c r="L1066">
        <v>70.349999999999994</v>
      </c>
      <c r="M1066">
        <v>118.5</v>
      </c>
    </row>
    <row r="1067" spans="1:14" x14ac:dyDescent="0.3">
      <c r="A1067" t="s">
        <v>2757</v>
      </c>
      <c r="C1067" t="s">
        <v>2758</v>
      </c>
      <c r="D1067" t="s">
        <v>1119</v>
      </c>
      <c r="E1067" t="s">
        <v>1229</v>
      </c>
      <c r="F1067">
        <v>3</v>
      </c>
      <c r="G1067">
        <f t="shared" si="16"/>
        <v>3</v>
      </c>
      <c r="H1067" t="s">
        <v>1121</v>
      </c>
      <c r="K1067">
        <v>747.18</v>
      </c>
      <c r="L1067">
        <v>444.35</v>
      </c>
      <c r="M1067">
        <v>302.83</v>
      </c>
    </row>
    <row r="1068" spans="1:14" x14ac:dyDescent="0.3">
      <c r="A1068" t="s">
        <v>2759</v>
      </c>
      <c r="C1068" t="s">
        <v>2760</v>
      </c>
      <c r="D1068" t="s">
        <v>1119</v>
      </c>
      <c r="E1068" t="s">
        <v>1229</v>
      </c>
      <c r="F1068">
        <v>3</v>
      </c>
      <c r="G1068">
        <f t="shared" si="16"/>
        <v>3</v>
      </c>
      <c r="H1068" t="s">
        <v>1121</v>
      </c>
      <c r="K1068" s="2">
        <v>1056.25</v>
      </c>
      <c r="L1068">
        <v>661.25</v>
      </c>
      <c r="M1068">
        <v>395</v>
      </c>
    </row>
    <row r="1069" spans="1:14" x14ac:dyDescent="0.3">
      <c r="A1069" t="s">
        <v>2761</v>
      </c>
      <c r="C1069" t="s">
        <v>2762</v>
      </c>
      <c r="D1069" t="s">
        <v>1119</v>
      </c>
      <c r="E1069" t="s">
        <v>1136</v>
      </c>
      <c r="F1069">
        <v>4</v>
      </c>
      <c r="G1069">
        <f t="shared" si="16"/>
        <v>4</v>
      </c>
      <c r="H1069" t="s">
        <v>1121</v>
      </c>
      <c r="K1069" s="2">
        <v>1422.83</v>
      </c>
      <c r="L1069">
        <v>883</v>
      </c>
      <c r="M1069">
        <v>539.83000000000004</v>
      </c>
    </row>
    <row r="1070" spans="1:14" x14ac:dyDescent="0.3">
      <c r="A1070" t="s">
        <v>2763</v>
      </c>
      <c r="C1070" t="s">
        <v>2764</v>
      </c>
      <c r="D1070" t="s">
        <v>1119</v>
      </c>
      <c r="E1070" t="s">
        <v>1229</v>
      </c>
      <c r="F1070">
        <v>3</v>
      </c>
      <c r="G1070">
        <f t="shared" si="16"/>
        <v>3</v>
      </c>
      <c r="H1070" t="s">
        <v>1121</v>
      </c>
      <c r="K1070" s="2">
        <v>1206.25</v>
      </c>
      <c r="L1070">
        <v>732.25</v>
      </c>
      <c r="M1070">
        <v>474</v>
      </c>
    </row>
    <row r="1071" spans="1:14" x14ac:dyDescent="0.3">
      <c r="A1071" t="s">
        <v>890</v>
      </c>
      <c r="C1071" t="s">
        <v>2765</v>
      </c>
      <c r="D1071" t="s">
        <v>1119</v>
      </c>
      <c r="E1071" t="s">
        <v>1136</v>
      </c>
      <c r="F1071">
        <v>4</v>
      </c>
      <c r="G1071">
        <f t="shared" si="16"/>
        <v>4</v>
      </c>
      <c r="H1071" t="s">
        <v>1121</v>
      </c>
      <c r="K1071">
        <v>662.25</v>
      </c>
      <c r="L1071">
        <v>247.25</v>
      </c>
      <c r="M1071">
        <v>316</v>
      </c>
      <c r="N1071">
        <v>99</v>
      </c>
    </row>
    <row r="1072" spans="1:14" x14ac:dyDescent="0.3">
      <c r="A1072" t="s">
        <v>891</v>
      </c>
      <c r="C1072" t="s">
        <v>2766</v>
      </c>
      <c r="D1072" t="s">
        <v>1119</v>
      </c>
      <c r="E1072" t="s">
        <v>1178</v>
      </c>
      <c r="F1072">
        <v>5</v>
      </c>
      <c r="G1072">
        <f t="shared" si="16"/>
        <v>5</v>
      </c>
      <c r="H1072" t="s">
        <v>1121</v>
      </c>
      <c r="K1072" s="2">
        <v>1304.25</v>
      </c>
      <c r="L1072">
        <v>810.25</v>
      </c>
      <c r="M1072">
        <v>395</v>
      </c>
      <c r="N1072">
        <v>99</v>
      </c>
    </row>
    <row r="1073" spans="1:14" x14ac:dyDescent="0.3">
      <c r="A1073" t="s">
        <v>2767</v>
      </c>
      <c r="C1073" t="s">
        <v>2768</v>
      </c>
      <c r="D1073" t="s">
        <v>1119</v>
      </c>
      <c r="E1073" t="s">
        <v>1136</v>
      </c>
      <c r="F1073">
        <v>4</v>
      </c>
      <c r="G1073">
        <f t="shared" si="16"/>
        <v>4</v>
      </c>
      <c r="H1073" t="s">
        <v>1121</v>
      </c>
      <c r="K1073">
        <v>642.6</v>
      </c>
      <c r="L1073">
        <v>326.60000000000002</v>
      </c>
      <c r="M1073">
        <v>316</v>
      </c>
    </row>
    <row r="1074" spans="1:14" x14ac:dyDescent="0.3">
      <c r="A1074" t="s">
        <v>353</v>
      </c>
      <c r="C1074" t="s">
        <v>2769</v>
      </c>
      <c r="D1074" t="s">
        <v>1119</v>
      </c>
      <c r="E1074" t="s">
        <v>1229</v>
      </c>
      <c r="F1074">
        <v>3</v>
      </c>
      <c r="G1074">
        <f t="shared" si="16"/>
        <v>3</v>
      </c>
      <c r="H1074" t="s">
        <v>1121</v>
      </c>
      <c r="K1074">
        <v>669.75</v>
      </c>
      <c r="L1074">
        <v>254.75</v>
      </c>
      <c r="M1074">
        <v>316</v>
      </c>
      <c r="N1074">
        <v>99</v>
      </c>
    </row>
    <row r="1075" spans="1:14" x14ac:dyDescent="0.3">
      <c r="A1075" t="s">
        <v>2770</v>
      </c>
      <c r="C1075" t="s">
        <v>2771</v>
      </c>
      <c r="D1075" t="s">
        <v>1119</v>
      </c>
      <c r="E1075" t="s">
        <v>1144</v>
      </c>
      <c r="F1075">
        <v>6</v>
      </c>
      <c r="G1075">
        <f t="shared" si="16"/>
        <v>6</v>
      </c>
      <c r="H1075" t="s">
        <v>1121</v>
      </c>
      <c r="K1075" s="2">
        <v>1071.0999999999999</v>
      </c>
      <c r="L1075">
        <v>755.1</v>
      </c>
      <c r="M1075">
        <v>316</v>
      </c>
    </row>
    <row r="1076" spans="1:14" x14ac:dyDescent="0.3">
      <c r="A1076" t="s">
        <v>690</v>
      </c>
      <c r="C1076" t="s">
        <v>2772</v>
      </c>
      <c r="D1076" t="s">
        <v>1119</v>
      </c>
      <c r="E1076" t="s">
        <v>1133</v>
      </c>
      <c r="F1076">
        <v>2</v>
      </c>
      <c r="G1076">
        <f t="shared" si="16"/>
        <v>2</v>
      </c>
      <c r="H1076" t="s">
        <v>1121</v>
      </c>
      <c r="K1076">
        <v>590.35</v>
      </c>
      <c r="L1076">
        <v>333.35</v>
      </c>
      <c r="M1076">
        <v>158</v>
      </c>
      <c r="N1076">
        <v>99</v>
      </c>
    </row>
    <row r="1077" spans="1:14" x14ac:dyDescent="0.3">
      <c r="A1077" t="s">
        <v>691</v>
      </c>
      <c r="C1077" t="s">
        <v>2773</v>
      </c>
      <c r="D1077" t="s">
        <v>1119</v>
      </c>
      <c r="E1077" t="s">
        <v>1229</v>
      </c>
      <c r="F1077">
        <v>3</v>
      </c>
      <c r="G1077">
        <f t="shared" si="16"/>
        <v>3</v>
      </c>
      <c r="H1077" t="s">
        <v>1121</v>
      </c>
      <c r="K1077" s="2">
        <v>1125.45</v>
      </c>
      <c r="L1077">
        <v>710.45</v>
      </c>
      <c r="M1077">
        <v>316</v>
      </c>
      <c r="N1077">
        <v>99</v>
      </c>
    </row>
    <row r="1078" spans="1:14" x14ac:dyDescent="0.3">
      <c r="A1078" t="s">
        <v>692</v>
      </c>
      <c r="C1078" t="s">
        <v>2774</v>
      </c>
      <c r="D1078" t="s">
        <v>1119</v>
      </c>
      <c r="E1078" t="s">
        <v>1144</v>
      </c>
      <c r="F1078">
        <v>6</v>
      </c>
      <c r="G1078">
        <f t="shared" si="16"/>
        <v>6</v>
      </c>
      <c r="H1078" t="s">
        <v>1121</v>
      </c>
      <c r="K1078" s="2">
        <v>1462.8</v>
      </c>
      <c r="L1078">
        <v>889.8</v>
      </c>
      <c r="M1078">
        <v>474</v>
      </c>
      <c r="N1078">
        <v>99</v>
      </c>
    </row>
    <row r="1079" spans="1:14" x14ac:dyDescent="0.3">
      <c r="A1079" t="s">
        <v>693</v>
      </c>
      <c r="C1079" t="s">
        <v>2775</v>
      </c>
      <c r="D1079" t="s">
        <v>1119</v>
      </c>
      <c r="E1079" t="s">
        <v>1144</v>
      </c>
      <c r="F1079">
        <v>6</v>
      </c>
      <c r="G1079">
        <f t="shared" si="16"/>
        <v>6</v>
      </c>
      <c r="H1079" t="s">
        <v>1121</v>
      </c>
      <c r="K1079" s="2">
        <v>2817.45</v>
      </c>
      <c r="L1079" s="2">
        <v>2244.4499999999998</v>
      </c>
      <c r="M1079">
        <v>474</v>
      </c>
      <c r="N1079">
        <v>99</v>
      </c>
    </row>
    <row r="1080" spans="1:14" x14ac:dyDescent="0.3">
      <c r="A1080" t="s">
        <v>2776</v>
      </c>
      <c r="C1080" t="s">
        <v>2777</v>
      </c>
      <c r="D1080" t="s">
        <v>1119</v>
      </c>
      <c r="E1080" t="s">
        <v>1136</v>
      </c>
      <c r="F1080">
        <v>4</v>
      </c>
      <c r="G1080">
        <f t="shared" si="16"/>
        <v>4</v>
      </c>
      <c r="K1080">
        <v>331.85</v>
      </c>
      <c r="L1080">
        <v>331.85</v>
      </c>
    </row>
    <row r="1081" spans="1:14" x14ac:dyDescent="0.3">
      <c r="A1081" t="s">
        <v>2778</v>
      </c>
      <c r="C1081" t="s">
        <v>2779</v>
      </c>
      <c r="D1081" t="s">
        <v>1119</v>
      </c>
      <c r="E1081" t="s">
        <v>1229</v>
      </c>
      <c r="F1081">
        <v>3</v>
      </c>
      <c r="G1081">
        <f t="shared" si="16"/>
        <v>3</v>
      </c>
      <c r="H1081" t="s">
        <v>1121</v>
      </c>
      <c r="K1081">
        <v>358.05</v>
      </c>
      <c r="L1081">
        <v>121.05</v>
      </c>
      <c r="M1081">
        <v>237</v>
      </c>
    </row>
    <row r="1082" spans="1:14" x14ac:dyDescent="0.3">
      <c r="A1082" t="s">
        <v>2780</v>
      </c>
      <c r="C1082" t="s">
        <v>2781</v>
      </c>
      <c r="D1082" t="s">
        <v>1119</v>
      </c>
      <c r="E1082" t="s">
        <v>1136</v>
      </c>
      <c r="F1082">
        <v>4</v>
      </c>
      <c r="G1082">
        <f t="shared" si="16"/>
        <v>4</v>
      </c>
      <c r="H1082" t="s">
        <v>1121</v>
      </c>
      <c r="K1082">
        <v>854.85</v>
      </c>
      <c r="L1082">
        <v>459.85</v>
      </c>
      <c r="M1082">
        <v>395</v>
      </c>
    </row>
    <row r="1083" spans="1:14" x14ac:dyDescent="0.3">
      <c r="A1083" t="s">
        <v>2782</v>
      </c>
      <c r="C1083" t="s">
        <v>2783</v>
      </c>
      <c r="D1083" t="s">
        <v>1119</v>
      </c>
      <c r="E1083" t="s">
        <v>1144</v>
      </c>
      <c r="F1083">
        <v>6</v>
      </c>
      <c r="G1083">
        <f t="shared" si="16"/>
        <v>6</v>
      </c>
      <c r="H1083" t="s">
        <v>1121</v>
      </c>
      <c r="K1083">
        <v>953.35</v>
      </c>
      <c r="L1083">
        <v>558.35</v>
      </c>
      <c r="M1083">
        <v>395</v>
      </c>
    </row>
    <row r="1084" spans="1:14" x14ac:dyDescent="0.3">
      <c r="A1084" t="s">
        <v>2784</v>
      </c>
      <c r="C1084" t="s">
        <v>2785</v>
      </c>
      <c r="D1084" t="s">
        <v>1119</v>
      </c>
      <c r="E1084" t="s">
        <v>1136</v>
      </c>
      <c r="F1084">
        <v>4</v>
      </c>
      <c r="G1084">
        <f t="shared" si="16"/>
        <v>4</v>
      </c>
      <c r="H1084" t="s">
        <v>1121</v>
      </c>
      <c r="K1084">
        <v>349.55</v>
      </c>
      <c r="L1084">
        <v>349.55</v>
      </c>
    </row>
    <row r="1085" spans="1:14" x14ac:dyDescent="0.3">
      <c r="A1085" t="s">
        <v>2786</v>
      </c>
      <c r="C1085" t="s">
        <v>2787</v>
      </c>
      <c r="D1085" t="s">
        <v>1119</v>
      </c>
      <c r="E1085" t="s">
        <v>1229</v>
      </c>
      <c r="F1085">
        <v>3</v>
      </c>
      <c r="G1085">
        <f t="shared" si="16"/>
        <v>3</v>
      </c>
      <c r="H1085" t="s">
        <v>1121</v>
      </c>
      <c r="K1085">
        <v>358.05</v>
      </c>
      <c r="L1085">
        <v>121.05</v>
      </c>
      <c r="M1085">
        <v>237</v>
      </c>
    </row>
    <row r="1086" spans="1:14" x14ac:dyDescent="0.3">
      <c r="A1086" t="s">
        <v>2788</v>
      </c>
      <c r="C1086" t="s">
        <v>2789</v>
      </c>
      <c r="D1086" t="s">
        <v>1119</v>
      </c>
      <c r="E1086" t="s">
        <v>1136</v>
      </c>
      <c r="F1086">
        <v>4</v>
      </c>
      <c r="G1086">
        <f t="shared" si="16"/>
        <v>4</v>
      </c>
      <c r="H1086" t="s">
        <v>1121</v>
      </c>
      <c r="K1086">
        <v>917.5</v>
      </c>
      <c r="L1086">
        <v>522.5</v>
      </c>
      <c r="M1086">
        <v>395</v>
      </c>
    </row>
    <row r="1087" spans="1:14" x14ac:dyDescent="0.3">
      <c r="A1087" t="s">
        <v>2790</v>
      </c>
      <c r="C1087" t="s">
        <v>2791</v>
      </c>
      <c r="D1087" t="s">
        <v>1119</v>
      </c>
      <c r="E1087" t="s">
        <v>1120</v>
      </c>
      <c r="F1087">
        <v>7</v>
      </c>
      <c r="G1087">
        <f t="shared" si="16"/>
        <v>7</v>
      </c>
      <c r="H1087" t="s">
        <v>1121</v>
      </c>
      <c r="K1087">
        <v>926.5</v>
      </c>
      <c r="L1087">
        <v>531.5</v>
      </c>
      <c r="M1087">
        <v>395</v>
      </c>
    </row>
    <row r="1088" spans="1:14" x14ac:dyDescent="0.3">
      <c r="A1088" t="s">
        <v>2792</v>
      </c>
      <c r="C1088" t="s">
        <v>2793</v>
      </c>
      <c r="D1088" t="s">
        <v>1119</v>
      </c>
      <c r="E1088" t="s">
        <v>1136</v>
      </c>
      <c r="F1088">
        <v>4</v>
      </c>
      <c r="G1088">
        <f t="shared" si="16"/>
        <v>4</v>
      </c>
      <c r="H1088" t="s">
        <v>1121</v>
      </c>
      <c r="K1088">
        <v>331.85</v>
      </c>
      <c r="L1088">
        <v>331.85</v>
      </c>
    </row>
    <row r="1089" spans="1:14" x14ac:dyDescent="0.3">
      <c r="A1089" t="s">
        <v>2794</v>
      </c>
      <c r="C1089" t="s">
        <v>2795</v>
      </c>
      <c r="D1089" t="s">
        <v>1119</v>
      </c>
      <c r="E1089" t="s">
        <v>1229</v>
      </c>
      <c r="F1089">
        <v>3</v>
      </c>
      <c r="G1089">
        <f t="shared" si="16"/>
        <v>3</v>
      </c>
      <c r="H1089" t="s">
        <v>1121</v>
      </c>
      <c r="K1089">
        <v>358.05</v>
      </c>
      <c r="L1089">
        <v>121.05</v>
      </c>
      <c r="M1089">
        <v>237</v>
      </c>
    </row>
    <row r="1090" spans="1:14" x14ac:dyDescent="0.3">
      <c r="A1090" t="s">
        <v>2796</v>
      </c>
      <c r="C1090" t="s">
        <v>2797</v>
      </c>
      <c r="D1090" t="s">
        <v>1119</v>
      </c>
      <c r="E1090" t="s">
        <v>1136</v>
      </c>
      <c r="F1090">
        <v>4</v>
      </c>
      <c r="G1090">
        <f t="shared" si="16"/>
        <v>4</v>
      </c>
      <c r="H1090" t="s">
        <v>1121</v>
      </c>
      <c r="K1090">
        <v>854.85</v>
      </c>
      <c r="L1090">
        <v>459.85</v>
      </c>
      <c r="M1090">
        <v>395</v>
      </c>
    </row>
    <row r="1091" spans="1:14" x14ac:dyDescent="0.3">
      <c r="A1091" t="s">
        <v>2798</v>
      </c>
      <c r="C1091" t="s">
        <v>2799</v>
      </c>
      <c r="D1091" t="s">
        <v>1119</v>
      </c>
      <c r="E1091" t="s">
        <v>1144</v>
      </c>
      <c r="F1091">
        <v>6</v>
      </c>
      <c r="G1091">
        <f t="shared" ref="G1091:G1154" si="17">(F1091-INT(F1091))*5/3+INT(F1091)</f>
        <v>6</v>
      </c>
      <c r="H1091" t="s">
        <v>1121</v>
      </c>
      <c r="K1091">
        <v>953.35</v>
      </c>
      <c r="L1091">
        <v>558.35</v>
      </c>
      <c r="M1091">
        <v>395</v>
      </c>
    </row>
    <row r="1092" spans="1:14" x14ac:dyDescent="0.3">
      <c r="A1092" t="s">
        <v>2800</v>
      </c>
      <c r="C1092" t="s">
        <v>2801</v>
      </c>
      <c r="D1092" t="s">
        <v>1119</v>
      </c>
      <c r="E1092" t="s">
        <v>1136</v>
      </c>
      <c r="F1092">
        <v>4</v>
      </c>
      <c r="G1092">
        <f t="shared" si="17"/>
        <v>4</v>
      </c>
      <c r="H1092" t="s">
        <v>1121</v>
      </c>
      <c r="K1092">
        <v>706.55</v>
      </c>
      <c r="L1092">
        <v>351.05</v>
      </c>
      <c r="M1092">
        <v>355.5</v>
      </c>
    </row>
    <row r="1093" spans="1:14" x14ac:dyDescent="0.3">
      <c r="A1093" t="s">
        <v>526</v>
      </c>
      <c r="C1093" t="s">
        <v>2802</v>
      </c>
      <c r="D1093" t="s">
        <v>1119</v>
      </c>
      <c r="E1093" t="s">
        <v>1229</v>
      </c>
      <c r="F1093">
        <v>3</v>
      </c>
      <c r="G1093">
        <f t="shared" si="17"/>
        <v>3</v>
      </c>
      <c r="H1093" t="s">
        <v>1121</v>
      </c>
      <c r="K1093">
        <v>458.55</v>
      </c>
      <c r="L1093">
        <v>122.55</v>
      </c>
      <c r="M1093">
        <v>237</v>
      </c>
      <c r="N1093">
        <v>99</v>
      </c>
    </row>
    <row r="1094" spans="1:14" x14ac:dyDescent="0.3">
      <c r="A1094" t="s">
        <v>527</v>
      </c>
      <c r="C1094" t="s">
        <v>2803</v>
      </c>
      <c r="D1094" t="s">
        <v>1119</v>
      </c>
      <c r="E1094" t="s">
        <v>1178</v>
      </c>
      <c r="F1094">
        <v>5</v>
      </c>
      <c r="G1094">
        <f t="shared" si="17"/>
        <v>5</v>
      </c>
      <c r="H1094" t="s">
        <v>1121</v>
      </c>
      <c r="K1094" s="2">
        <v>1138.8499999999999</v>
      </c>
      <c r="L1094">
        <v>644.85</v>
      </c>
      <c r="M1094">
        <v>395</v>
      </c>
      <c r="N1094">
        <v>99</v>
      </c>
    </row>
    <row r="1095" spans="1:14" x14ac:dyDescent="0.3">
      <c r="A1095" t="s">
        <v>528</v>
      </c>
      <c r="C1095" t="s">
        <v>2804</v>
      </c>
      <c r="D1095" t="s">
        <v>1119</v>
      </c>
      <c r="E1095" t="s">
        <v>1144</v>
      </c>
      <c r="F1095">
        <v>6</v>
      </c>
      <c r="G1095">
        <f t="shared" si="17"/>
        <v>6</v>
      </c>
      <c r="H1095" t="s">
        <v>1121</v>
      </c>
      <c r="K1095" s="2">
        <v>1418.9</v>
      </c>
      <c r="L1095">
        <v>845.9</v>
      </c>
      <c r="M1095">
        <v>474</v>
      </c>
      <c r="N1095">
        <v>99</v>
      </c>
    </row>
    <row r="1096" spans="1:14" x14ac:dyDescent="0.3">
      <c r="A1096" t="s">
        <v>2805</v>
      </c>
      <c r="C1096" t="s">
        <v>2806</v>
      </c>
      <c r="D1096" t="s">
        <v>1119</v>
      </c>
      <c r="E1096" t="s">
        <v>1136</v>
      </c>
      <c r="F1096">
        <v>4</v>
      </c>
      <c r="G1096">
        <f t="shared" si="17"/>
        <v>4</v>
      </c>
      <c r="H1096" t="s">
        <v>1121</v>
      </c>
      <c r="K1096">
        <v>316.85000000000002</v>
      </c>
      <c r="L1096">
        <v>316.85000000000002</v>
      </c>
    </row>
    <row r="1097" spans="1:14" x14ac:dyDescent="0.3">
      <c r="A1097" t="s">
        <v>2807</v>
      </c>
      <c r="C1097" t="s">
        <v>2808</v>
      </c>
      <c r="D1097" t="s">
        <v>1119</v>
      </c>
      <c r="E1097" t="s">
        <v>1133</v>
      </c>
      <c r="F1097">
        <v>2</v>
      </c>
      <c r="G1097">
        <f t="shared" si="17"/>
        <v>2</v>
      </c>
      <c r="H1097" t="s">
        <v>1121</v>
      </c>
      <c r="K1097">
        <v>305.85000000000002</v>
      </c>
      <c r="L1097">
        <v>147.85</v>
      </c>
      <c r="M1097">
        <v>158</v>
      </c>
    </row>
    <row r="1098" spans="1:14" x14ac:dyDescent="0.3">
      <c r="A1098" t="s">
        <v>2809</v>
      </c>
      <c r="C1098" t="s">
        <v>2810</v>
      </c>
      <c r="D1098" t="s">
        <v>1119</v>
      </c>
      <c r="E1098" t="s">
        <v>1136</v>
      </c>
      <c r="F1098">
        <v>4</v>
      </c>
      <c r="G1098">
        <f t="shared" si="17"/>
        <v>4</v>
      </c>
      <c r="H1098" t="s">
        <v>1121</v>
      </c>
      <c r="K1098" s="2">
        <v>1355.85</v>
      </c>
      <c r="L1098">
        <v>881.85</v>
      </c>
      <c r="M1098">
        <v>474</v>
      </c>
    </row>
    <row r="1099" spans="1:14" x14ac:dyDescent="0.3">
      <c r="A1099" t="s">
        <v>2811</v>
      </c>
      <c r="C1099" t="s">
        <v>2812</v>
      </c>
      <c r="D1099" t="s">
        <v>1119</v>
      </c>
      <c r="E1099" t="s">
        <v>1144</v>
      </c>
      <c r="F1099">
        <v>6</v>
      </c>
      <c r="G1099">
        <f t="shared" si="17"/>
        <v>6</v>
      </c>
      <c r="H1099" t="s">
        <v>1121</v>
      </c>
      <c r="K1099" s="2">
        <v>1447.85</v>
      </c>
      <c r="L1099" s="2">
        <v>1052.8499999999999</v>
      </c>
      <c r="M1099">
        <v>395</v>
      </c>
    </row>
    <row r="1100" spans="1:14" x14ac:dyDescent="0.3">
      <c r="A1100" t="s">
        <v>2813</v>
      </c>
      <c r="C1100" t="s">
        <v>2814</v>
      </c>
      <c r="D1100" t="s">
        <v>1119</v>
      </c>
      <c r="E1100" t="s">
        <v>1136</v>
      </c>
      <c r="F1100">
        <v>4</v>
      </c>
      <c r="G1100">
        <f t="shared" si="17"/>
        <v>4</v>
      </c>
      <c r="H1100" t="s">
        <v>1121</v>
      </c>
      <c r="K1100">
        <v>324.85000000000002</v>
      </c>
      <c r="L1100">
        <v>324.85000000000002</v>
      </c>
    </row>
    <row r="1101" spans="1:14" x14ac:dyDescent="0.3">
      <c r="A1101" t="s">
        <v>529</v>
      </c>
      <c r="C1101" t="s">
        <v>2815</v>
      </c>
      <c r="D1101" t="s">
        <v>1119</v>
      </c>
      <c r="E1101" t="s">
        <v>1229</v>
      </c>
      <c r="F1101">
        <v>3</v>
      </c>
      <c r="G1101">
        <f t="shared" si="17"/>
        <v>3</v>
      </c>
      <c r="H1101" t="s">
        <v>1121</v>
      </c>
      <c r="K1101">
        <v>532.35</v>
      </c>
      <c r="L1101">
        <v>196.35</v>
      </c>
      <c r="M1101">
        <v>237</v>
      </c>
      <c r="N1101">
        <v>99</v>
      </c>
    </row>
    <row r="1102" spans="1:14" x14ac:dyDescent="0.3">
      <c r="A1102" t="s">
        <v>530</v>
      </c>
      <c r="C1102" t="s">
        <v>2816</v>
      </c>
      <c r="D1102" t="s">
        <v>1119</v>
      </c>
      <c r="E1102" t="s">
        <v>1178</v>
      </c>
      <c r="F1102">
        <v>5</v>
      </c>
      <c r="G1102">
        <f t="shared" si="17"/>
        <v>5</v>
      </c>
      <c r="H1102" t="s">
        <v>1121</v>
      </c>
      <c r="K1102" s="2">
        <v>1243.6500000000001</v>
      </c>
      <c r="L1102">
        <v>749.65</v>
      </c>
      <c r="M1102">
        <v>395</v>
      </c>
      <c r="N1102">
        <v>99</v>
      </c>
    </row>
    <row r="1103" spans="1:14" x14ac:dyDescent="0.3">
      <c r="A1103" t="s">
        <v>531</v>
      </c>
      <c r="C1103" t="s">
        <v>2817</v>
      </c>
      <c r="D1103" t="s">
        <v>1119</v>
      </c>
      <c r="E1103" t="s">
        <v>1144</v>
      </c>
      <c r="F1103">
        <v>6</v>
      </c>
      <c r="G1103">
        <f t="shared" si="17"/>
        <v>6</v>
      </c>
      <c r="H1103" t="s">
        <v>1121</v>
      </c>
      <c r="K1103" s="2">
        <v>3069.1</v>
      </c>
      <c r="L1103" s="2">
        <v>2496.1</v>
      </c>
      <c r="M1103">
        <v>474</v>
      </c>
      <c r="N1103">
        <v>99</v>
      </c>
    </row>
    <row r="1104" spans="1:14" x14ac:dyDescent="0.3">
      <c r="A1104" t="s">
        <v>2818</v>
      </c>
      <c r="C1104" t="s">
        <v>2819</v>
      </c>
      <c r="D1104" t="s">
        <v>1119</v>
      </c>
      <c r="E1104" t="s">
        <v>1136</v>
      </c>
      <c r="F1104">
        <v>4</v>
      </c>
      <c r="G1104">
        <f t="shared" si="17"/>
        <v>4</v>
      </c>
      <c r="K1104">
        <v>316.85000000000002</v>
      </c>
      <c r="L1104">
        <v>316.85000000000002</v>
      </c>
    </row>
    <row r="1105" spans="1:14" x14ac:dyDescent="0.3">
      <c r="A1105" t="s">
        <v>2820</v>
      </c>
      <c r="C1105" t="s">
        <v>2821</v>
      </c>
      <c r="D1105" t="s">
        <v>1119</v>
      </c>
      <c r="E1105" t="s">
        <v>1229</v>
      </c>
      <c r="F1105">
        <v>3</v>
      </c>
      <c r="G1105">
        <f t="shared" si="17"/>
        <v>3</v>
      </c>
      <c r="H1105" t="s">
        <v>1121</v>
      </c>
      <c r="K1105">
        <v>384.85</v>
      </c>
      <c r="L1105">
        <v>147.85</v>
      </c>
      <c r="M1105">
        <v>237</v>
      </c>
    </row>
    <row r="1106" spans="1:14" x14ac:dyDescent="0.3">
      <c r="A1106" t="s">
        <v>2822</v>
      </c>
      <c r="C1106" t="s">
        <v>2823</v>
      </c>
      <c r="D1106" t="s">
        <v>1119</v>
      </c>
      <c r="E1106" t="s">
        <v>1136</v>
      </c>
      <c r="F1106">
        <v>4</v>
      </c>
      <c r="G1106">
        <f t="shared" si="17"/>
        <v>4</v>
      </c>
      <c r="H1106" t="s">
        <v>1121</v>
      </c>
      <c r="K1106" s="2">
        <v>1354.55</v>
      </c>
      <c r="L1106">
        <v>959.55</v>
      </c>
      <c r="M1106">
        <v>395</v>
      </c>
    </row>
    <row r="1107" spans="1:14" x14ac:dyDescent="0.3">
      <c r="A1107" t="s">
        <v>2824</v>
      </c>
      <c r="C1107" t="s">
        <v>2825</v>
      </c>
      <c r="D1107" t="s">
        <v>1119</v>
      </c>
      <c r="E1107" t="s">
        <v>1144</v>
      </c>
      <c r="F1107">
        <v>6</v>
      </c>
      <c r="G1107">
        <f t="shared" si="17"/>
        <v>6</v>
      </c>
      <c r="H1107" t="s">
        <v>1121</v>
      </c>
      <c r="K1107" s="2">
        <v>1447.85</v>
      </c>
      <c r="L1107" s="2">
        <v>1052.8499999999999</v>
      </c>
      <c r="M1107">
        <v>395</v>
      </c>
    </row>
    <row r="1108" spans="1:14" x14ac:dyDescent="0.3">
      <c r="A1108" t="s">
        <v>2826</v>
      </c>
      <c r="C1108" t="s">
        <v>2827</v>
      </c>
      <c r="D1108" t="s">
        <v>1119</v>
      </c>
      <c r="E1108" t="s">
        <v>1136</v>
      </c>
      <c r="F1108">
        <v>4</v>
      </c>
      <c r="G1108">
        <f t="shared" si="17"/>
        <v>4</v>
      </c>
      <c r="H1108" t="s">
        <v>1121</v>
      </c>
      <c r="K1108">
        <v>328.85</v>
      </c>
      <c r="L1108">
        <v>328.85</v>
      </c>
    </row>
    <row r="1109" spans="1:14" x14ac:dyDescent="0.3">
      <c r="A1109" t="s">
        <v>2828</v>
      </c>
      <c r="C1109" t="s">
        <v>2829</v>
      </c>
      <c r="D1109" t="s">
        <v>1119</v>
      </c>
      <c r="E1109" t="s">
        <v>1229</v>
      </c>
      <c r="F1109">
        <v>3</v>
      </c>
      <c r="G1109">
        <f t="shared" si="17"/>
        <v>3</v>
      </c>
      <c r="H1109" t="s">
        <v>1121</v>
      </c>
      <c r="K1109">
        <v>434.85</v>
      </c>
      <c r="L1109">
        <v>197.85</v>
      </c>
      <c r="M1109">
        <v>237</v>
      </c>
    </row>
    <row r="1110" spans="1:14" x14ac:dyDescent="0.3">
      <c r="A1110" t="s">
        <v>2830</v>
      </c>
      <c r="C1110" t="s">
        <v>2831</v>
      </c>
      <c r="D1110" t="s">
        <v>1119</v>
      </c>
      <c r="E1110" t="s">
        <v>1229</v>
      </c>
      <c r="F1110">
        <v>3</v>
      </c>
      <c r="G1110">
        <f t="shared" si="17"/>
        <v>3</v>
      </c>
      <c r="H1110" t="s">
        <v>1121</v>
      </c>
      <c r="K1110" s="2">
        <v>2912.5</v>
      </c>
      <c r="L1110" s="2">
        <v>2517.5</v>
      </c>
      <c r="M1110">
        <v>395</v>
      </c>
    </row>
    <row r="1111" spans="1:14" x14ac:dyDescent="0.3">
      <c r="A1111" t="s">
        <v>2832</v>
      </c>
      <c r="C1111" t="s">
        <v>2833</v>
      </c>
      <c r="D1111" t="s">
        <v>1119</v>
      </c>
      <c r="E1111" t="s">
        <v>1144</v>
      </c>
      <c r="F1111">
        <v>6</v>
      </c>
      <c r="G1111">
        <f t="shared" si="17"/>
        <v>6</v>
      </c>
      <c r="H1111" t="s">
        <v>1121</v>
      </c>
      <c r="K1111" s="2">
        <v>1395.35</v>
      </c>
      <c r="L1111" s="2">
        <v>1000.35</v>
      </c>
      <c r="M1111">
        <v>395</v>
      </c>
    </row>
    <row r="1112" spans="1:14" x14ac:dyDescent="0.3">
      <c r="A1112" t="s">
        <v>2834</v>
      </c>
      <c r="C1112" t="s">
        <v>2835</v>
      </c>
      <c r="D1112" t="s">
        <v>1119</v>
      </c>
      <c r="E1112" t="s">
        <v>1144</v>
      </c>
      <c r="F1112">
        <v>6</v>
      </c>
      <c r="G1112">
        <f t="shared" si="17"/>
        <v>6</v>
      </c>
      <c r="H1112" t="s">
        <v>1121</v>
      </c>
      <c r="K1112">
        <v>350.85</v>
      </c>
      <c r="L1112">
        <v>350.85</v>
      </c>
    </row>
    <row r="1113" spans="1:14" x14ac:dyDescent="0.3">
      <c r="A1113" t="s">
        <v>2836</v>
      </c>
      <c r="C1113" t="s">
        <v>2837</v>
      </c>
      <c r="D1113" t="s">
        <v>1119</v>
      </c>
      <c r="E1113" t="s">
        <v>1133</v>
      </c>
      <c r="F1113">
        <v>2</v>
      </c>
      <c r="G1113">
        <f t="shared" si="17"/>
        <v>2</v>
      </c>
      <c r="H1113" t="s">
        <v>1121</v>
      </c>
      <c r="K1113">
        <v>161.25</v>
      </c>
      <c r="L1113">
        <v>161.25</v>
      </c>
    </row>
    <row r="1114" spans="1:14" x14ac:dyDescent="0.3">
      <c r="A1114" t="s">
        <v>2838</v>
      </c>
      <c r="C1114" t="s">
        <v>2839</v>
      </c>
      <c r="D1114" t="s">
        <v>1119</v>
      </c>
      <c r="E1114" t="s">
        <v>1144</v>
      </c>
      <c r="F1114">
        <v>6</v>
      </c>
      <c r="G1114">
        <f t="shared" si="17"/>
        <v>6</v>
      </c>
      <c r="H1114" t="s">
        <v>1121</v>
      </c>
      <c r="K1114">
        <v>478.85</v>
      </c>
      <c r="L1114">
        <v>478.85</v>
      </c>
    </row>
    <row r="1115" spans="1:14" x14ac:dyDescent="0.3">
      <c r="A1115" t="s">
        <v>2840</v>
      </c>
      <c r="C1115" t="s">
        <v>2841</v>
      </c>
      <c r="D1115" t="s">
        <v>1119</v>
      </c>
      <c r="E1115" t="s">
        <v>1120</v>
      </c>
      <c r="F1115">
        <v>7</v>
      </c>
      <c r="G1115">
        <f t="shared" si="17"/>
        <v>7</v>
      </c>
      <c r="H1115" t="s">
        <v>1121</v>
      </c>
      <c r="K1115">
        <v>538.85</v>
      </c>
      <c r="L1115">
        <v>538.85</v>
      </c>
    </row>
    <row r="1116" spans="1:14" x14ac:dyDescent="0.3">
      <c r="A1116" t="s">
        <v>564</v>
      </c>
      <c r="C1116" t="s">
        <v>2842</v>
      </c>
      <c r="D1116" t="s">
        <v>1119</v>
      </c>
      <c r="E1116" t="s">
        <v>1229</v>
      </c>
      <c r="F1116">
        <v>3</v>
      </c>
      <c r="G1116">
        <f t="shared" si="17"/>
        <v>3</v>
      </c>
      <c r="H1116" t="s">
        <v>1121</v>
      </c>
      <c r="K1116">
        <v>648.79999999999995</v>
      </c>
      <c r="L1116">
        <v>312.8</v>
      </c>
      <c r="M1116">
        <v>237</v>
      </c>
      <c r="N1116">
        <v>99</v>
      </c>
    </row>
    <row r="1117" spans="1:14" x14ac:dyDescent="0.3">
      <c r="A1117" t="s">
        <v>565</v>
      </c>
      <c r="C1117" t="s">
        <v>2843</v>
      </c>
      <c r="D1117" t="s">
        <v>1119</v>
      </c>
      <c r="E1117" t="s">
        <v>1178</v>
      </c>
      <c r="F1117">
        <v>5</v>
      </c>
      <c r="G1117">
        <f t="shared" si="17"/>
        <v>5</v>
      </c>
      <c r="H1117" t="s">
        <v>1121</v>
      </c>
      <c r="K1117" s="2">
        <v>1363.9</v>
      </c>
      <c r="L1117">
        <v>869.9</v>
      </c>
      <c r="M1117">
        <v>395</v>
      </c>
      <c r="N1117">
        <v>99</v>
      </c>
    </row>
    <row r="1118" spans="1:14" x14ac:dyDescent="0.3">
      <c r="A1118" t="s">
        <v>571</v>
      </c>
      <c r="C1118" t="s">
        <v>2844</v>
      </c>
      <c r="D1118" t="s">
        <v>1119</v>
      </c>
      <c r="E1118" t="s">
        <v>1229</v>
      </c>
      <c r="F1118">
        <v>3</v>
      </c>
      <c r="G1118">
        <f t="shared" si="17"/>
        <v>3</v>
      </c>
      <c r="H1118" t="s">
        <v>1121</v>
      </c>
      <c r="K1118">
        <v>622.6</v>
      </c>
      <c r="L1118">
        <v>286.60000000000002</v>
      </c>
      <c r="M1118">
        <v>237</v>
      </c>
      <c r="N1118">
        <v>99</v>
      </c>
    </row>
    <row r="1119" spans="1:14" x14ac:dyDescent="0.3">
      <c r="A1119" t="s">
        <v>572</v>
      </c>
      <c r="C1119" t="s">
        <v>2845</v>
      </c>
      <c r="D1119" t="s">
        <v>1119</v>
      </c>
      <c r="E1119" t="s">
        <v>1178</v>
      </c>
      <c r="F1119">
        <v>5</v>
      </c>
      <c r="G1119">
        <f t="shared" si="17"/>
        <v>5</v>
      </c>
      <c r="H1119" t="s">
        <v>1121</v>
      </c>
      <c r="K1119" s="2">
        <v>1444.6</v>
      </c>
      <c r="L1119">
        <v>950.6</v>
      </c>
      <c r="M1119">
        <v>395</v>
      </c>
      <c r="N1119">
        <v>99</v>
      </c>
    </row>
    <row r="1120" spans="1:14" x14ac:dyDescent="0.3">
      <c r="A1120" t="s">
        <v>561</v>
      </c>
      <c r="C1120" t="s">
        <v>2846</v>
      </c>
      <c r="D1120" t="s">
        <v>1119</v>
      </c>
      <c r="E1120" t="s">
        <v>1136</v>
      </c>
      <c r="F1120">
        <v>4</v>
      </c>
      <c r="G1120">
        <f t="shared" si="17"/>
        <v>4</v>
      </c>
      <c r="H1120" t="s">
        <v>1121</v>
      </c>
      <c r="K1120">
        <v>767.25</v>
      </c>
      <c r="L1120">
        <v>352.25</v>
      </c>
      <c r="M1120">
        <v>316</v>
      </c>
      <c r="N1120">
        <v>99</v>
      </c>
    </row>
    <row r="1121" spans="1:14" x14ac:dyDescent="0.3">
      <c r="A1121" t="s">
        <v>2847</v>
      </c>
      <c r="C1121" t="s">
        <v>2848</v>
      </c>
      <c r="D1121" t="s">
        <v>1119</v>
      </c>
      <c r="E1121" t="s">
        <v>1133</v>
      </c>
      <c r="F1121">
        <v>2</v>
      </c>
      <c r="G1121">
        <f t="shared" si="17"/>
        <v>2</v>
      </c>
      <c r="H1121" t="s">
        <v>1121</v>
      </c>
      <c r="K1121">
        <v>295.05</v>
      </c>
      <c r="L1121">
        <v>137.05000000000001</v>
      </c>
      <c r="M1121">
        <v>158</v>
      </c>
    </row>
    <row r="1122" spans="1:14" x14ac:dyDescent="0.3">
      <c r="A1122" t="s">
        <v>562</v>
      </c>
      <c r="C1122" t="s">
        <v>3185</v>
      </c>
      <c r="D1122" t="s">
        <v>1119</v>
      </c>
      <c r="E1122" t="s">
        <v>1144</v>
      </c>
      <c r="F1122">
        <v>6</v>
      </c>
      <c r="G1122">
        <f t="shared" si="17"/>
        <v>6</v>
      </c>
      <c r="H1122" t="s">
        <v>1121</v>
      </c>
      <c r="K1122" s="2">
        <v>1640.75</v>
      </c>
      <c r="L1122" s="2">
        <v>1067.75</v>
      </c>
      <c r="M1122">
        <v>474</v>
      </c>
      <c r="N1122">
        <v>99</v>
      </c>
    </row>
    <row r="1123" spans="1:14" x14ac:dyDescent="0.3">
      <c r="A1123" t="s">
        <v>2850</v>
      </c>
      <c r="C1123" t="s">
        <v>2851</v>
      </c>
      <c r="D1123" t="s">
        <v>1119</v>
      </c>
      <c r="E1123" t="s">
        <v>1178</v>
      </c>
      <c r="F1123">
        <v>5</v>
      </c>
      <c r="G1123">
        <f t="shared" si="17"/>
        <v>5</v>
      </c>
      <c r="H1123" t="s">
        <v>1121</v>
      </c>
      <c r="K1123" s="2">
        <v>1178.25</v>
      </c>
      <c r="L1123">
        <v>684.25</v>
      </c>
      <c r="M1123">
        <v>395</v>
      </c>
      <c r="N1123">
        <v>99</v>
      </c>
    </row>
    <row r="1124" spans="1:14" x14ac:dyDescent="0.3">
      <c r="A1124" t="s">
        <v>2852</v>
      </c>
      <c r="C1124" t="s">
        <v>2853</v>
      </c>
      <c r="D1124" t="s">
        <v>1119</v>
      </c>
      <c r="E1124" t="s">
        <v>1136</v>
      </c>
      <c r="F1124">
        <v>4</v>
      </c>
      <c r="G1124">
        <f t="shared" si="17"/>
        <v>4</v>
      </c>
      <c r="H1124" t="s">
        <v>1121</v>
      </c>
      <c r="K1124">
        <v>606.6</v>
      </c>
      <c r="L1124">
        <v>290.60000000000002</v>
      </c>
      <c r="M1124">
        <v>316</v>
      </c>
    </row>
    <row r="1125" spans="1:14" x14ac:dyDescent="0.3">
      <c r="A1125" t="s">
        <v>994</v>
      </c>
      <c r="C1125" t="s">
        <v>2854</v>
      </c>
      <c r="D1125" t="s">
        <v>1119</v>
      </c>
      <c r="E1125" t="s">
        <v>1229</v>
      </c>
      <c r="F1125">
        <v>3</v>
      </c>
      <c r="G1125">
        <f t="shared" si="17"/>
        <v>3</v>
      </c>
      <c r="H1125" t="s">
        <v>1121</v>
      </c>
      <c r="K1125">
        <v>615.6</v>
      </c>
      <c r="L1125">
        <v>279.60000000000002</v>
      </c>
      <c r="M1125">
        <v>237</v>
      </c>
      <c r="N1125">
        <v>99</v>
      </c>
    </row>
    <row r="1126" spans="1:14" x14ac:dyDescent="0.3">
      <c r="A1126" t="s">
        <v>995</v>
      </c>
      <c r="C1126" t="s">
        <v>2855</v>
      </c>
      <c r="D1126" t="s">
        <v>1119</v>
      </c>
      <c r="E1126" t="s">
        <v>1178</v>
      </c>
      <c r="F1126">
        <v>5</v>
      </c>
      <c r="G1126">
        <f t="shared" si="17"/>
        <v>5</v>
      </c>
      <c r="H1126" t="s">
        <v>1121</v>
      </c>
      <c r="K1126">
        <v>813.6</v>
      </c>
      <c r="L1126">
        <v>319.60000000000002</v>
      </c>
      <c r="M1126">
        <v>395</v>
      </c>
      <c r="N1126">
        <v>99</v>
      </c>
    </row>
    <row r="1127" spans="1:14" x14ac:dyDescent="0.3">
      <c r="A1127" t="s">
        <v>996</v>
      </c>
      <c r="C1127" t="s">
        <v>2856</v>
      </c>
      <c r="D1127" t="s">
        <v>1119</v>
      </c>
      <c r="E1127" t="s">
        <v>1144</v>
      </c>
      <c r="F1127">
        <v>6</v>
      </c>
      <c r="G1127">
        <f t="shared" si="17"/>
        <v>6</v>
      </c>
      <c r="H1127" t="s">
        <v>1121</v>
      </c>
      <c r="K1127" s="2">
        <v>1321.1</v>
      </c>
      <c r="L1127">
        <v>748.1</v>
      </c>
      <c r="M1127">
        <v>474</v>
      </c>
      <c r="N1127">
        <v>99</v>
      </c>
    </row>
    <row r="1128" spans="1:14" x14ac:dyDescent="0.3">
      <c r="A1128" t="s">
        <v>2857</v>
      </c>
      <c r="C1128" t="s">
        <v>2858</v>
      </c>
      <c r="D1128" t="s">
        <v>1119</v>
      </c>
      <c r="E1128" t="s">
        <v>1136</v>
      </c>
      <c r="F1128">
        <v>4</v>
      </c>
      <c r="G1128">
        <f t="shared" si="17"/>
        <v>4</v>
      </c>
      <c r="H1128" t="s">
        <v>1121</v>
      </c>
      <c r="K1128">
        <v>624.9</v>
      </c>
      <c r="L1128">
        <v>308.89999999999998</v>
      </c>
      <c r="M1128">
        <v>316</v>
      </c>
    </row>
    <row r="1129" spans="1:14" x14ac:dyDescent="0.3">
      <c r="A1129" t="s">
        <v>2859</v>
      </c>
      <c r="C1129" t="s">
        <v>2854</v>
      </c>
      <c r="D1129" t="s">
        <v>1119</v>
      </c>
      <c r="E1129" t="s">
        <v>1133</v>
      </c>
      <c r="F1129">
        <v>2</v>
      </c>
      <c r="G1129">
        <f t="shared" si="17"/>
        <v>2</v>
      </c>
      <c r="H1129" t="s">
        <v>1121</v>
      </c>
      <c r="K1129">
        <v>451.4</v>
      </c>
      <c r="L1129">
        <v>293.39999999999998</v>
      </c>
      <c r="M1129">
        <v>158</v>
      </c>
    </row>
    <row r="1130" spans="1:14" x14ac:dyDescent="0.3">
      <c r="A1130" t="s">
        <v>2860</v>
      </c>
      <c r="C1130" t="s">
        <v>2861</v>
      </c>
      <c r="D1130" t="s">
        <v>1119</v>
      </c>
      <c r="E1130" t="s">
        <v>1224</v>
      </c>
      <c r="F1130">
        <v>1.3</v>
      </c>
      <c r="G1130">
        <f t="shared" si="17"/>
        <v>1.5</v>
      </c>
      <c r="K1130">
        <v>361.3</v>
      </c>
      <c r="L1130">
        <v>223.05</v>
      </c>
      <c r="M1130">
        <v>138.25</v>
      </c>
    </row>
    <row r="1131" spans="1:14" x14ac:dyDescent="0.3">
      <c r="A1131" t="s">
        <v>372</v>
      </c>
      <c r="C1131" t="s">
        <v>2862</v>
      </c>
      <c r="D1131" t="s">
        <v>1119</v>
      </c>
      <c r="E1131" t="s">
        <v>1133</v>
      </c>
      <c r="F1131">
        <v>2</v>
      </c>
      <c r="G1131">
        <f t="shared" si="17"/>
        <v>2</v>
      </c>
      <c r="H1131" t="s">
        <v>1121</v>
      </c>
      <c r="K1131">
        <v>428.15</v>
      </c>
      <c r="L1131">
        <v>171.15</v>
      </c>
      <c r="M1131">
        <v>158</v>
      </c>
      <c r="N1131">
        <v>99</v>
      </c>
    </row>
    <row r="1132" spans="1:14" x14ac:dyDescent="0.3">
      <c r="A1132" t="s">
        <v>374</v>
      </c>
      <c r="C1132" t="s">
        <v>2863</v>
      </c>
      <c r="D1132" t="s">
        <v>1119</v>
      </c>
      <c r="E1132" t="s">
        <v>1224</v>
      </c>
      <c r="F1132">
        <v>1.3</v>
      </c>
      <c r="G1132">
        <f t="shared" si="17"/>
        <v>1.5</v>
      </c>
      <c r="H1132" t="s">
        <v>1121</v>
      </c>
      <c r="K1132">
        <v>257.64999999999998</v>
      </c>
      <c r="L1132">
        <v>40.15</v>
      </c>
      <c r="M1132">
        <v>118.5</v>
      </c>
      <c r="N1132">
        <v>99</v>
      </c>
    </row>
    <row r="1133" spans="1:14" x14ac:dyDescent="0.3">
      <c r="A1133" t="s">
        <v>375</v>
      </c>
      <c r="C1133" t="s">
        <v>2864</v>
      </c>
      <c r="D1133" t="s">
        <v>1119</v>
      </c>
      <c r="E1133" t="s">
        <v>1229</v>
      </c>
      <c r="F1133">
        <v>3</v>
      </c>
      <c r="G1133">
        <f t="shared" si="17"/>
        <v>3</v>
      </c>
      <c r="H1133" t="s">
        <v>1121</v>
      </c>
      <c r="K1133">
        <v>713.85</v>
      </c>
      <c r="L1133">
        <v>377.85</v>
      </c>
      <c r="M1133">
        <v>237</v>
      </c>
      <c r="N1133">
        <v>99</v>
      </c>
    </row>
    <row r="1134" spans="1:14" x14ac:dyDescent="0.3">
      <c r="A1134" t="s">
        <v>2865</v>
      </c>
      <c r="C1134" t="s">
        <v>2866</v>
      </c>
      <c r="D1134" t="s">
        <v>1119</v>
      </c>
      <c r="E1134" t="s">
        <v>1136</v>
      </c>
      <c r="F1134">
        <v>4</v>
      </c>
      <c r="G1134">
        <f t="shared" si="17"/>
        <v>4</v>
      </c>
      <c r="H1134" t="s">
        <v>1121</v>
      </c>
      <c r="K1134">
        <v>945.18</v>
      </c>
      <c r="L1134">
        <v>464.35</v>
      </c>
      <c r="M1134">
        <v>381.83</v>
      </c>
      <c r="N1134">
        <v>99</v>
      </c>
    </row>
    <row r="1135" spans="1:14" x14ac:dyDescent="0.3">
      <c r="A1135" t="s">
        <v>2867</v>
      </c>
      <c r="C1135" t="s">
        <v>2868</v>
      </c>
      <c r="D1135" t="s">
        <v>1119</v>
      </c>
      <c r="E1135" t="s">
        <v>1229</v>
      </c>
      <c r="F1135">
        <v>3</v>
      </c>
      <c r="G1135">
        <f t="shared" si="17"/>
        <v>3</v>
      </c>
      <c r="H1135" t="s">
        <v>1121</v>
      </c>
      <c r="K1135">
        <v>360.35</v>
      </c>
      <c r="L1135">
        <v>24.35</v>
      </c>
      <c r="M1135">
        <v>237</v>
      </c>
      <c r="N1135">
        <v>99</v>
      </c>
    </row>
    <row r="1136" spans="1:14" x14ac:dyDescent="0.3">
      <c r="A1136" t="s">
        <v>2869</v>
      </c>
      <c r="C1136" t="s">
        <v>2870</v>
      </c>
      <c r="D1136" t="s">
        <v>1119</v>
      </c>
      <c r="E1136" t="s">
        <v>1136</v>
      </c>
      <c r="F1136">
        <v>4</v>
      </c>
      <c r="G1136">
        <f t="shared" si="17"/>
        <v>4</v>
      </c>
      <c r="H1136" t="s">
        <v>1121</v>
      </c>
      <c r="K1136">
        <v>800.35</v>
      </c>
      <c r="L1136">
        <v>464.35</v>
      </c>
      <c r="M1136">
        <v>237</v>
      </c>
      <c r="N1136">
        <v>99</v>
      </c>
    </row>
    <row r="1137" spans="1:14" x14ac:dyDescent="0.3">
      <c r="A1137" t="s">
        <v>365</v>
      </c>
      <c r="C1137" t="s">
        <v>2871</v>
      </c>
      <c r="D1137" t="s">
        <v>1119</v>
      </c>
      <c r="E1137" t="s">
        <v>1133</v>
      </c>
      <c r="F1137">
        <v>2</v>
      </c>
      <c r="G1137">
        <f t="shared" si="17"/>
        <v>2</v>
      </c>
      <c r="H1137" t="s">
        <v>1121</v>
      </c>
      <c r="K1137">
        <v>458.35</v>
      </c>
      <c r="L1137">
        <v>201.35</v>
      </c>
      <c r="M1137">
        <v>158</v>
      </c>
      <c r="N1137">
        <v>99</v>
      </c>
    </row>
    <row r="1138" spans="1:14" x14ac:dyDescent="0.3">
      <c r="A1138" t="s">
        <v>367</v>
      </c>
      <c r="C1138" t="s">
        <v>2872</v>
      </c>
      <c r="D1138" t="s">
        <v>1119</v>
      </c>
      <c r="E1138" t="s">
        <v>1133</v>
      </c>
      <c r="F1138">
        <v>2</v>
      </c>
      <c r="G1138">
        <f t="shared" si="17"/>
        <v>2</v>
      </c>
      <c r="H1138" t="s">
        <v>1121</v>
      </c>
      <c r="K1138">
        <v>281.35000000000002</v>
      </c>
      <c r="L1138">
        <v>24.35</v>
      </c>
      <c r="M1138">
        <v>158</v>
      </c>
      <c r="N1138">
        <v>99</v>
      </c>
    </row>
    <row r="1139" spans="1:14" x14ac:dyDescent="0.3">
      <c r="A1139" t="s">
        <v>368</v>
      </c>
      <c r="C1139" t="s">
        <v>2873</v>
      </c>
      <c r="D1139" t="s">
        <v>1119</v>
      </c>
      <c r="E1139" t="s">
        <v>1229</v>
      </c>
      <c r="F1139">
        <v>3</v>
      </c>
      <c r="G1139">
        <f t="shared" si="17"/>
        <v>3</v>
      </c>
      <c r="H1139" t="s">
        <v>1121</v>
      </c>
      <c r="K1139">
        <v>537.35</v>
      </c>
      <c r="L1139">
        <v>201.35</v>
      </c>
      <c r="M1139">
        <v>237</v>
      </c>
      <c r="N1139">
        <v>99</v>
      </c>
    </row>
    <row r="1140" spans="1:14" x14ac:dyDescent="0.3">
      <c r="A1140" t="s">
        <v>369</v>
      </c>
      <c r="C1140" t="s">
        <v>2874</v>
      </c>
      <c r="D1140" t="s">
        <v>1119</v>
      </c>
      <c r="E1140" t="s">
        <v>1136</v>
      </c>
      <c r="F1140">
        <v>4</v>
      </c>
      <c r="G1140">
        <f t="shared" si="17"/>
        <v>4</v>
      </c>
      <c r="H1140" t="s">
        <v>1121</v>
      </c>
      <c r="K1140" s="2">
        <v>1622.75</v>
      </c>
      <c r="L1140" s="2">
        <v>1207.75</v>
      </c>
      <c r="M1140">
        <v>316</v>
      </c>
      <c r="N1140">
        <v>99</v>
      </c>
    </row>
    <row r="1141" spans="1:14" x14ac:dyDescent="0.3">
      <c r="A1141" t="s">
        <v>2875</v>
      </c>
      <c r="C1141" t="s">
        <v>2876</v>
      </c>
      <c r="D1141" t="s">
        <v>1119</v>
      </c>
      <c r="E1141" t="s">
        <v>1133</v>
      </c>
      <c r="F1141">
        <v>2</v>
      </c>
      <c r="G1141">
        <f t="shared" si="17"/>
        <v>2</v>
      </c>
      <c r="H1141" t="s">
        <v>1121</v>
      </c>
      <c r="K1141">
        <v>318.35000000000002</v>
      </c>
      <c r="L1141">
        <v>61.35</v>
      </c>
      <c r="M1141">
        <v>158</v>
      </c>
      <c r="N1141">
        <v>99</v>
      </c>
    </row>
    <row r="1142" spans="1:14" x14ac:dyDescent="0.3">
      <c r="A1142" t="s">
        <v>2877</v>
      </c>
      <c r="C1142" t="s">
        <v>2878</v>
      </c>
      <c r="D1142" t="s">
        <v>1119</v>
      </c>
      <c r="G1142">
        <f t="shared" si="17"/>
        <v>0</v>
      </c>
      <c r="K1142">
        <v>281.35000000000002</v>
      </c>
      <c r="L1142">
        <v>24.35</v>
      </c>
      <c r="M1142">
        <v>158</v>
      </c>
      <c r="N1142">
        <v>99</v>
      </c>
    </row>
    <row r="1143" spans="1:14" x14ac:dyDescent="0.3">
      <c r="A1143" t="s">
        <v>2879</v>
      </c>
      <c r="C1143" t="s">
        <v>2880</v>
      </c>
      <c r="D1143" t="s">
        <v>1119</v>
      </c>
      <c r="E1143" t="s">
        <v>1229</v>
      </c>
      <c r="F1143">
        <v>3</v>
      </c>
      <c r="G1143">
        <f t="shared" si="17"/>
        <v>3</v>
      </c>
      <c r="H1143" t="s">
        <v>1121</v>
      </c>
      <c r="K1143">
        <v>318.35000000000002</v>
      </c>
      <c r="L1143">
        <v>61.35</v>
      </c>
      <c r="M1143">
        <v>158</v>
      </c>
      <c r="N1143">
        <v>99</v>
      </c>
    </row>
    <row r="1144" spans="1:14" x14ac:dyDescent="0.3">
      <c r="A1144" t="s">
        <v>2881</v>
      </c>
      <c r="C1144" t="s">
        <v>2882</v>
      </c>
      <c r="D1144" t="s">
        <v>1119</v>
      </c>
      <c r="E1144" t="s">
        <v>1136</v>
      </c>
      <c r="F1144">
        <v>4</v>
      </c>
      <c r="G1144">
        <f t="shared" si="17"/>
        <v>4</v>
      </c>
      <c r="H1144" t="s">
        <v>1121</v>
      </c>
      <c r="K1144">
        <v>476.35</v>
      </c>
      <c r="L1144">
        <v>61.35</v>
      </c>
      <c r="M1144">
        <v>316</v>
      </c>
      <c r="N1144">
        <v>99</v>
      </c>
    </row>
    <row r="1145" spans="1:14" x14ac:dyDescent="0.3">
      <c r="A1145" t="s">
        <v>2883</v>
      </c>
      <c r="C1145" t="s">
        <v>2884</v>
      </c>
      <c r="D1145" t="s">
        <v>1119</v>
      </c>
      <c r="E1145" t="s">
        <v>1133</v>
      </c>
      <c r="F1145">
        <v>2</v>
      </c>
      <c r="G1145">
        <f t="shared" si="17"/>
        <v>2</v>
      </c>
      <c r="H1145" t="s">
        <v>1121</v>
      </c>
      <c r="K1145">
        <v>318.35000000000002</v>
      </c>
      <c r="L1145">
        <v>61.35</v>
      </c>
      <c r="M1145">
        <v>158</v>
      </c>
      <c r="N1145">
        <v>99</v>
      </c>
    </row>
    <row r="1146" spans="1:14" x14ac:dyDescent="0.3">
      <c r="A1146" t="s">
        <v>789</v>
      </c>
      <c r="C1146" t="s">
        <v>2885</v>
      </c>
      <c r="D1146" t="s">
        <v>1119</v>
      </c>
      <c r="E1146" t="s">
        <v>1133</v>
      </c>
      <c r="F1146">
        <v>2</v>
      </c>
      <c r="G1146">
        <f t="shared" si="17"/>
        <v>2</v>
      </c>
      <c r="H1146" t="s">
        <v>1121</v>
      </c>
      <c r="K1146">
        <v>281.35000000000002</v>
      </c>
      <c r="L1146">
        <v>24.35</v>
      </c>
      <c r="M1146">
        <v>158</v>
      </c>
      <c r="N1146">
        <v>99</v>
      </c>
    </row>
    <row r="1147" spans="1:14" x14ac:dyDescent="0.3">
      <c r="A1147" t="s">
        <v>790</v>
      </c>
      <c r="C1147" t="s">
        <v>2886</v>
      </c>
      <c r="D1147" t="s">
        <v>1119</v>
      </c>
      <c r="E1147" t="s">
        <v>1229</v>
      </c>
      <c r="F1147">
        <v>3</v>
      </c>
      <c r="G1147">
        <f t="shared" si="17"/>
        <v>3</v>
      </c>
      <c r="H1147" t="s">
        <v>1121</v>
      </c>
      <c r="K1147">
        <v>298.35000000000002</v>
      </c>
      <c r="L1147">
        <v>61.35</v>
      </c>
      <c r="M1147">
        <v>237</v>
      </c>
    </row>
    <row r="1148" spans="1:14" x14ac:dyDescent="0.3">
      <c r="A1148" t="s">
        <v>791</v>
      </c>
      <c r="C1148" t="s">
        <v>2887</v>
      </c>
      <c r="D1148" t="s">
        <v>1119</v>
      </c>
      <c r="E1148" t="s">
        <v>1136</v>
      </c>
      <c r="F1148">
        <v>4</v>
      </c>
      <c r="G1148">
        <f t="shared" si="17"/>
        <v>4</v>
      </c>
      <c r="H1148" t="s">
        <v>1121</v>
      </c>
      <c r="K1148">
        <v>791.35</v>
      </c>
      <c r="L1148">
        <v>475.35</v>
      </c>
      <c r="M1148">
        <v>316</v>
      </c>
    </row>
    <row r="1149" spans="1:14" x14ac:dyDescent="0.3">
      <c r="A1149" t="s">
        <v>2888</v>
      </c>
      <c r="C1149" t="s">
        <v>2889</v>
      </c>
      <c r="D1149" t="s">
        <v>1119</v>
      </c>
      <c r="E1149" t="s">
        <v>1133</v>
      </c>
      <c r="F1149">
        <v>2</v>
      </c>
      <c r="G1149">
        <f t="shared" si="17"/>
        <v>2</v>
      </c>
      <c r="H1149" t="s">
        <v>1121</v>
      </c>
      <c r="K1149">
        <v>767.18</v>
      </c>
      <c r="L1149">
        <v>464.35</v>
      </c>
      <c r="M1149">
        <v>302.83</v>
      </c>
    </row>
    <row r="1150" spans="1:14" x14ac:dyDescent="0.3">
      <c r="A1150" t="s">
        <v>2890</v>
      </c>
      <c r="C1150" t="s">
        <v>2891</v>
      </c>
      <c r="D1150" t="s">
        <v>1119</v>
      </c>
      <c r="E1150" t="s">
        <v>1133</v>
      </c>
      <c r="F1150">
        <v>2</v>
      </c>
      <c r="G1150">
        <f t="shared" si="17"/>
        <v>2</v>
      </c>
      <c r="H1150" t="s">
        <v>1121</v>
      </c>
      <c r="K1150">
        <v>515.79999999999995</v>
      </c>
      <c r="L1150">
        <v>357.8</v>
      </c>
      <c r="M1150">
        <v>158</v>
      </c>
    </row>
    <row r="1151" spans="1:14" x14ac:dyDescent="0.3">
      <c r="A1151" t="s">
        <v>2892</v>
      </c>
      <c r="C1151" t="s">
        <v>2893</v>
      </c>
      <c r="D1151" t="s">
        <v>1119</v>
      </c>
      <c r="E1151" t="s">
        <v>1136</v>
      </c>
      <c r="F1151">
        <v>4</v>
      </c>
      <c r="G1151">
        <f t="shared" si="17"/>
        <v>4</v>
      </c>
      <c r="H1151" t="s">
        <v>1121</v>
      </c>
      <c r="K1151">
        <v>789.4</v>
      </c>
      <c r="L1151">
        <v>473.4</v>
      </c>
      <c r="M1151">
        <v>316</v>
      </c>
    </row>
    <row r="1152" spans="1:14" x14ac:dyDescent="0.3">
      <c r="A1152" t="s">
        <v>2894</v>
      </c>
      <c r="C1152" t="s">
        <v>2895</v>
      </c>
      <c r="D1152" t="s">
        <v>1119</v>
      </c>
      <c r="E1152" t="s">
        <v>1178</v>
      </c>
      <c r="F1152">
        <v>5</v>
      </c>
      <c r="G1152">
        <f t="shared" si="17"/>
        <v>5</v>
      </c>
      <c r="H1152" t="s">
        <v>1121</v>
      </c>
      <c r="K1152" s="2">
        <v>1277.9000000000001</v>
      </c>
      <c r="L1152">
        <v>882.9</v>
      </c>
      <c r="M1152">
        <v>395</v>
      </c>
    </row>
    <row r="1153" spans="1:14" x14ac:dyDescent="0.3">
      <c r="A1153" t="s">
        <v>2896</v>
      </c>
      <c r="C1153" t="s">
        <v>2897</v>
      </c>
      <c r="D1153" t="s">
        <v>1119</v>
      </c>
      <c r="E1153" t="s">
        <v>1133</v>
      </c>
      <c r="F1153">
        <v>2</v>
      </c>
      <c r="G1153">
        <f t="shared" si="17"/>
        <v>2</v>
      </c>
      <c r="H1153" t="s">
        <v>1121</v>
      </c>
      <c r="K1153">
        <v>281.35000000000002</v>
      </c>
      <c r="L1153">
        <v>24.35</v>
      </c>
      <c r="M1153">
        <v>158</v>
      </c>
      <c r="N1153">
        <v>99</v>
      </c>
    </row>
    <row r="1154" spans="1:14" x14ac:dyDescent="0.3">
      <c r="A1154" t="s">
        <v>2898</v>
      </c>
      <c r="C1154" t="s">
        <v>2899</v>
      </c>
      <c r="D1154" t="s">
        <v>1119</v>
      </c>
      <c r="E1154" t="s">
        <v>1229</v>
      </c>
      <c r="F1154">
        <v>3</v>
      </c>
      <c r="G1154">
        <f t="shared" si="17"/>
        <v>3</v>
      </c>
      <c r="H1154" t="s">
        <v>1121</v>
      </c>
      <c r="K1154">
        <v>414.85</v>
      </c>
      <c r="L1154">
        <v>157.85</v>
      </c>
      <c r="M1154">
        <v>158</v>
      </c>
      <c r="N1154">
        <v>99</v>
      </c>
    </row>
    <row r="1155" spans="1:14" x14ac:dyDescent="0.3">
      <c r="A1155" t="s">
        <v>2900</v>
      </c>
      <c r="C1155" t="s">
        <v>2901</v>
      </c>
      <c r="D1155" t="s">
        <v>1119</v>
      </c>
      <c r="E1155" t="s">
        <v>1136</v>
      </c>
      <c r="F1155">
        <v>4</v>
      </c>
      <c r="G1155">
        <f t="shared" ref="G1155:G1218" si="18">(F1155-INT(F1155))*5/3+INT(F1155)</f>
        <v>4</v>
      </c>
      <c r="H1155" t="s">
        <v>1121</v>
      </c>
      <c r="K1155">
        <v>572.85</v>
      </c>
      <c r="L1155">
        <v>157.85</v>
      </c>
      <c r="M1155">
        <v>316</v>
      </c>
      <c r="N1155">
        <v>99</v>
      </c>
    </row>
    <row r="1156" spans="1:14" x14ac:dyDescent="0.3">
      <c r="A1156" t="s">
        <v>2902</v>
      </c>
      <c r="C1156" t="s">
        <v>2903</v>
      </c>
      <c r="D1156" t="s">
        <v>1119</v>
      </c>
      <c r="E1156" t="s">
        <v>1133</v>
      </c>
      <c r="F1156">
        <v>2</v>
      </c>
      <c r="G1156">
        <f t="shared" si="18"/>
        <v>2</v>
      </c>
      <c r="H1156" t="s">
        <v>1121</v>
      </c>
      <c r="K1156">
        <v>182.35</v>
      </c>
      <c r="L1156">
        <v>24.35</v>
      </c>
      <c r="M1156">
        <v>158</v>
      </c>
    </row>
    <row r="1157" spans="1:14" x14ac:dyDescent="0.3">
      <c r="A1157" t="s">
        <v>2904</v>
      </c>
      <c r="C1157" t="s">
        <v>2905</v>
      </c>
      <c r="D1157" t="s">
        <v>1119</v>
      </c>
      <c r="E1157" t="s">
        <v>1229</v>
      </c>
      <c r="F1157">
        <v>3</v>
      </c>
      <c r="G1157">
        <f t="shared" si="18"/>
        <v>3</v>
      </c>
      <c r="H1157" t="s">
        <v>1121</v>
      </c>
      <c r="K1157">
        <v>313.35000000000002</v>
      </c>
      <c r="L1157">
        <v>155.35</v>
      </c>
      <c r="M1157">
        <v>158</v>
      </c>
    </row>
    <row r="1158" spans="1:14" x14ac:dyDescent="0.3">
      <c r="A1158" t="s">
        <v>2906</v>
      </c>
      <c r="C1158" t="s">
        <v>2907</v>
      </c>
      <c r="D1158" t="s">
        <v>1119</v>
      </c>
      <c r="E1158" t="s">
        <v>1136</v>
      </c>
      <c r="F1158">
        <v>4</v>
      </c>
      <c r="G1158">
        <f t="shared" si="18"/>
        <v>4</v>
      </c>
      <c r="H1158" t="s">
        <v>1121</v>
      </c>
      <c r="K1158">
        <v>471.35</v>
      </c>
      <c r="L1158">
        <v>155.35</v>
      </c>
      <c r="M1158">
        <v>316</v>
      </c>
    </row>
    <row r="1159" spans="1:14" x14ac:dyDescent="0.3">
      <c r="A1159" t="s">
        <v>2908</v>
      </c>
      <c r="C1159" t="s">
        <v>2909</v>
      </c>
      <c r="D1159" t="s">
        <v>1119</v>
      </c>
      <c r="E1159" t="s">
        <v>1127</v>
      </c>
      <c r="F1159">
        <v>2.2999999999999998</v>
      </c>
      <c r="G1159">
        <f t="shared" si="18"/>
        <v>2.4999999999999996</v>
      </c>
      <c r="K1159">
        <v>487.85</v>
      </c>
      <c r="L1159">
        <v>171.6</v>
      </c>
      <c r="M1159">
        <v>217.25</v>
      </c>
      <c r="N1159">
        <v>99</v>
      </c>
    </row>
    <row r="1160" spans="1:14" x14ac:dyDescent="0.3">
      <c r="A1160" t="s">
        <v>2910</v>
      </c>
      <c r="C1160" t="s">
        <v>2911</v>
      </c>
      <c r="D1160" t="s">
        <v>1119</v>
      </c>
      <c r="E1160" t="s">
        <v>1127</v>
      </c>
      <c r="F1160">
        <v>2.2999999999999998</v>
      </c>
      <c r="G1160">
        <f t="shared" si="18"/>
        <v>2.4999999999999996</v>
      </c>
      <c r="K1160">
        <v>491.35</v>
      </c>
      <c r="L1160">
        <v>274.10000000000002</v>
      </c>
      <c r="M1160">
        <v>217.25</v>
      </c>
    </row>
    <row r="1161" spans="1:14" x14ac:dyDescent="0.3">
      <c r="A1161" t="s">
        <v>2912</v>
      </c>
      <c r="C1161" t="s">
        <v>2913</v>
      </c>
      <c r="D1161" t="s">
        <v>1119</v>
      </c>
      <c r="E1161" t="s">
        <v>1133</v>
      </c>
      <c r="F1161">
        <v>2</v>
      </c>
      <c r="G1161">
        <f t="shared" si="18"/>
        <v>2</v>
      </c>
      <c r="K1161">
        <v>313.35000000000002</v>
      </c>
      <c r="L1161">
        <v>155.35</v>
      </c>
      <c r="M1161">
        <v>158</v>
      </c>
    </row>
    <row r="1162" spans="1:14" x14ac:dyDescent="0.3">
      <c r="A1162" t="s">
        <v>2914</v>
      </c>
      <c r="C1162" t="s">
        <v>2915</v>
      </c>
      <c r="D1162" t="s">
        <v>1119</v>
      </c>
      <c r="G1162">
        <f t="shared" si="18"/>
        <v>0</v>
      </c>
      <c r="H1162" t="s">
        <v>1121</v>
      </c>
      <c r="K1162">
        <v>428.35</v>
      </c>
      <c r="L1162">
        <v>191.35</v>
      </c>
      <c r="M1162">
        <v>237</v>
      </c>
    </row>
    <row r="1163" spans="1:14" x14ac:dyDescent="0.3">
      <c r="A1163" t="s">
        <v>376</v>
      </c>
      <c r="C1163" t="s">
        <v>2916</v>
      </c>
      <c r="D1163" t="s">
        <v>1119</v>
      </c>
      <c r="E1163" t="s">
        <v>1136</v>
      </c>
      <c r="F1163">
        <v>4</v>
      </c>
      <c r="G1163">
        <f t="shared" si="18"/>
        <v>4</v>
      </c>
      <c r="H1163" t="s">
        <v>1121</v>
      </c>
      <c r="K1163">
        <v>844.48</v>
      </c>
      <c r="L1163">
        <v>363.65</v>
      </c>
      <c r="M1163">
        <v>381.83</v>
      </c>
      <c r="N1163">
        <v>99</v>
      </c>
    </row>
    <row r="1164" spans="1:14" x14ac:dyDescent="0.3">
      <c r="A1164" t="s">
        <v>377</v>
      </c>
      <c r="C1164" t="s">
        <v>2917</v>
      </c>
      <c r="D1164" t="s">
        <v>1119</v>
      </c>
      <c r="E1164" t="s">
        <v>1136</v>
      </c>
      <c r="F1164">
        <v>4</v>
      </c>
      <c r="G1164">
        <f t="shared" si="18"/>
        <v>4</v>
      </c>
      <c r="H1164" t="s">
        <v>1121</v>
      </c>
      <c r="K1164">
        <v>844.48</v>
      </c>
      <c r="L1164">
        <v>363.65</v>
      </c>
      <c r="M1164">
        <v>381.83</v>
      </c>
      <c r="N1164">
        <v>99</v>
      </c>
    </row>
    <row r="1165" spans="1:14" x14ac:dyDescent="0.3">
      <c r="A1165" t="s">
        <v>2918</v>
      </c>
      <c r="C1165" t="s">
        <v>2919</v>
      </c>
      <c r="D1165" t="s">
        <v>1119</v>
      </c>
      <c r="G1165">
        <f t="shared" si="18"/>
        <v>0</v>
      </c>
      <c r="K1165">
        <v>304.3</v>
      </c>
      <c r="L1165">
        <v>146.30000000000001</v>
      </c>
      <c r="M1165">
        <v>158</v>
      </c>
    </row>
    <row r="1166" spans="1:14" x14ac:dyDescent="0.3">
      <c r="A1166" t="s">
        <v>2920</v>
      </c>
      <c r="C1166" t="s">
        <v>2921</v>
      </c>
      <c r="D1166" t="s">
        <v>1119</v>
      </c>
      <c r="G1166">
        <f t="shared" si="18"/>
        <v>0</v>
      </c>
      <c r="K1166">
        <v>418.35</v>
      </c>
      <c r="L1166">
        <v>220.85</v>
      </c>
      <c r="M1166">
        <v>197.5</v>
      </c>
    </row>
    <row r="1167" spans="1:14" x14ac:dyDescent="0.3">
      <c r="A1167" t="s">
        <v>2922</v>
      </c>
      <c r="C1167" t="s">
        <v>2923</v>
      </c>
      <c r="D1167" t="s">
        <v>1119</v>
      </c>
      <c r="G1167">
        <f t="shared" si="18"/>
        <v>0</v>
      </c>
      <c r="K1167">
        <v>871.4</v>
      </c>
      <c r="L1167">
        <v>515.9</v>
      </c>
      <c r="M1167">
        <v>355.5</v>
      </c>
    </row>
    <row r="1168" spans="1:14" x14ac:dyDescent="0.3">
      <c r="A1168" t="s">
        <v>2924</v>
      </c>
      <c r="C1168" t="s">
        <v>2925</v>
      </c>
      <c r="D1168" t="s">
        <v>1119</v>
      </c>
      <c r="G1168">
        <f t="shared" si="18"/>
        <v>0</v>
      </c>
      <c r="K1168" s="2">
        <v>2050.4</v>
      </c>
      <c r="L1168" s="2">
        <v>1102.4000000000001</v>
      </c>
      <c r="M1168">
        <v>948</v>
      </c>
    </row>
    <row r="1169" spans="1:14" x14ac:dyDescent="0.3">
      <c r="A1169" t="s">
        <v>363</v>
      </c>
      <c r="C1169" t="s">
        <v>2926</v>
      </c>
      <c r="D1169" t="s">
        <v>1119</v>
      </c>
      <c r="E1169" t="s">
        <v>1144</v>
      </c>
      <c r="F1169">
        <v>6</v>
      </c>
      <c r="G1169">
        <f t="shared" si="18"/>
        <v>6</v>
      </c>
      <c r="H1169" t="s">
        <v>1121</v>
      </c>
      <c r="K1169" s="2">
        <v>2258.4499999999998</v>
      </c>
      <c r="L1169" s="2">
        <v>1685.45</v>
      </c>
      <c r="M1169">
        <v>474</v>
      </c>
      <c r="N1169">
        <v>99</v>
      </c>
    </row>
    <row r="1170" spans="1:14" x14ac:dyDescent="0.3">
      <c r="A1170" t="s">
        <v>2927</v>
      </c>
      <c r="C1170" t="s">
        <v>2928</v>
      </c>
      <c r="D1170" t="s">
        <v>1119</v>
      </c>
      <c r="G1170">
        <f t="shared" si="18"/>
        <v>0</v>
      </c>
      <c r="K1170">
        <v>380.85</v>
      </c>
      <c r="L1170">
        <v>143.85</v>
      </c>
      <c r="M1170">
        <v>237</v>
      </c>
    </row>
    <row r="1171" spans="1:14" x14ac:dyDescent="0.3">
      <c r="A1171" t="s">
        <v>579</v>
      </c>
      <c r="C1171" t="s">
        <v>2929</v>
      </c>
      <c r="D1171" t="s">
        <v>1119</v>
      </c>
      <c r="E1171" t="s">
        <v>1567</v>
      </c>
      <c r="F1171">
        <v>1.5</v>
      </c>
      <c r="G1171">
        <f t="shared" si="18"/>
        <v>1.8333333333333335</v>
      </c>
      <c r="K1171">
        <v>256.45</v>
      </c>
      <c r="L1171">
        <v>38.950000000000003</v>
      </c>
      <c r="M1171">
        <v>118.5</v>
      </c>
      <c r="N1171">
        <v>99</v>
      </c>
    </row>
    <row r="1172" spans="1:14" x14ac:dyDescent="0.3">
      <c r="A1172" t="s">
        <v>580</v>
      </c>
      <c r="C1172" t="s">
        <v>2930</v>
      </c>
      <c r="D1172" t="s">
        <v>1119</v>
      </c>
      <c r="E1172" t="s">
        <v>1133</v>
      </c>
      <c r="F1172">
        <v>2</v>
      </c>
      <c r="G1172">
        <f t="shared" si="18"/>
        <v>2</v>
      </c>
      <c r="K1172">
        <v>295.95</v>
      </c>
      <c r="L1172">
        <v>38.950000000000003</v>
      </c>
      <c r="M1172">
        <v>158</v>
      </c>
      <c r="N1172">
        <v>99</v>
      </c>
    </row>
    <row r="1173" spans="1:14" x14ac:dyDescent="0.3">
      <c r="A1173" t="s">
        <v>581</v>
      </c>
      <c r="C1173" t="s">
        <v>2931</v>
      </c>
      <c r="D1173" t="s">
        <v>1119</v>
      </c>
      <c r="E1173" t="s">
        <v>1136</v>
      </c>
      <c r="F1173">
        <v>4</v>
      </c>
      <c r="G1173">
        <f t="shared" si="18"/>
        <v>4</v>
      </c>
      <c r="K1173">
        <v>709.95</v>
      </c>
      <c r="L1173">
        <v>294.95</v>
      </c>
      <c r="M1173">
        <v>316</v>
      </c>
      <c r="N1173">
        <v>99</v>
      </c>
    </row>
    <row r="1174" spans="1:14" x14ac:dyDescent="0.3">
      <c r="A1174" t="s">
        <v>829</v>
      </c>
      <c r="C1174" t="s">
        <v>2769</v>
      </c>
      <c r="D1174" t="s">
        <v>1119</v>
      </c>
      <c r="E1174" t="s">
        <v>1136</v>
      </c>
      <c r="F1174">
        <v>4</v>
      </c>
      <c r="G1174">
        <f t="shared" si="18"/>
        <v>4</v>
      </c>
      <c r="H1174" t="s">
        <v>1121</v>
      </c>
      <c r="K1174">
        <v>675.25</v>
      </c>
      <c r="L1174">
        <v>260.25</v>
      </c>
      <c r="M1174">
        <v>316</v>
      </c>
      <c r="N1174">
        <v>99</v>
      </c>
    </row>
    <row r="1175" spans="1:14" x14ac:dyDescent="0.3">
      <c r="A1175" t="s">
        <v>1061</v>
      </c>
      <c r="C1175" t="s">
        <v>2932</v>
      </c>
      <c r="D1175" t="s">
        <v>1119</v>
      </c>
      <c r="E1175" t="s">
        <v>1136</v>
      </c>
      <c r="F1175">
        <v>4</v>
      </c>
      <c r="G1175">
        <f t="shared" si="18"/>
        <v>4</v>
      </c>
      <c r="H1175" t="s">
        <v>1121</v>
      </c>
      <c r="K1175">
        <v>711.95</v>
      </c>
      <c r="L1175">
        <v>296.95</v>
      </c>
      <c r="M1175">
        <v>316</v>
      </c>
      <c r="N1175">
        <v>99</v>
      </c>
    </row>
    <row r="1176" spans="1:14" x14ac:dyDescent="0.3">
      <c r="A1176" t="s">
        <v>1062</v>
      </c>
      <c r="C1176" t="s">
        <v>2933</v>
      </c>
      <c r="D1176" t="s">
        <v>1119</v>
      </c>
      <c r="E1176" t="s">
        <v>1144</v>
      </c>
      <c r="F1176">
        <v>6</v>
      </c>
      <c r="G1176">
        <f t="shared" si="18"/>
        <v>6</v>
      </c>
      <c r="H1176" t="s">
        <v>1121</v>
      </c>
      <c r="K1176" s="2">
        <v>1289.3</v>
      </c>
      <c r="L1176">
        <v>716.3</v>
      </c>
      <c r="M1176">
        <v>474</v>
      </c>
      <c r="N1176">
        <v>99</v>
      </c>
    </row>
    <row r="1177" spans="1:14" x14ac:dyDescent="0.3">
      <c r="A1177" t="s">
        <v>1063</v>
      </c>
      <c r="C1177" t="s">
        <v>2934</v>
      </c>
      <c r="D1177" t="s">
        <v>1119</v>
      </c>
      <c r="E1177" t="s">
        <v>1144</v>
      </c>
      <c r="F1177">
        <v>6</v>
      </c>
      <c r="G1177">
        <f t="shared" si="18"/>
        <v>6</v>
      </c>
      <c r="H1177" t="s">
        <v>1121</v>
      </c>
      <c r="K1177" s="2">
        <v>2504.9499999999998</v>
      </c>
      <c r="L1177" s="2">
        <v>1931.95</v>
      </c>
      <c r="M1177">
        <v>474</v>
      </c>
      <c r="N1177">
        <v>99</v>
      </c>
    </row>
    <row r="1178" spans="1:14" x14ac:dyDescent="0.3">
      <c r="A1178" t="s">
        <v>2935</v>
      </c>
      <c r="C1178" t="s">
        <v>2936</v>
      </c>
      <c r="D1178" t="s">
        <v>1119</v>
      </c>
      <c r="E1178" t="s">
        <v>1133</v>
      </c>
      <c r="F1178">
        <v>2</v>
      </c>
      <c r="G1178">
        <f t="shared" si="18"/>
        <v>2</v>
      </c>
      <c r="H1178" t="s">
        <v>1121</v>
      </c>
      <c r="K1178">
        <v>326.7</v>
      </c>
      <c r="L1178">
        <v>168.7</v>
      </c>
      <c r="M1178">
        <v>158</v>
      </c>
    </row>
    <row r="1179" spans="1:14" x14ac:dyDescent="0.3">
      <c r="A1179" t="s">
        <v>2937</v>
      </c>
      <c r="C1179" t="s">
        <v>2938</v>
      </c>
      <c r="D1179" t="s">
        <v>1119</v>
      </c>
      <c r="E1179" t="s">
        <v>1224</v>
      </c>
      <c r="F1179">
        <v>1.3</v>
      </c>
      <c r="G1179">
        <f t="shared" si="18"/>
        <v>1.5</v>
      </c>
      <c r="H1179" t="s">
        <v>1121</v>
      </c>
      <c r="K1179">
        <v>142.85</v>
      </c>
      <c r="L1179">
        <v>24.35</v>
      </c>
      <c r="M1179">
        <v>118.5</v>
      </c>
    </row>
    <row r="1180" spans="1:14" x14ac:dyDescent="0.3">
      <c r="A1180" t="s">
        <v>2939</v>
      </c>
      <c r="C1180" t="s">
        <v>2940</v>
      </c>
      <c r="D1180" t="s">
        <v>1119</v>
      </c>
      <c r="E1180" t="s">
        <v>1133</v>
      </c>
      <c r="F1180">
        <v>2</v>
      </c>
      <c r="G1180">
        <f t="shared" si="18"/>
        <v>2</v>
      </c>
      <c r="H1180" t="s">
        <v>1121</v>
      </c>
      <c r="K1180">
        <v>577.35</v>
      </c>
      <c r="L1180">
        <v>379.85</v>
      </c>
      <c r="M1180">
        <v>197.5</v>
      </c>
    </row>
    <row r="1181" spans="1:14" x14ac:dyDescent="0.3">
      <c r="A1181" t="s">
        <v>2941</v>
      </c>
      <c r="C1181" t="s">
        <v>2942</v>
      </c>
      <c r="D1181" t="s">
        <v>1119</v>
      </c>
      <c r="E1181" t="s">
        <v>1127</v>
      </c>
      <c r="F1181">
        <v>2.2999999999999998</v>
      </c>
      <c r="G1181">
        <f t="shared" si="18"/>
        <v>2.4999999999999996</v>
      </c>
      <c r="H1181" t="s">
        <v>1121</v>
      </c>
      <c r="K1181" s="2">
        <v>1644.35</v>
      </c>
      <c r="L1181" s="2">
        <v>1407.35</v>
      </c>
      <c r="M1181">
        <v>237</v>
      </c>
    </row>
    <row r="1182" spans="1:14" x14ac:dyDescent="0.3">
      <c r="A1182" t="s">
        <v>2943</v>
      </c>
      <c r="C1182" t="s">
        <v>2889</v>
      </c>
      <c r="D1182" t="s">
        <v>1119</v>
      </c>
      <c r="E1182" t="s">
        <v>1133</v>
      </c>
      <c r="F1182">
        <v>2</v>
      </c>
      <c r="G1182">
        <f t="shared" si="18"/>
        <v>2</v>
      </c>
      <c r="H1182" t="s">
        <v>1121</v>
      </c>
      <c r="K1182">
        <v>322.85000000000002</v>
      </c>
      <c r="L1182">
        <v>164.85</v>
      </c>
      <c r="M1182">
        <v>158</v>
      </c>
    </row>
    <row r="1183" spans="1:14" x14ac:dyDescent="0.3">
      <c r="A1183" t="s">
        <v>388</v>
      </c>
      <c r="C1183" t="s">
        <v>2944</v>
      </c>
      <c r="D1183" t="s">
        <v>1119</v>
      </c>
      <c r="E1183" t="s">
        <v>1224</v>
      </c>
      <c r="F1183">
        <v>1.3</v>
      </c>
      <c r="G1183">
        <f t="shared" si="18"/>
        <v>1.5</v>
      </c>
      <c r="H1183" t="s">
        <v>1121</v>
      </c>
      <c r="K1183">
        <v>241.85</v>
      </c>
      <c r="L1183">
        <v>24.35</v>
      </c>
      <c r="M1183">
        <v>118.5</v>
      </c>
      <c r="N1183">
        <v>99</v>
      </c>
    </row>
    <row r="1184" spans="1:14" x14ac:dyDescent="0.3">
      <c r="A1184" t="s">
        <v>390</v>
      </c>
      <c r="C1184" t="s">
        <v>2945</v>
      </c>
      <c r="D1184" t="s">
        <v>1119</v>
      </c>
      <c r="E1184" t="s">
        <v>1133</v>
      </c>
      <c r="F1184">
        <v>2</v>
      </c>
      <c r="G1184">
        <f t="shared" si="18"/>
        <v>2</v>
      </c>
      <c r="H1184" t="s">
        <v>1121</v>
      </c>
      <c r="K1184">
        <v>281.35000000000002</v>
      </c>
      <c r="L1184">
        <v>24.35</v>
      </c>
      <c r="M1184">
        <v>158</v>
      </c>
      <c r="N1184">
        <v>99</v>
      </c>
    </row>
    <row r="1185" spans="1:14" x14ac:dyDescent="0.3">
      <c r="A1185" t="s">
        <v>2946</v>
      </c>
      <c r="C1185" t="s">
        <v>2947</v>
      </c>
      <c r="D1185" t="s">
        <v>1119</v>
      </c>
      <c r="E1185" t="s">
        <v>1127</v>
      </c>
      <c r="F1185">
        <v>2.2999999999999998</v>
      </c>
      <c r="G1185">
        <f t="shared" si="18"/>
        <v>2.4999999999999996</v>
      </c>
      <c r="H1185" t="s">
        <v>1121</v>
      </c>
      <c r="K1185">
        <v>665.35</v>
      </c>
      <c r="L1185">
        <v>289.85000000000002</v>
      </c>
      <c r="M1185">
        <v>276.5</v>
      </c>
      <c r="N1185">
        <v>99</v>
      </c>
    </row>
    <row r="1186" spans="1:14" x14ac:dyDescent="0.3">
      <c r="A1186" t="s">
        <v>2948</v>
      </c>
      <c r="B1186" t="s">
        <v>2948</v>
      </c>
      <c r="C1186" t="s">
        <v>2949</v>
      </c>
      <c r="D1186" t="s">
        <v>1126</v>
      </c>
      <c r="E1186" t="s">
        <v>1150</v>
      </c>
      <c r="F1186">
        <v>1</v>
      </c>
      <c r="G1186">
        <f t="shared" si="18"/>
        <v>1</v>
      </c>
      <c r="H1186" t="s">
        <v>1121</v>
      </c>
      <c r="K1186">
        <v>79</v>
      </c>
      <c r="M1186">
        <v>79</v>
      </c>
    </row>
    <row r="1187" spans="1:14" x14ac:dyDescent="0.3">
      <c r="A1187" t="s">
        <v>900</v>
      </c>
      <c r="C1187" t="s">
        <v>2950</v>
      </c>
      <c r="D1187" t="s">
        <v>1119</v>
      </c>
      <c r="E1187" t="s">
        <v>1127</v>
      </c>
      <c r="F1187">
        <v>2.2999999999999998</v>
      </c>
      <c r="G1187">
        <f t="shared" si="18"/>
        <v>2.4999999999999996</v>
      </c>
      <c r="K1187">
        <v>353.35</v>
      </c>
      <c r="L1187">
        <v>56.85</v>
      </c>
      <c r="M1187">
        <v>197.5</v>
      </c>
      <c r="N1187">
        <v>99</v>
      </c>
    </row>
    <row r="1188" spans="1:14" x14ac:dyDescent="0.3">
      <c r="A1188" t="s">
        <v>2951</v>
      </c>
      <c r="C1188" t="s">
        <v>2952</v>
      </c>
      <c r="D1188" t="s">
        <v>1119</v>
      </c>
      <c r="G1188">
        <f t="shared" si="18"/>
        <v>0</v>
      </c>
      <c r="K1188">
        <v>256.45</v>
      </c>
      <c r="L1188">
        <v>38.950000000000003</v>
      </c>
      <c r="M1188">
        <v>118.5</v>
      </c>
      <c r="N1188">
        <v>99</v>
      </c>
    </row>
    <row r="1189" spans="1:14" x14ac:dyDescent="0.3">
      <c r="A1189" t="s">
        <v>901</v>
      </c>
      <c r="C1189" t="s">
        <v>2953</v>
      </c>
      <c r="D1189" t="s">
        <v>1119</v>
      </c>
      <c r="E1189" t="s">
        <v>1133</v>
      </c>
      <c r="F1189">
        <v>2</v>
      </c>
      <c r="G1189">
        <f t="shared" si="18"/>
        <v>2</v>
      </c>
      <c r="K1189">
        <v>295.95</v>
      </c>
      <c r="L1189">
        <v>38.950000000000003</v>
      </c>
      <c r="M1189">
        <v>158</v>
      </c>
      <c r="N1189">
        <v>99</v>
      </c>
    </row>
    <row r="1190" spans="1:14" x14ac:dyDescent="0.3">
      <c r="A1190" t="s">
        <v>902</v>
      </c>
      <c r="C1190" t="s">
        <v>2954</v>
      </c>
      <c r="D1190" t="s">
        <v>1119</v>
      </c>
      <c r="E1190" t="s">
        <v>1136</v>
      </c>
      <c r="F1190">
        <v>4</v>
      </c>
      <c r="G1190">
        <f t="shared" si="18"/>
        <v>4</v>
      </c>
      <c r="K1190">
        <v>937.45</v>
      </c>
      <c r="L1190">
        <v>522.45000000000005</v>
      </c>
      <c r="M1190">
        <v>316</v>
      </c>
      <c r="N1190">
        <v>99</v>
      </c>
    </row>
    <row r="1191" spans="1:14" x14ac:dyDescent="0.3">
      <c r="A1191" t="s">
        <v>2955</v>
      </c>
      <c r="C1191" t="s">
        <v>2956</v>
      </c>
      <c r="D1191" t="s">
        <v>1119</v>
      </c>
      <c r="E1191" t="s">
        <v>1133</v>
      </c>
      <c r="F1191">
        <v>2</v>
      </c>
      <c r="G1191">
        <f t="shared" si="18"/>
        <v>2</v>
      </c>
      <c r="H1191" t="s">
        <v>1121</v>
      </c>
      <c r="K1191">
        <v>539.25</v>
      </c>
      <c r="L1191">
        <v>381.25</v>
      </c>
      <c r="M1191">
        <v>158</v>
      </c>
    </row>
    <row r="1192" spans="1:14" x14ac:dyDescent="0.3">
      <c r="A1192" t="s">
        <v>400</v>
      </c>
      <c r="C1192" t="s">
        <v>418</v>
      </c>
      <c r="D1192" t="s">
        <v>1119</v>
      </c>
      <c r="E1192" t="s">
        <v>1150</v>
      </c>
      <c r="F1192">
        <v>1</v>
      </c>
      <c r="G1192">
        <f t="shared" si="18"/>
        <v>1</v>
      </c>
      <c r="H1192" t="s">
        <v>1121</v>
      </c>
      <c r="K1192">
        <v>192.6</v>
      </c>
      <c r="L1192">
        <v>14.6</v>
      </c>
      <c r="M1192">
        <v>79</v>
      </c>
      <c r="N1192">
        <v>99</v>
      </c>
    </row>
    <row r="1193" spans="1:14" x14ac:dyDescent="0.3">
      <c r="A1193" t="s">
        <v>398</v>
      </c>
      <c r="C1193" t="s">
        <v>417</v>
      </c>
      <c r="D1193" t="s">
        <v>1119</v>
      </c>
      <c r="E1193" t="s">
        <v>1150</v>
      </c>
      <c r="F1193">
        <v>1</v>
      </c>
      <c r="G1193">
        <f t="shared" si="18"/>
        <v>1</v>
      </c>
      <c r="H1193" t="s">
        <v>1121</v>
      </c>
      <c r="K1193">
        <v>211.6</v>
      </c>
      <c r="L1193">
        <v>33.6</v>
      </c>
      <c r="M1193">
        <v>79</v>
      </c>
      <c r="N1193">
        <v>99</v>
      </c>
    </row>
    <row r="1194" spans="1:14" x14ac:dyDescent="0.3">
      <c r="A1194" t="s">
        <v>2957</v>
      </c>
      <c r="C1194" t="s">
        <v>2958</v>
      </c>
      <c r="D1194" t="s">
        <v>1119</v>
      </c>
      <c r="E1194" t="s">
        <v>1140</v>
      </c>
      <c r="F1194">
        <v>0.3</v>
      </c>
      <c r="G1194">
        <f t="shared" si="18"/>
        <v>0.5</v>
      </c>
    </row>
    <row r="1195" spans="1:14" x14ac:dyDescent="0.3">
      <c r="A1195" t="s">
        <v>2959</v>
      </c>
      <c r="C1195" t="s">
        <v>2960</v>
      </c>
      <c r="D1195" t="s">
        <v>1119</v>
      </c>
      <c r="E1195" t="s">
        <v>1224</v>
      </c>
      <c r="F1195">
        <v>1.3</v>
      </c>
      <c r="G1195">
        <f t="shared" si="18"/>
        <v>1.5</v>
      </c>
      <c r="H1195" t="s">
        <v>1121</v>
      </c>
      <c r="K1195">
        <v>482.5</v>
      </c>
      <c r="L1195">
        <v>364</v>
      </c>
      <c r="M1195">
        <v>118.5</v>
      </c>
    </row>
    <row r="1196" spans="1:14" x14ac:dyDescent="0.3">
      <c r="A1196" t="s">
        <v>394</v>
      </c>
      <c r="C1196" t="s">
        <v>2961</v>
      </c>
      <c r="D1196" t="s">
        <v>1119</v>
      </c>
      <c r="E1196" t="s">
        <v>1133</v>
      </c>
      <c r="F1196">
        <v>2</v>
      </c>
      <c r="G1196">
        <f t="shared" si="18"/>
        <v>2</v>
      </c>
      <c r="H1196" t="s">
        <v>1121</v>
      </c>
      <c r="K1196">
        <v>287.92</v>
      </c>
      <c r="L1196">
        <v>17.75</v>
      </c>
      <c r="M1196">
        <v>171.17</v>
      </c>
      <c r="N1196">
        <v>99</v>
      </c>
    </row>
    <row r="1197" spans="1:14" x14ac:dyDescent="0.3">
      <c r="A1197" t="s">
        <v>392</v>
      </c>
      <c r="C1197" t="s">
        <v>2962</v>
      </c>
      <c r="D1197" t="s">
        <v>1119</v>
      </c>
      <c r="E1197" t="s">
        <v>1224</v>
      </c>
      <c r="F1197">
        <v>1.3</v>
      </c>
      <c r="G1197">
        <f t="shared" si="18"/>
        <v>1.5</v>
      </c>
      <c r="H1197" t="s">
        <v>1121</v>
      </c>
      <c r="K1197">
        <v>237.25</v>
      </c>
      <c r="M1197">
        <v>138.25</v>
      </c>
      <c r="N1197">
        <v>99</v>
      </c>
    </row>
    <row r="1198" spans="1:14" x14ac:dyDescent="0.3">
      <c r="A1198" t="s">
        <v>1073</v>
      </c>
      <c r="C1198" t="s">
        <v>2963</v>
      </c>
      <c r="D1198" t="s">
        <v>1119</v>
      </c>
      <c r="E1198" t="s">
        <v>1136</v>
      </c>
      <c r="F1198">
        <v>4</v>
      </c>
      <c r="G1198">
        <f t="shared" si="18"/>
        <v>4</v>
      </c>
      <c r="H1198" t="s">
        <v>1121</v>
      </c>
      <c r="K1198" s="2">
        <v>1156.45</v>
      </c>
      <c r="L1198">
        <v>741.45</v>
      </c>
      <c r="M1198">
        <v>316</v>
      </c>
      <c r="N1198">
        <v>99</v>
      </c>
    </row>
    <row r="1199" spans="1:14" x14ac:dyDescent="0.3">
      <c r="A1199" t="s">
        <v>1076</v>
      </c>
      <c r="C1199" t="s">
        <v>2964</v>
      </c>
      <c r="D1199" t="s">
        <v>1119</v>
      </c>
      <c r="E1199" t="s">
        <v>1136</v>
      </c>
      <c r="F1199">
        <v>4</v>
      </c>
      <c r="G1199">
        <f t="shared" si="18"/>
        <v>4</v>
      </c>
      <c r="H1199" t="s">
        <v>1121</v>
      </c>
      <c r="K1199" s="2">
        <v>1118.45</v>
      </c>
      <c r="L1199">
        <v>703.45</v>
      </c>
      <c r="M1199">
        <v>316</v>
      </c>
      <c r="N1199">
        <v>99</v>
      </c>
    </row>
    <row r="1200" spans="1:14" x14ac:dyDescent="0.3">
      <c r="A1200" t="s">
        <v>1074</v>
      </c>
      <c r="C1200" t="s">
        <v>2965</v>
      </c>
      <c r="D1200" t="s">
        <v>1119</v>
      </c>
      <c r="E1200" t="s">
        <v>1144</v>
      </c>
      <c r="F1200">
        <v>6</v>
      </c>
      <c r="G1200">
        <f t="shared" si="18"/>
        <v>6</v>
      </c>
      <c r="H1200" t="s">
        <v>1121</v>
      </c>
      <c r="K1200" s="2">
        <v>1505.8</v>
      </c>
      <c r="L1200">
        <v>932.8</v>
      </c>
      <c r="M1200">
        <v>474</v>
      </c>
      <c r="N1200">
        <v>99</v>
      </c>
    </row>
    <row r="1201" spans="1:14" x14ac:dyDescent="0.3">
      <c r="A1201" t="s">
        <v>1079</v>
      </c>
      <c r="C1201" t="s">
        <v>2966</v>
      </c>
      <c r="D1201" t="s">
        <v>1119</v>
      </c>
      <c r="E1201" t="s">
        <v>1144</v>
      </c>
      <c r="F1201">
        <v>6</v>
      </c>
      <c r="G1201">
        <f t="shared" si="18"/>
        <v>6</v>
      </c>
      <c r="H1201" t="s">
        <v>1121</v>
      </c>
      <c r="K1201" s="2">
        <v>1467.8</v>
      </c>
      <c r="L1201">
        <v>894.8</v>
      </c>
      <c r="M1201">
        <v>474</v>
      </c>
      <c r="N1201">
        <v>99</v>
      </c>
    </row>
    <row r="1202" spans="1:14" x14ac:dyDescent="0.3">
      <c r="A1202" t="s">
        <v>1075</v>
      </c>
      <c r="C1202" t="s">
        <v>2967</v>
      </c>
      <c r="D1202" t="s">
        <v>1119</v>
      </c>
      <c r="E1202" t="s">
        <v>1144</v>
      </c>
      <c r="F1202">
        <v>6</v>
      </c>
      <c r="G1202">
        <f t="shared" si="18"/>
        <v>6</v>
      </c>
      <c r="H1202" t="s">
        <v>1121</v>
      </c>
      <c r="K1202" s="2">
        <v>3063.95</v>
      </c>
      <c r="L1202" s="2">
        <v>2490.9499999999998</v>
      </c>
      <c r="M1202">
        <v>474</v>
      </c>
      <c r="N1202">
        <v>99</v>
      </c>
    </row>
    <row r="1203" spans="1:14" x14ac:dyDescent="0.3">
      <c r="A1203" t="s">
        <v>1077</v>
      </c>
      <c r="C1203" t="s">
        <v>2968</v>
      </c>
      <c r="D1203" t="s">
        <v>1119</v>
      </c>
      <c r="E1203" t="s">
        <v>1144</v>
      </c>
      <c r="F1203">
        <v>6</v>
      </c>
      <c r="G1203">
        <f t="shared" si="18"/>
        <v>6</v>
      </c>
      <c r="H1203" t="s">
        <v>1121</v>
      </c>
      <c r="K1203" s="2">
        <v>3025.95</v>
      </c>
      <c r="L1203" s="2">
        <v>2452.9499999999998</v>
      </c>
      <c r="M1203">
        <v>474</v>
      </c>
      <c r="N1203">
        <v>99</v>
      </c>
    </row>
    <row r="1204" spans="1:14" x14ac:dyDescent="0.3">
      <c r="A1204" t="s">
        <v>631</v>
      </c>
      <c r="C1204" t="s">
        <v>2969</v>
      </c>
      <c r="D1204" t="s">
        <v>1119</v>
      </c>
      <c r="E1204" t="s">
        <v>1136</v>
      </c>
      <c r="F1204">
        <v>4</v>
      </c>
      <c r="G1204">
        <f t="shared" si="18"/>
        <v>4</v>
      </c>
      <c r="H1204" t="s">
        <v>1121</v>
      </c>
      <c r="K1204">
        <v>905.85</v>
      </c>
      <c r="L1204">
        <v>451.35</v>
      </c>
      <c r="M1204">
        <v>355.5</v>
      </c>
      <c r="N1204">
        <v>99</v>
      </c>
    </row>
    <row r="1205" spans="1:14" x14ac:dyDescent="0.3">
      <c r="A1205" t="s">
        <v>632</v>
      </c>
      <c r="C1205" t="s">
        <v>2970</v>
      </c>
      <c r="D1205" t="s">
        <v>1119</v>
      </c>
      <c r="E1205" t="s">
        <v>1178</v>
      </c>
      <c r="F1205">
        <v>5</v>
      </c>
      <c r="G1205">
        <f t="shared" si="18"/>
        <v>5</v>
      </c>
      <c r="H1205" t="s">
        <v>1121</v>
      </c>
      <c r="K1205" s="2">
        <v>1064.3499999999999</v>
      </c>
      <c r="L1205">
        <v>530.85</v>
      </c>
      <c r="M1205">
        <v>434.5</v>
      </c>
      <c r="N1205">
        <v>99</v>
      </c>
    </row>
    <row r="1206" spans="1:14" x14ac:dyDescent="0.3">
      <c r="A1206" t="s">
        <v>633</v>
      </c>
      <c r="C1206" t="s">
        <v>2971</v>
      </c>
      <c r="D1206" t="s">
        <v>1119</v>
      </c>
      <c r="E1206" t="s">
        <v>1144</v>
      </c>
      <c r="F1206">
        <v>6</v>
      </c>
      <c r="G1206">
        <f t="shared" si="18"/>
        <v>6</v>
      </c>
      <c r="H1206" t="s">
        <v>1121</v>
      </c>
      <c r="K1206" s="2">
        <v>1514.45</v>
      </c>
      <c r="L1206">
        <v>901.95</v>
      </c>
      <c r="M1206">
        <v>513.5</v>
      </c>
      <c r="N1206">
        <v>99</v>
      </c>
    </row>
    <row r="1207" spans="1:14" x14ac:dyDescent="0.3">
      <c r="A1207" t="s">
        <v>635</v>
      </c>
      <c r="C1207" t="s">
        <v>2972</v>
      </c>
      <c r="D1207" t="s">
        <v>1119</v>
      </c>
      <c r="E1207" t="s">
        <v>1136</v>
      </c>
      <c r="F1207">
        <v>4</v>
      </c>
      <c r="G1207">
        <f t="shared" si="18"/>
        <v>4</v>
      </c>
      <c r="H1207" t="s">
        <v>1121</v>
      </c>
      <c r="K1207">
        <v>905.85</v>
      </c>
      <c r="L1207">
        <v>451.35</v>
      </c>
      <c r="M1207">
        <v>355.5</v>
      </c>
      <c r="N1207">
        <v>99</v>
      </c>
    </row>
    <row r="1208" spans="1:14" x14ac:dyDescent="0.3">
      <c r="A1208" t="s">
        <v>636</v>
      </c>
      <c r="C1208" t="s">
        <v>2973</v>
      </c>
      <c r="D1208" t="s">
        <v>1119</v>
      </c>
      <c r="E1208" t="s">
        <v>1178</v>
      </c>
      <c r="F1208">
        <v>5</v>
      </c>
      <c r="G1208">
        <f t="shared" si="18"/>
        <v>5</v>
      </c>
      <c r="H1208" t="s">
        <v>1121</v>
      </c>
      <c r="K1208" s="2">
        <v>1064.3499999999999</v>
      </c>
      <c r="L1208">
        <v>530.85</v>
      </c>
      <c r="M1208">
        <v>434.5</v>
      </c>
      <c r="N1208">
        <v>99</v>
      </c>
    </row>
    <row r="1209" spans="1:14" x14ac:dyDescent="0.3">
      <c r="A1209" t="s">
        <v>637</v>
      </c>
      <c r="C1209" t="s">
        <v>2974</v>
      </c>
      <c r="D1209" t="s">
        <v>1119</v>
      </c>
      <c r="E1209" t="s">
        <v>1144</v>
      </c>
      <c r="F1209">
        <v>6</v>
      </c>
      <c r="G1209">
        <f t="shared" si="18"/>
        <v>6</v>
      </c>
      <c r="H1209" t="s">
        <v>1121</v>
      </c>
      <c r="K1209" s="2">
        <v>1615.95</v>
      </c>
      <c r="L1209" s="2">
        <v>1003.45</v>
      </c>
      <c r="M1209">
        <v>513.5</v>
      </c>
      <c r="N1209">
        <v>99</v>
      </c>
    </row>
    <row r="1210" spans="1:14" x14ac:dyDescent="0.3">
      <c r="A1210" t="s">
        <v>638</v>
      </c>
      <c r="C1210" t="s">
        <v>2975</v>
      </c>
      <c r="D1210" t="s">
        <v>1119</v>
      </c>
      <c r="E1210" t="s">
        <v>1136</v>
      </c>
      <c r="F1210">
        <v>4</v>
      </c>
      <c r="G1210">
        <f t="shared" si="18"/>
        <v>4</v>
      </c>
      <c r="H1210" t="s">
        <v>1121</v>
      </c>
      <c r="K1210">
        <v>905.85</v>
      </c>
      <c r="L1210">
        <v>451.35</v>
      </c>
      <c r="M1210">
        <v>355.5</v>
      </c>
      <c r="N1210">
        <v>99</v>
      </c>
    </row>
    <row r="1211" spans="1:14" x14ac:dyDescent="0.3">
      <c r="A1211" t="s">
        <v>639</v>
      </c>
      <c r="C1211" t="s">
        <v>2976</v>
      </c>
      <c r="D1211" t="s">
        <v>1119</v>
      </c>
      <c r="E1211" t="s">
        <v>1178</v>
      </c>
      <c r="F1211">
        <v>5</v>
      </c>
      <c r="G1211">
        <f t="shared" si="18"/>
        <v>5</v>
      </c>
      <c r="H1211" t="s">
        <v>1121</v>
      </c>
      <c r="K1211" s="2">
        <v>1154.8499999999999</v>
      </c>
      <c r="L1211">
        <v>621.35</v>
      </c>
      <c r="M1211">
        <v>434.5</v>
      </c>
      <c r="N1211">
        <v>99</v>
      </c>
    </row>
    <row r="1212" spans="1:14" x14ac:dyDescent="0.3">
      <c r="A1212" t="s">
        <v>640</v>
      </c>
      <c r="C1212" t="s">
        <v>2977</v>
      </c>
      <c r="D1212" t="s">
        <v>1119</v>
      </c>
      <c r="E1212" t="s">
        <v>1144</v>
      </c>
      <c r="F1212">
        <v>6</v>
      </c>
      <c r="G1212">
        <f t="shared" si="18"/>
        <v>6</v>
      </c>
      <c r="H1212" t="s">
        <v>1121</v>
      </c>
      <c r="K1212" s="2">
        <v>1615.95</v>
      </c>
      <c r="L1212" s="2">
        <v>1003.45</v>
      </c>
      <c r="M1212">
        <v>513.5</v>
      </c>
      <c r="N1212">
        <v>99</v>
      </c>
    </row>
    <row r="1213" spans="1:14" x14ac:dyDescent="0.3">
      <c r="A1213" t="s">
        <v>642</v>
      </c>
      <c r="C1213" t="s">
        <v>2978</v>
      </c>
      <c r="D1213" t="s">
        <v>1119</v>
      </c>
      <c r="E1213" t="s">
        <v>1136</v>
      </c>
      <c r="F1213">
        <v>4</v>
      </c>
      <c r="G1213">
        <f t="shared" si="18"/>
        <v>4</v>
      </c>
      <c r="H1213" t="s">
        <v>1121</v>
      </c>
      <c r="K1213">
        <v>985.35</v>
      </c>
      <c r="L1213">
        <v>530.85</v>
      </c>
      <c r="M1213">
        <v>355.5</v>
      </c>
      <c r="N1213">
        <v>99</v>
      </c>
    </row>
    <row r="1214" spans="1:14" x14ac:dyDescent="0.3">
      <c r="A1214" t="s">
        <v>648</v>
      </c>
      <c r="C1214" t="s">
        <v>2979</v>
      </c>
      <c r="D1214" t="s">
        <v>1119</v>
      </c>
      <c r="E1214" t="s">
        <v>1178</v>
      </c>
      <c r="F1214">
        <v>5</v>
      </c>
      <c r="G1214">
        <f t="shared" si="18"/>
        <v>5</v>
      </c>
      <c r="H1214" t="s">
        <v>1121</v>
      </c>
      <c r="K1214" s="2">
        <v>1143.8499999999999</v>
      </c>
      <c r="L1214">
        <v>610.35</v>
      </c>
      <c r="M1214">
        <v>434.5</v>
      </c>
      <c r="N1214">
        <v>99</v>
      </c>
    </row>
    <row r="1215" spans="1:14" x14ac:dyDescent="0.3">
      <c r="A1215" t="s">
        <v>649</v>
      </c>
      <c r="C1215" t="s">
        <v>2980</v>
      </c>
      <c r="D1215" t="s">
        <v>1119</v>
      </c>
      <c r="E1215" t="s">
        <v>1144</v>
      </c>
      <c r="F1215">
        <v>6</v>
      </c>
      <c r="G1215">
        <f t="shared" si="18"/>
        <v>6</v>
      </c>
      <c r="H1215" t="s">
        <v>1121</v>
      </c>
      <c r="K1215" s="2">
        <v>1604.95</v>
      </c>
      <c r="L1215">
        <v>992.45</v>
      </c>
      <c r="M1215">
        <v>513.5</v>
      </c>
      <c r="N1215">
        <v>99</v>
      </c>
    </row>
    <row r="1216" spans="1:14" x14ac:dyDescent="0.3">
      <c r="A1216" t="s">
        <v>650</v>
      </c>
      <c r="C1216" t="s">
        <v>2981</v>
      </c>
      <c r="D1216" t="s">
        <v>1119</v>
      </c>
      <c r="E1216" t="s">
        <v>1136</v>
      </c>
      <c r="F1216">
        <v>4</v>
      </c>
      <c r="G1216">
        <f t="shared" si="18"/>
        <v>4</v>
      </c>
      <c r="H1216" t="s">
        <v>1121</v>
      </c>
      <c r="K1216">
        <v>985.35</v>
      </c>
      <c r="L1216">
        <v>530.85</v>
      </c>
      <c r="M1216">
        <v>355.5</v>
      </c>
      <c r="N1216">
        <v>99</v>
      </c>
    </row>
    <row r="1217" spans="1:14" x14ac:dyDescent="0.3">
      <c r="A1217" t="s">
        <v>651</v>
      </c>
      <c r="C1217" t="s">
        <v>2982</v>
      </c>
      <c r="D1217" t="s">
        <v>1119</v>
      </c>
      <c r="E1217" t="s">
        <v>1178</v>
      </c>
      <c r="F1217">
        <v>5</v>
      </c>
      <c r="G1217">
        <f t="shared" si="18"/>
        <v>5</v>
      </c>
      <c r="H1217" t="s">
        <v>1121</v>
      </c>
      <c r="K1217" s="2">
        <v>1143.8499999999999</v>
      </c>
      <c r="L1217">
        <v>610.35</v>
      </c>
      <c r="M1217">
        <v>434.5</v>
      </c>
      <c r="N1217">
        <v>99</v>
      </c>
    </row>
    <row r="1218" spans="1:14" x14ac:dyDescent="0.3">
      <c r="A1218" t="s">
        <v>652</v>
      </c>
      <c r="C1218" t="s">
        <v>2983</v>
      </c>
      <c r="D1218" t="s">
        <v>1119</v>
      </c>
      <c r="E1218" t="s">
        <v>1144</v>
      </c>
      <c r="F1218">
        <v>6</v>
      </c>
      <c r="G1218">
        <f t="shared" si="18"/>
        <v>6</v>
      </c>
      <c r="H1218" t="s">
        <v>1121</v>
      </c>
      <c r="K1218" s="2">
        <v>1604.95</v>
      </c>
      <c r="L1218">
        <v>992.45</v>
      </c>
      <c r="M1218">
        <v>513.5</v>
      </c>
      <c r="N1218">
        <v>99</v>
      </c>
    </row>
    <row r="1219" spans="1:14" x14ac:dyDescent="0.3">
      <c r="A1219" t="s">
        <v>653</v>
      </c>
      <c r="C1219" t="s">
        <v>2984</v>
      </c>
      <c r="D1219" t="s">
        <v>1119</v>
      </c>
      <c r="E1219" t="s">
        <v>1136</v>
      </c>
      <c r="F1219">
        <v>4</v>
      </c>
      <c r="G1219">
        <f t="shared" ref="G1219:G1282" si="19">(F1219-INT(F1219))*5/3+INT(F1219)</f>
        <v>4</v>
      </c>
      <c r="H1219" t="s">
        <v>1121</v>
      </c>
      <c r="K1219">
        <v>985.35</v>
      </c>
      <c r="L1219">
        <v>530.85</v>
      </c>
      <c r="M1219">
        <v>355.5</v>
      </c>
      <c r="N1219">
        <v>99</v>
      </c>
    </row>
    <row r="1220" spans="1:14" x14ac:dyDescent="0.3">
      <c r="A1220" t="s">
        <v>654</v>
      </c>
      <c r="C1220" t="s">
        <v>2985</v>
      </c>
      <c r="D1220" t="s">
        <v>1119</v>
      </c>
      <c r="E1220" t="s">
        <v>1178</v>
      </c>
      <c r="F1220">
        <v>5</v>
      </c>
      <c r="G1220">
        <f t="shared" si="19"/>
        <v>5</v>
      </c>
      <c r="H1220" t="s">
        <v>1121</v>
      </c>
      <c r="K1220" s="2">
        <v>1143.8499999999999</v>
      </c>
      <c r="L1220">
        <v>610.35</v>
      </c>
      <c r="M1220">
        <v>434.5</v>
      </c>
      <c r="N1220">
        <v>99</v>
      </c>
    </row>
    <row r="1221" spans="1:14" x14ac:dyDescent="0.3">
      <c r="A1221" t="s">
        <v>655</v>
      </c>
      <c r="C1221" t="s">
        <v>2986</v>
      </c>
      <c r="D1221" t="s">
        <v>1119</v>
      </c>
      <c r="E1221" t="s">
        <v>1144</v>
      </c>
      <c r="F1221">
        <v>6</v>
      </c>
      <c r="G1221">
        <f t="shared" si="19"/>
        <v>6</v>
      </c>
      <c r="H1221" t="s">
        <v>1121</v>
      </c>
      <c r="K1221" s="2">
        <v>1604.95</v>
      </c>
      <c r="L1221">
        <v>992.45</v>
      </c>
      <c r="M1221">
        <v>513.5</v>
      </c>
      <c r="N1221">
        <v>99</v>
      </c>
    </row>
    <row r="1222" spans="1:14" x14ac:dyDescent="0.3">
      <c r="A1222" t="s">
        <v>656</v>
      </c>
      <c r="C1222" t="s">
        <v>2987</v>
      </c>
      <c r="D1222" t="s">
        <v>1119</v>
      </c>
      <c r="E1222" t="s">
        <v>1136</v>
      </c>
      <c r="F1222">
        <v>4</v>
      </c>
      <c r="G1222">
        <f t="shared" si="19"/>
        <v>4</v>
      </c>
      <c r="H1222" t="s">
        <v>1121</v>
      </c>
      <c r="K1222">
        <v>985.35</v>
      </c>
      <c r="L1222">
        <v>530.85</v>
      </c>
      <c r="M1222">
        <v>355.5</v>
      </c>
      <c r="N1222">
        <v>99</v>
      </c>
    </row>
    <row r="1223" spans="1:14" x14ac:dyDescent="0.3">
      <c r="A1223" t="s">
        <v>657</v>
      </c>
      <c r="C1223" t="s">
        <v>2988</v>
      </c>
      <c r="D1223" t="s">
        <v>1119</v>
      </c>
      <c r="E1223" t="s">
        <v>1178</v>
      </c>
      <c r="F1223">
        <v>5</v>
      </c>
      <c r="G1223">
        <f t="shared" si="19"/>
        <v>5</v>
      </c>
      <c r="H1223" t="s">
        <v>1121</v>
      </c>
      <c r="K1223" s="2">
        <v>1143.8499999999999</v>
      </c>
      <c r="L1223">
        <v>610.35</v>
      </c>
      <c r="M1223">
        <v>434.5</v>
      </c>
      <c r="N1223">
        <v>99</v>
      </c>
    </row>
    <row r="1224" spans="1:14" x14ac:dyDescent="0.3">
      <c r="A1224" t="s">
        <v>658</v>
      </c>
      <c r="C1224" t="s">
        <v>2989</v>
      </c>
      <c r="D1224" t="s">
        <v>1119</v>
      </c>
      <c r="E1224" t="s">
        <v>1144</v>
      </c>
      <c r="F1224">
        <v>6</v>
      </c>
      <c r="G1224">
        <f t="shared" si="19"/>
        <v>6</v>
      </c>
      <c r="H1224" t="s">
        <v>1121</v>
      </c>
      <c r="K1224" s="2">
        <v>1604.95</v>
      </c>
      <c r="L1224">
        <v>992.45</v>
      </c>
      <c r="M1224">
        <v>513.5</v>
      </c>
      <c r="N1224">
        <v>99</v>
      </c>
    </row>
    <row r="1225" spans="1:14" x14ac:dyDescent="0.3">
      <c r="A1225" t="s">
        <v>2990</v>
      </c>
      <c r="C1225" t="s">
        <v>2991</v>
      </c>
      <c r="D1225" t="s">
        <v>1119</v>
      </c>
      <c r="E1225" t="s">
        <v>1178</v>
      </c>
      <c r="F1225">
        <v>5</v>
      </c>
      <c r="G1225">
        <f t="shared" si="19"/>
        <v>5</v>
      </c>
      <c r="H1225" t="s">
        <v>1121</v>
      </c>
      <c r="K1225">
        <v>698.75</v>
      </c>
      <c r="L1225">
        <v>382.75</v>
      </c>
      <c r="M1225">
        <v>316</v>
      </c>
    </row>
    <row r="1226" spans="1:14" x14ac:dyDescent="0.3">
      <c r="A1226" t="s">
        <v>524</v>
      </c>
      <c r="C1226" t="s">
        <v>2992</v>
      </c>
      <c r="D1226" t="s">
        <v>1119</v>
      </c>
      <c r="E1226" t="s">
        <v>1178</v>
      </c>
      <c r="F1226">
        <v>5</v>
      </c>
      <c r="G1226">
        <f t="shared" si="19"/>
        <v>5</v>
      </c>
      <c r="H1226" t="s">
        <v>1121</v>
      </c>
      <c r="K1226" s="2">
        <v>1386.75</v>
      </c>
      <c r="L1226">
        <v>892.75</v>
      </c>
      <c r="M1226">
        <v>395</v>
      </c>
      <c r="N1226">
        <v>99</v>
      </c>
    </row>
    <row r="1227" spans="1:14" x14ac:dyDescent="0.3">
      <c r="A1227" t="s">
        <v>523</v>
      </c>
      <c r="C1227" t="s">
        <v>2993</v>
      </c>
      <c r="D1227" t="s">
        <v>1119</v>
      </c>
      <c r="E1227" t="s">
        <v>1136</v>
      </c>
      <c r="F1227">
        <v>4</v>
      </c>
      <c r="G1227">
        <f t="shared" si="19"/>
        <v>4</v>
      </c>
      <c r="H1227" t="s">
        <v>1121</v>
      </c>
      <c r="K1227">
        <v>783.25</v>
      </c>
      <c r="L1227">
        <v>368.25</v>
      </c>
      <c r="M1227">
        <v>316</v>
      </c>
      <c r="N1227">
        <v>99</v>
      </c>
    </row>
    <row r="1228" spans="1:14" x14ac:dyDescent="0.3">
      <c r="A1228" t="s">
        <v>525</v>
      </c>
      <c r="C1228" t="s">
        <v>2994</v>
      </c>
      <c r="D1228" t="s">
        <v>1119</v>
      </c>
      <c r="E1228" t="s">
        <v>1144</v>
      </c>
      <c r="F1228">
        <v>6</v>
      </c>
      <c r="G1228">
        <f t="shared" si="19"/>
        <v>6</v>
      </c>
      <c r="H1228" t="s">
        <v>1121</v>
      </c>
      <c r="K1228" s="2">
        <v>1082.8</v>
      </c>
      <c r="L1228">
        <v>509.8</v>
      </c>
      <c r="M1228">
        <v>474</v>
      </c>
      <c r="N1228">
        <v>99</v>
      </c>
    </row>
    <row r="1229" spans="1:14" x14ac:dyDescent="0.3">
      <c r="A1229" t="s">
        <v>1072</v>
      </c>
      <c r="C1229" t="s">
        <v>2995</v>
      </c>
      <c r="D1229" t="s">
        <v>1119</v>
      </c>
      <c r="E1229" t="s">
        <v>1229</v>
      </c>
      <c r="F1229">
        <v>3</v>
      </c>
      <c r="G1229">
        <f t="shared" si="19"/>
        <v>3</v>
      </c>
      <c r="H1229" t="s">
        <v>1121</v>
      </c>
      <c r="K1229">
        <v>698.75</v>
      </c>
      <c r="L1229">
        <v>362.75</v>
      </c>
      <c r="M1229">
        <v>237</v>
      </c>
      <c r="N1229">
        <v>99</v>
      </c>
    </row>
    <row r="1230" spans="1:14" x14ac:dyDescent="0.3">
      <c r="A1230" t="s">
        <v>1051</v>
      </c>
      <c r="C1230" t="s">
        <v>2996</v>
      </c>
      <c r="D1230" t="s">
        <v>1119</v>
      </c>
      <c r="E1230" t="s">
        <v>1136</v>
      </c>
      <c r="F1230">
        <v>4</v>
      </c>
      <c r="G1230">
        <f t="shared" si="19"/>
        <v>4</v>
      </c>
      <c r="H1230" t="s">
        <v>1121</v>
      </c>
      <c r="K1230" s="2">
        <v>1091</v>
      </c>
      <c r="L1230">
        <v>656.25</v>
      </c>
      <c r="M1230">
        <v>335.75</v>
      </c>
      <c r="N1230">
        <v>99</v>
      </c>
    </row>
    <row r="1231" spans="1:14" x14ac:dyDescent="0.3">
      <c r="A1231" t="s">
        <v>1052</v>
      </c>
      <c r="C1231" t="s">
        <v>2997</v>
      </c>
      <c r="D1231" t="s">
        <v>1119</v>
      </c>
      <c r="E1231" t="s">
        <v>1144</v>
      </c>
      <c r="F1231">
        <v>6</v>
      </c>
      <c r="G1231">
        <f t="shared" si="19"/>
        <v>6</v>
      </c>
      <c r="H1231" t="s">
        <v>1121</v>
      </c>
      <c r="K1231" s="2">
        <v>1387.85</v>
      </c>
      <c r="L1231">
        <v>795.1</v>
      </c>
      <c r="M1231">
        <v>493.75</v>
      </c>
      <c r="N1231">
        <v>99</v>
      </c>
    </row>
    <row r="1232" spans="1:14" x14ac:dyDescent="0.3">
      <c r="A1232" t="s">
        <v>1053</v>
      </c>
      <c r="C1232" t="s">
        <v>2998</v>
      </c>
      <c r="D1232" t="s">
        <v>1119</v>
      </c>
      <c r="E1232" t="s">
        <v>1144</v>
      </c>
      <c r="F1232">
        <v>6</v>
      </c>
      <c r="G1232">
        <f t="shared" si="19"/>
        <v>6</v>
      </c>
      <c r="H1232" t="s">
        <v>1121</v>
      </c>
      <c r="K1232" s="2">
        <v>1260</v>
      </c>
      <c r="L1232">
        <v>647.25</v>
      </c>
      <c r="M1232">
        <v>493.75</v>
      </c>
      <c r="N1232">
        <v>119</v>
      </c>
    </row>
    <row r="1233" spans="1:14" x14ac:dyDescent="0.3">
      <c r="A1233" t="s">
        <v>2999</v>
      </c>
      <c r="C1233" t="s">
        <v>3000</v>
      </c>
      <c r="D1233" t="s">
        <v>1119</v>
      </c>
      <c r="E1233" t="s">
        <v>1133</v>
      </c>
      <c r="F1233">
        <v>2</v>
      </c>
      <c r="G1233">
        <f t="shared" si="19"/>
        <v>2</v>
      </c>
      <c r="H1233" t="s">
        <v>1121</v>
      </c>
      <c r="K1233">
        <v>594.25</v>
      </c>
      <c r="L1233">
        <v>436.25</v>
      </c>
      <c r="M1233">
        <v>158</v>
      </c>
    </row>
    <row r="1234" spans="1:14" x14ac:dyDescent="0.3">
      <c r="A1234" t="s">
        <v>1055</v>
      </c>
      <c r="C1234" t="s">
        <v>3186</v>
      </c>
      <c r="D1234" t="s">
        <v>1119</v>
      </c>
      <c r="E1234" t="s">
        <v>1136</v>
      </c>
      <c r="F1234">
        <v>4</v>
      </c>
      <c r="G1234">
        <f t="shared" si="19"/>
        <v>4</v>
      </c>
      <c r="H1234" t="s">
        <v>1121</v>
      </c>
      <c r="K1234" s="2">
        <v>1164.5</v>
      </c>
      <c r="L1234">
        <v>729.75</v>
      </c>
      <c r="M1234">
        <v>335.75</v>
      </c>
      <c r="N1234">
        <v>99</v>
      </c>
    </row>
    <row r="1235" spans="1:14" x14ac:dyDescent="0.3">
      <c r="A1235" t="s">
        <v>1056</v>
      </c>
      <c r="C1235" t="s">
        <v>3002</v>
      </c>
      <c r="D1235" t="s">
        <v>1119</v>
      </c>
      <c r="E1235" t="s">
        <v>1144</v>
      </c>
      <c r="F1235">
        <v>6</v>
      </c>
      <c r="G1235">
        <f t="shared" si="19"/>
        <v>6</v>
      </c>
      <c r="H1235" t="s">
        <v>1121</v>
      </c>
      <c r="K1235" s="2">
        <v>1493.35</v>
      </c>
      <c r="L1235">
        <v>900.6</v>
      </c>
      <c r="M1235">
        <v>493.75</v>
      </c>
      <c r="N1235">
        <v>99</v>
      </c>
    </row>
    <row r="1236" spans="1:14" x14ac:dyDescent="0.3">
      <c r="A1236" t="s">
        <v>1057</v>
      </c>
      <c r="C1236" t="s">
        <v>3003</v>
      </c>
      <c r="D1236" t="s">
        <v>1119</v>
      </c>
      <c r="E1236" t="s">
        <v>1144</v>
      </c>
      <c r="F1236">
        <v>6</v>
      </c>
      <c r="G1236">
        <f t="shared" si="19"/>
        <v>6</v>
      </c>
      <c r="H1236" t="s">
        <v>1121</v>
      </c>
      <c r="K1236" s="2">
        <v>1313.5</v>
      </c>
      <c r="L1236">
        <v>720.75</v>
      </c>
      <c r="M1236">
        <v>493.75</v>
      </c>
      <c r="N1236">
        <v>99</v>
      </c>
    </row>
    <row r="1237" spans="1:14" x14ac:dyDescent="0.3">
      <c r="A1237" t="s">
        <v>3004</v>
      </c>
      <c r="C1237" t="s">
        <v>3005</v>
      </c>
      <c r="D1237" t="s">
        <v>1119</v>
      </c>
      <c r="E1237" t="s">
        <v>1150</v>
      </c>
      <c r="F1237">
        <v>1</v>
      </c>
      <c r="G1237">
        <f t="shared" si="19"/>
        <v>1</v>
      </c>
    </row>
    <row r="1238" spans="1:14" x14ac:dyDescent="0.3">
      <c r="A1238" t="s">
        <v>381</v>
      </c>
      <c r="C1238" t="s">
        <v>3006</v>
      </c>
      <c r="D1238" t="s">
        <v>1119</v>
      </c>
      <c r="E1238" t="s">
        <v>1133</v>
      </c>
      <c r="F1238">
        <v>2</v>
      </c>
      <c r="G1238">
        <f t="shared" si="19"/>
        <v>2</v>
      </c>
      <c r="H1238" t="s">
        <v>1121</v>
      </c>
      <c r="K1238">
        <v>405.35</v>
      </c>
      <c r="L1238">
        <v>187.85</v>
      </c>
      <c r="M1238">
        <v>118.5</v>
      </c>
      <c r="N1238">
        <v>99</v>
      </c>
    </row>
    <row r="1239" spans="1:14" x14ac:dyDescent="0.3">
      <c r="A1239" t="s">
        <v>383</v>
      </c>
      <c r="C1239" t="s">
        <v>3007</v>
      </c>
      <c r="D1239" t="s">
        <v>1119</v>
      </c>
      <c r="E1239" t="s">
        <v>1133</v>
      </c>
      <c r="F1239">
        <v>2</v>
      </c>
      <c r="G1239">
        <f t="shared" si="19"/>
        <v>2</v>
      </c>
      <c r="H1239" t="s">
        <v>1121</v>
      </c>
      <c r="K1239">
        <v>362.85</v>
      </c>
      <c r="L1239">
        <v>105.85</v>
      </c>
      <c r="M1239">
        <v>158</v>
      </c>
      <c r="N1239">
        <v>99</v>
      </c>
    </row>
    <row r="1240" spans="1:14" x14ac:dyDescent="0.3">
      <c r="A1240" t="s">
        <v>384</v>
      </c>
      <c r="C1240" t="s">
        <v>3008</v>
      </c>
      <c r="D1240" t="s">
        <v>1119</v>
      </c>
      <c r="E1240" t="s">
        <v>1229</v>
      </c>
      <c r="F1240">
        <v>3</v>
      </c>
      <c r="G1240">
        <f t="shared" si="19"/>
        <v>3</v>
      </c>
      <c r="H1240" t="s">
        <v>1121</v>
      </c>
      <c r="K1240">
        <v>498.45</v>
      </c>
      <c r="L1240">
        <v>162.44999999999999</v>
      </c>
      <c r="M1240">
        <v>237</v>
      </c>
      <c r="N1240">
        <v>99</v>
      </c>
    </row>
    <row r="1241" spans="1:14" x14ac:dyDescent="0.3">
      <c r="A1241" t="s">
        <v>385</v>
      </c>
      <c r="C1241" t="s">
        <v>3009</v>
      </c>
      <c r="D1241" t="s">
        <v>1119</v>
      </c>
      <c r="E1241" t="s">
        <v>1144</v>
      </c>
      <c r="F1241">
        <v>6</v>
      </c>
      <c r="G1241">
        <f t="shared" si="19"/>
        <v>6</v>
      </c>
      <c r="H1241" t="s">
        <v>1121</v>
      </c>
      <c r="K1241" s="2">
        <v>1434.3</v>
      </c>
      <c r="L1241">
        <v>861.3</v>
      </c>
      <c r="M1241">
        <v>474</v>
      </c>
      <c r="N1241">
        <v>99</v>
      </c>
    </row>
    <row r="1242" spans="1:14" x14ac:dyDescent="0.3">
      <c r="A1242" t="s">
        <v>386</v>
      </c>
      <c r="C1242" t="s">
        <v>3187</v>
      </c>
      <c r="D1242" t="s">
        <v>1119</v>
      </c>
      <c r="E1242" t="s">
        <v>1136</v>
      </c>
      <c r="F1242">
        <v>4</v>
      </c>
      <c r="G1242">
        <f t="shared" si="19"/>
        <v>4</v>
      </c>
      <c r="H1242" t="s">
        <v>1121</v>
      </c>
      <c r="K1242" s="2">
        <v>1918.25</v>
      </c>
      <c r="L1242" s="2">
        <v>1503.25</v>
      </c>
      <c r="M1242">
        <v>316</v>
      </c>
      <c r="N1242">
        <v>99</v>
      </c>
    </row>
    <row r="1243" spans="1:14" x14ac:dyDescent="0.3">
      <c r="A1243" t="s">
        <v>817</v>
      </c>
      <c r="B1243" t="s">
        <v>3011</v>
      </c>
      <c r="C1243" t="s">
        <v>3012</v>
      </c>
      <c r="D1243" t="s">
        <v>1119</v>
      </c>
      <c r="E1243" t="s">
        <v>1229</v>
      </c>
      <c r="F1243">
        <v>3</v>
      </c>
      <c r="G1243">
        <f t="shared" si="19"/>
        <v>3</v>
      </c>
      <c r="K1243">
        <v>490</v>
      </c>
      <c r="L1243">
        <v>154</v>
      </c>
      <c r="M1243">
        <v>237</v>
      </c>
      <c r="N1243">
        <v>99</v>
      </c>
    </row>
    <row r="1244" spans="1:14" x14ac:dyDescent="0.3">
      <c r="A1244" t="s">
        <v>818</v>
      </c>
      <c r="B1244" t="s">
        <v>3013</v>
      </c>
      <c r="C1244" t="s">
        <v>3014</v>
      </c>
      <c r="D1244" t="s">
        <v>1119</v>
      </c>
      <c r="E1244" t="s">
        <v>1136</v>
      </c>
      <c r="F1244">
        <v>4</v>
      </c>
      <c r="G1244">
        <f t="shared" si="19"/>
        <v>4</v>
      </c>
      <c r="K1244">
        <v>805</v>
      </c>
      <c r="L1244">
        <v>390</v>
      </c>
      <c r="M1244">
        <v>316</v>
      </c>
      <c r="N1244">
        <v>99</v>
      </c>
    </row>
    <row r="1245" spans="1:14" x14ac:dyDescent="0.3">
      <c r="A1245" t="s">
        <v>819</v>
      </c>
      <c r="B1245" t="s">
        <v>3015</v>
      </c>
      <c r="C1245" t="s">
        <v>3016</v>
      </c>
      <c r="D1245" t="s">
        <v>1119</v>
      </c>
      <c r="E1245" t="s">
        <v>1144</v>
      </c>
      <c r="F1245">
        <v>6</v>
      </c>
      <c r="G1245">
        <f t="shared" si="19"/>
        <v>6</v>
      </c>
      <c r="K1245" s="2">
        <v>1055.8</v>
      </c>
      <c r="L1245">
        <v>482.8</v>
      </c>
      <c r="M1245">
        <v>474</v>
      </c>
      <c r="N1245">
        <v>99</v>
      </c>
    </row>
    <row r="1246" spans="1:14" x14ac:dyDescent="0.3">
      <c r="A1246" t="s">
        <v>820</v>
      </c>
      <c r="B1246" t="s">
        <v>3017</v>
      </c>
      <c r="C1246" t="s">
        <v>3018</v>
      </c>
      <c r="D1246" t="s">
        <v>1119</v>
      </c>
      <c r="E1246" t="s">
        <v>1148</v>
      </c>
      <c r="F1246">
        <v>8</v>
      </c>
      <c r="G1246">
        <f t="shared" si="19"/>
        <v>8</v>
      </c>
      <c r="K1246" s="2">
        <v>1243.55</v>
      </c>
      <c r="L1246">
        <v>512.54999999999995</v>
      </c>
      <c r="M1246">
        <v>632</v>
      </c>
      <c r="N1246">
        <v>99</v>
      </c>
    </row>
    <row r="1247" spans="1:14" x14ac:dyDescent="0.3">
      <c r="A1247" t="s">
        <v>3019</v>
      </c>
      <c r="B1247" t="s">
        <v>3011</v>
      </c>
      <c r="C1247" t="s">
        <v>3020</v>
      </c>
      <c r="D1247" t="s">
        <v>1119</v>
      </c>
      <c r="E1247" t="s">
        <v>2490</v>
      </c>
      <c r="F1247">
        <v>0.1</v>
      </c>
      <c r="G1247">
        <f t="shared" si="19"/>
        <v>0.16666666666666666</v>
      </c>
      <c r="K1247">
        <v>154</v>
      </c>
      <c r="L1247">
        <v>154</v>
      </c>
    </row>
    <row r="1248" spans="1:14" x14ac:dyDescent="0.3">
      <c r="A1248" t="s">
        <v>3021</v>
      </c>
      <c r="B1248" t="s">
        <v>3013</v>
      </c>
      <c r="C1248" t="s">
        <v>3022</v>
      </c>
      <c r="D1248" t="s">
        <v>1119</v>
      </c>
      <c r="E1248" t="s">
        <v>2490</v>
      </c>
      <c r="F1248">
        <v>0.1</v>
      </c>
      <c r="G1248">
        <f t="shared" si="19"/>
        <v>0.16666666666666666</v>
      </c>
      <c r="K1248">
        <v>668.8</v>
      </c>
      <c r="L1248">
        <v>668.8</v>
      </c>
    </row>
    <row r="1249" spans="1:14" x14ac:dyDescent="0.3">
      <c r="A1249" t="s">
        <v>3023</v>
      </c>
      <c r="B1249" t="s">
        <v>3017</v>
      </c>
      <c r="C1249" t="s">
        <v>3024</v>
      </c>
      <c r="D1249" t="s">
        <v>1119</v>
      </c>
      <c r="E1249" t="s">
        <v>2490</v>
      </c>
      <c r="F1249">
        <v>0.1</v>
      </c>
      <c r="G1249">
        <f t="shared" si="19"/>
        <v>0.16666666666666666</v>
      </c>
      <c r="K1249">
        <v>796.05</v>
      </c>
      <c r="L1249">
        <v>796.05</v>
      </c>
    </row>
    <row r="1250" spans="1:14" x14ac:dyDescent="0.3">
      <c r="A1250" t="s">
        <v>3025</v>
      </c>
      <c r="C1250" t="s">
        <v>3026</v>
      </c>
      <c r="D1250" t="s">
        <v>1119</v>
      </c>
      <c r="E1250" t="s">
        <v>1133</v>
      </c>
      <c r="F1250">
        <v>2</v>
      </c>
      <c r="G1250">
        <f t="shared" si="19"/>
        <v>2</v>
      </c>
      <c r="H1250" t="s">
        <v>1121</v>
      </c>
      <c r="K1250">
        <v>433</v>
      </c>
      <c r="L1250">
        <v>275</v>
      </c>
      <c r="M1250">
        <v>158</v>
      </c>
    </row>
    <row r="1251" spans="1:14" x14ac:dyDescent="0.3">
      <c r="A1251" t="s">
        <v>3027</v>
      </c>
      <c r="C1251" t="s">
        <v>3028</v>
      </c>
      <c r="D1251" t="s">
        <v>1119</v>
      </c>
      <c r="E1251" t="s">
        <v>1133</v>
      </c>
      <c r="F1251">
        <v>2</v>
      </c>
      <c r="G1251">
        <f t="shared" si="19"/>
        <v>2</v>
      </c>
      <c r="H1251" t="s">
        <v>1121</v>
      </c>
      <c r="K1251">
        <v>285</v>
      </c>
      <c r="L1251">
        <v>107.25</v>
      </c>
      <c r="M1251">
        <v>177.75</v>
      </c>
    </row>
    <row r="1252" spans="1:14" x14ac:dyDescent="0.3">
      <c r="A1252" t="s">
        <v>3029</v>
      </c>
      <c r="C1252" t="s">
        <v>3030</v>
      </c>
      <c r="D1252" t="s">
        <v>1119</v>
      </c>
      <c r="E1252" t="s">
        <v>1136</v>
      </c>
      <c r="F1252">
        <v>4</v>
      </c>
      <c r="G1252">
        <f t="shared" si="19"/>
        <v>4</v>
      </c>
      <c r="H1252" t="s">
        <v>1121</v>
      </c>
      <c r="K1252">
        <v>948.5</v>
      </c>
      <c r="L1252">
        <v>612.75</v>
      </c>
      <c r="M1252">
        <v>335.75</v>
      </c>
    </row>
    <row r="1253" spans="1:14" x14ac:dyDescent="0.3">
      <c r="A1253" t="s">
        <v>3031</v>
      </c>
      <c r="C1253" t="s">
        <v>3032</v>
      </c>
      <c r="D1253" t="s">
        <v>1119</v>
      </c>
      <c r="E1253" t="s">
        <v>1133</v>
      </c>
      <c r="F1253">
        <v>2</v>
      </c>
      <c r="G1253">
        <f t="shared" si="19"/>
        <v>2</v>
      </c>
      <c r="H1253" t="s">
        <v>1121</v>
      </c>
      <c r="K1253">
        <v>277.10000000000002</v>
      </c>
      <c r="L1253">
        <v>99.35</v>
      </c>
      <c r="M1253">
        <v>177.75</v>
      </c>
    </row>
    <row r="1254" spans="1:14" x14ac:dyDescent="0.3">
      <c r="A1254" t="s">
        <v>3033</v>
      </c>
      <c r="C1254" t="s">
        <v>3034</v>
      </c>
      <c r="D1254" t="s">
        <v>1119</v>
      </c>
      <c r="E1254" t="s">
        <v>1178</v>
      </c>
      <c r="F1254">
        <v>5</v>
      </c>
      <c r="G1254">
        <f t="shared" si="19"/>
        <v>5</v>
      </c>
      <c r="H1254" t="s">
        <v>1121</v>
      </c>
      <c r="K1254">
        <v>997.1</v>
      </c>
      <c r="L1254">
        <v>582.35</v>
      </c>
      <c r="M1254">
        <v>414.75</v>
      </c>
    </row>
    <row r="1255" spans="1:14" x14ac:dyDescent="0.3">
      <c r="A1255" t="s">
        <v>775</v>
      </c>
      <c r="C1255" t="s">
        <v>3035</v>
      </c>
      <c r="D1255" t="s">
        <v>1119</v>
      </c>
      <c r="E1255" t="s">
        <v>1133</v>
      </c>
      <c r="F1255">
        <v>2</v>
      </c>
      <c r="G1255">
        <f t="shared" si="19"/>
        <v>2</v>
      </c>
      <c r="H1255" t="s">
        <v>1121</v>
      </c>
      <c r="K1255">
        <v>493</v>
      </c>
      <c r="L1255">
        <v>216.25</v>
      </c>
      <c r="M1255">
        <v>177.75</v>
      </c>
      <c r="N1255">
        <v>99</v>
      </c>
    </row>
    <row r="1256" spans="1:14" x14ac:dyDescent="0.3">
      <c r="A1256" t="s">
        <v>776</v>
      </c>
      <c r="C1256" t="s">
        <v>3036</v>
      </c>
      <c r="D1256" t="s">
        <v>1119</v>
      </c>
      <c r="E1256" t="s">
        <v>1136</v>
      </c>
      <c r="F1256">
        <v>4</v>
      </c>
      <c r="G1256">
        <f t="shared" si="19"/>
        <v>4</v>
      </c>
      <c r="H1256" t="s">
        <v>1121</v>
      </c>
      <c r="K1256" s="2">
        <v>1164.5</v>
      </c>
      <c r="L1256">
        <v>729.75</v>
      </c>
      <c r="M1256">
        <v>335.75</v>
      </c>
      <c r="N1256">
        <v>99</v>
      </c>
    </row>
    <row r="1257" spans="1:14" x14ac:dyDescent="0.3">
      <c r="A1257" t="s">
        <v>3037</v>
      </c>
      <c r="C1257" t="s">
        <v>3038</v>
      </c>
      <c r="D1257" t="s">
        <v>1119</v>
      </c>
      <c r="E1257" t="s">
        <v>1229</v>
      </c>
      <c r="F1257">
        <v>3</v>
      </c>
      <c r="G1257">
        <f t="shared" si="19"/>
        <v>3</v>
      </c>
      <c r="K1257">
        <v>282.89999999999998</v>
      </c>
      <c r="L1257">
        <v>163.9</v>
      </c>
      <c r="N1257">
        <v>119</v>
      </c>
    </row>
    <row r="1258" spans="1:14" x14ac:dyDescent="0.3">
      <c r="A1258" t="s">
        <v>3039</v>
      </c>
      <c r="C1258" t="s">
        <v>3040</v>
      </c>
      <c r="D1258" t="s">
        <v>1119</v>
      </c>
      <c r="E1258" t="s">
        <v>1136</v>
      </c>
      <c r="F1258">
        <v>4</v>
      </c>
      <c r="G1258">
        <f t="shared" si="19"/>
        <v>4</v>
      </c>
      <c r="K1258">
        <v>538.9</v>
      </c>
      <c r="L1258">
        <v>419.9</v>
      </c>
      <c r="N1258">
        <v>119</v>
      </c>
    </row>
    <row r="1259" spans="1:14" x14ac:dyDescent="0.3">
      <c r="A1259" t="s">
        <v>3041</v>
      </c>
      <c r="C1259" t="s">
        <v>3042</v>
      </c>
      <c r="D1259" t="s">
        <v>1119</v>
      </c>
      <c r="E1259" t="s">
        <v>1136</v>
      </c>
      <c r="F1259">
        <v>4</v>
      </c>
      <c r="G1259">
        <f t="shared" si="19"/>
        <v>4</v>
      </c>
      <c r="K1259">
        <v>265.89999999999998</v>
      </c>
      <c r="L1259">
        <v>146.9</v>
      </c>
      <c r="N1259">
        <v>119</v>
      </c>
    </row>
    <row r="1260" spans="1:14" x14ac:dyDescent="0.3">
      <c r="A1260" t="s">
        <v>3043</v>
      </c>
      <c r="C1260" t="s">
        <v>3044</v>
      </c>
      <c r="D1260" t="s">
        <v>1119</v>
      </c>
      <c r="E1260" t="s">
        <v>1178</v>
      </c>
      <c r="F1260">
        <v>5</v>
      </c>
      <c r="G1260">
        <f t="shared" si="19"/>
        <v>5</v>
      </c>
      <c r="K1260">
        <v>597.20000000000005</v>
      </c>
      <c r="L1260">
        <v>478.2</v>
      </c>
      <c r="N1260">
        <v>119</v>
      </c>
    </row>
    <row r="1261" spans="1:14" x14ac:dyDescent="0.3">
      <c r="A1261" t="s">
        <v>468</v>
      </c>
      <c r="C1261" t="s">
        <v>3045</v>
      </c>
      <c r="D1261" t="s">
        <v>1119</v>
      </c>
      <c r="E1261" t="s">
        <v>1127</v>
      </c>
      <c r="F1261">
        <v>2.2999999999999998</v>
      </c>
      <c r="G1261">
        <f t="shared" si="19"/>
        <v>2.4999999999999996</v>
      </c>
      <c r="K1261">
        <v>443.7</v>
      </c>
      <c r="L1261">
        <v>226.45</v>
      </c>
      <c r="M1261">
        <v>217.25</v>
      </c>
    </row>
    <row r="1262" spans="1:14" x14ac:dyDescent="0.3">
      <c r="A1262" t="s">
        <v>3046</v>
      </c>
      <c r="C1262" t="s">
        <v>3047</v>
      </c>
      <c r="D1262" t="s">
        <v>1119</v>
      </c>
      <c r="E1262" t="s">
        <v>1136</v>
      </c>
      <c r="F1262">
        <v>4</v>
      </c>
      <c r="G1262">
        <f t="shared" si="19"/>
        <v>4</v>
      </c>
      <c r="H1262" t="s">
        <v>1121</v>
      </c>
      <c r="K1262">
        <v>654.20000000000005</v>
      </c>
      <c r="L1262">
        <v>318.45</v>
      </c>
      <c r="M1262">
        <v>335.75</v>
      </c>
    </row>
    <row r="1263" spans="1:14" x14ac:dyDescent="0.3">
      <c r="A1263" t="s">
        <v>3048</v>
      </c>
      <c r="C1263" t="s">
        <v>3049</v>
      </c>
      <c r="D1263" t="s">
        <v>1119</v>
      </c>
      <c r="E1263" t="s">
        <v>1127</v>
      </c>
      <c r="F1263">
        <v>2.2999999999999998</v>
      </c>
      <c r="G1263">
        <f t="shared" si="19"/>
        <v>2.4999999999999996</v>
      </c>
      <c r="K1263">
        <v>408.45</v>
      </c>
      <c r="L1263">
        <v>191.2</v>
      </c>
      <c r="M1263">
        <v>217.25</v>
      </c>
    </row>
    <row r="1264" spans="1:14" x14ac:dyDescent="0.3">
      <c r="A1264" t="s">
        <v>3050</v>
      </c>
      <c r="C1264" t="s">
        <v>3051</v>
      </c>
      <c r="D1264" t="s">
        <v>1119</v>
      </c>
      <c r="E1264" t="s">
        <v>1136</v>
      </c>
      <c r="F1264">
        <v>4</v>
      </c>
      <c r="G1264">
        <f t="shared" si="19"/>
        <v>4</v>
      </c>
      <c r="H1264" t="s">
        <v>1121</v>
      </c>
      <c r="K1264">
        <v>607.95000000000005</v>
      </c>
      <c r="L1264">
        <v>272.2</v>
      </c>
      <c r="M1264">
        <v>335.75</v>
      </c>
    </row>
    <row r="1265" spans="1:14" x14ac:dyDescent="0.3">
      <c r="A1265" t="s">
        <v>3052</v>
      </c>
      <c r="C1265" t="s">
        <v>3053</v>
      </c>
      <c r="D1265" t="s">
        <v>1119</v>
      </c>
      <c r="E1265" t="s">
        <v>3054</v>
      </c>
      <c r="F1265">
        <v>4.3</v>
      </c>
      <c r="G1265">
        <f t="shared" si="19"/>
        <v>4.5</v>
      </c>
      <c r="H1265" t="s">
        <v>1121</v>
      </c>
      <c r="K1265">
        <v>677.45</v>
      </c>
      <c r="L1265">
        <v>302.2</v>
      </c>
      <c r="M1265">
        <v>375.25</v>
      </c>
    </row>
    <row r="1266" spans="1:14" x14ac:dyDescent="0.3">
      <c r="A1266" t="s">
        <v>3055</v>
      </c>
      <c r="C1266" t="s">
        <v>3056</v>
      </c>
      <c r="D1266" t="s">
        <v>1119</v>
      </c>
      <c r="E1266" t="s">
        <v>1127</v>
      </c>
      <c r="F1266">
        <v>2.2999999999999998</v>
      </c>
      <c r="G1266">
        <f t="shared" si="19"/>
        <v>2.4999999999999996</v>
      </c>
      <c r="K1266">
        <v>418.2</v>
      </c>
      <c r="L1266">
        <v>200.95</v>
      </c>
      <c r="M1266">
        <v>217.25</v>
      </c>
    </row>
    <row r="1267" spans="1:14" x14ac:dyDescent="0.3">
      <c r="A1267" t="s">
        <v>3057</v>
      </c>
      <c r="C1267" t="s">
        <v>3058</v>
      </c>
      <c r="D1267" t="s">
        <v>1119</v>
      </c>
      <c r="E1267" t="s">
        <v>1136</v>
      </c>
      <c r="F1267">
        <v>4</v>
      </c>
      <c r="G1267">
        <f t="shared" si="19"/>
        <v>4</v>
      </c>
      <c r="H1267" t="s">
        <v>1121</v>
      </c>
      <c r="K1267">
        <v>693.7</v>
      </c>
      <c r="L1267">
        <v>357.95</v>
      </c>
      <c r="M1267">
        <v>335.75</v>
      </c>
    </row>
    <row r="1268" spans="1:14" x14ac:dyDescent="0.3">
      <c r="A1268" t="s">
        <v>3059</v>
      </c>
      <c r="C1268" t="s">
        <v>3060</v>
      </c>
      <c r="D1268" t="s">
        <v>1119</v>
      </c>
      <c r="E1268" t="s">
        <v>1136</v>
      </c>
      <c r="F1268">
        <v>4</v>
      </c>
      <c r="G1268">
        <f t="shared" si="19"/>
        <v>4</v>
      </c>
      <c r="H1268" t="s">
        <v>1121</v>
      </c>
      <c r="K1268">
        <v>715.7</v>
      </c>
      <c r="L1268">
        <v>379.95</v>
      </c>
      <c r="M1268">
        <v>335.75</v>
      </c>
    </row>
    <row r="1269" spans="1:14" x14ac:dyDescent="0.3">
      <c r="A1269" t="s">
        <v>1005</v>
      </c>
      <c r="C1269" t="s">
        <v>3061</v>
      </c>
      <c r="D1269" t="s">
        <v>1119</v>
      </c>
      <c r="E1269" t="s">
        <v>1133</v>
      </c>
      <c r="F1269">
        <v>2</v>
      </c>
      <c r="G1269">
        <f t="shared" si="19"/>
        <v>2</v>
      </c>
      <c r="K1269">
        <v>355.05</v>
      </c>
      <c r="L1269">
        <v>78.3</v>
      </c>
      <c r="M1269">
        <v>177.75</v>
      </c>
      <c r="N1269">
        <v>99</v>
      </c>
    </row>
    <row r="1270" spans="1:14" x14ac:dyDescent="0.3">
      <c r="A1270" t="s">
        <v>1007</v>
      </c>
      <c r="C1270" t="s">
        <v>3062</v>
      </c>
      <c r="D1270" t="s">
        <v>1119</v>
      </c>
      <c r="E1270" t="s">
        <v>1229</v>
      </c>
      <c r="F1270">
        <v>3</v>
      </c>
      <c r="G1270">
        <f t="shared" si="19"/>
        <v>3</v>
      </c>
      <c r="K1270">
        <v>734.25</v>
      </c>
      <c r="L1270">
        <v>304</v>
      </c>
      <c r="M1270">
        <v>296.25</v>
      </c>
      <c r="N1270">
        <v>134</v>
      </c>
    </row>
    <row r="1271" spans="1:14" x14ac:dyDescent="0.3">
      <c r="A1271" t="s">
        <v>1008</v>
      </c>
      <c r="C1271" t="s">
        <v>3063</v>
      </c>
      <c r="D1271" t="s">
        <v>1119</v>
      </c>
      <c r="E1271" t="s">
        <v>1136</v>
      </c>
      <c r="F1271">
        <v>4</v>
      </c>
      <c r="G1271">
        <f t="shared" si="19"/>
        <v>4</v>
      </c>
      <c r="K1271">
        <v>950.65</v>
      </c>
      <c r="L1271">
        <v>401.9</v>
      </c>
      <c r="M1271">
        <v>414.75</v>
      </c>
      <c r="N1271">
        <v>134</v>
      </c>
    </row>
    <row r="1272" spans="1:14" x14ac:dyDescent="0.3">
      <c r="A1272" t="s">
        <v>1009</v>
      </c>
      <c r="C1272" t="s">
        <v>3064</v>
      </c>
      <c r="D1272" t="s">
        <v>1119</v>
      </c>
      <c r="E1272" t="s">
        <v>1144</v>
      </c>
      <c r="F1272">
        <v>6</v>
      </c>
      <c r="G1272">
        <f t="shared" si="19"/>
        <v>6</v>
      </c>
      <c r="K1272" s="2">
        <v>1038.25</v>
      </c>
      <c r="L1272">
        <v>371</v>
      </c>
      <c r="M1272">
        <v>533.25</v>
      </c>
      <c r="N1272">
        <v>134</v>
      </c>
    </row>
    <row r="1273" spans="1:14" x14ac:dyDescent="0.3">
      <c r="A1273" t="s">
        <v>1010</v>
      </c>
      <c r="C1273" t="s">
        <v>3065</v>
      </c>
      <c r="D1273" t="s">
        <v>1119</v>
      </c>
      <c r="E1273" t="s">
        <v>1148</v>
      </c>
      <c r="F1273">
        <v>8</v>
      </c>
      <c r="G1273">
        <f t="shared" si="19"/>
        <v>8</v>
      </c>
      <c r="K1273" s="2">
        <v>1440.65</v>
      </c>
      <c r="L1273">
        <v>575.9</v>
      </c>
      <c r="M1273">
        <v>730.75</v>
      </c>
      <c r="N1273">
        <v>134</v>
      </c>
    </row>
    <row r="1274" spans="1:14" x14ac:dyDescent="0.3">
      <c r="A1274" t="s">
        <v>3188</v>
      </c>
      <c r="C1274" t="s">
        <v>3189</v>
      </c>
      <c r="D1274" t="s">
        <v>3190</v>
      </c>
      <c r="G1274">
        <f t="shared" si="19"/>
        <v>0</v>
      </c>
    </row>
    <row r="1275" spans="1:14" x14ac:dyDescent="0.3">
      <c r="A1275" t="s">
        <v>3191</v>
      </c>
      <c r="B1275" t="s">
        <v>3191</v>
      </c>
      <c r="C1275" t="s">
        <v>3192</v>
      </c>
      <c r="D1275" t="s">
        <v>1119</v>
      </c>
      <c r="G1275">
        <f t="shared" si="19"/>
        <v>0</v>
      </c>
    </row>
    <row r="1276" spans="1:14" x14ac:dyDescent="0.3">
      <c r="A1276" t="s">
        <v>3066</v>
      </c>
      <c r="C1276" t="s">
        <v>3067</v>
      </c>
      <c r="D1276" t="s">
        <v>1119</v>
      </c>
      <c r="G1276">
        <f t="shared" si="19"/>
        <v>0</v>
      </c>
    </row>
    <row r="1277" spans="1:14" x14ac:dyDescent="0.3">
      <c r="A1277" t="s">
        <v>3068</v>
      </c>
      <c r="C1277" t="s">
        <v>3069</v>
      </c>
      <c r="D1277" t="s">
        <v>1581</v>
      </c>
      <c r="E1277" t="s">
        <v>1150</v>
      </c>
      <c r="F1277">
        <v>1</v>
      </c>
      <c r="G1277">
        <f t="shared" si="19"/>
        <v>1</v>
      </c>
      <c r="H1277" t="s">
        <v>1121</v>
      </c>
      <c r="K1277">
        <v>244</v>
      </c>
      <c r="L1277">
        <v>165</v>
      </c>
      <c r="M1277">
        <v>79</v>
      </c>
    </row>
    <row r="1278" spans="1:14" x14ac:dyDescent="0.3">
      <c r="A1278" t="s">
        <v>475</v>
      </c>
      <c r="B1278">
        <v>500</v>
      </c>
      <c r="C1278" t="s">
        <v>3070</v>
      </c>
      <c r="D1278" t="s">
        <v>1119</v>
      </c>
      <c r="E1278" t="s">
        <v>1136</v>
      </c>
      <c r="F1278">
        <v>4</v>
      </c>
      <c r="G1278">
        <f t="shared" si="19"/>
        <v>4</v>
      </c>
      <c r="H1278" t="s">
        <v>1121</v>
      </c>
      <c r="K1278">
        <v>661.85</v>
      </c>
      <c r="L1278">
        <v>227.1</v>
      </c>
      <c r="M1278">
        <v>335.75</v>
      </c>
      <c r="N1278">
        <v>99</v>
      </c>
    </row>
    <row r="1279" spans="1:14" x14ac:dyDescent="0.3">
      <c r="A1279" t="s">
        <v>476</v>
      </c>
      <c r="B1279">
        <v>1000</v>
      </c>
      <c r="C1279" t="s">
        <v>3071</v>
      </c>
      <c r="D1279" t="s">
        <v>1119</v>
      </c>
      <c r="E1279" t="s">
        <v>1148</v>
      </c>
      <c r="F1279">
        <v>8</v>
      </c>
      <c r="G1279">
        <f t="shared" si="19"/>
        <v>8</v>
      </c>
      <c r="H1279" t="s">
        <v>1121</v>
      </c>
      <c r="K1279" s="2">
        <v>1333.1</v>
      </c>
      <c r="L1279">
        <v>582.35</v>
      </c>
      <c r="M1279">
        <v>651.75</v>
      </c>
      <c r="N1279">
        <v>99</v>
      </c>
    </row>
    <row r="1280" spans="1:14" x14ac:dyDescent="0.3">
      <c r="A1280" t="s">
        <v>485</v>
      </c>
      <c r="B1280">
        <v>1000</v>
      </c>
      <c r="C1280" t="s">
        <v>3072</v>
      </c>
      <c r="D1280" t="s">
        <v>1119</v>
      </c>
      <c r="E1280" t="s">
        <v>1148</v>
      </c>
      <c r="F1280">
        <v>8</v>
      </c>
      <c r="G1280">
        <f t="shared" si="19"/>
        <v>8</v>
      </c>
      <c r="H1280" t="s">
        <v>1121</v>
      </c>
      <c r="K1280" s="2">
        <v>1333.1</v>
      </c>
      <c r="L1280">
        <v>582.35</v>
      </c>
      <c r="M1280">
        <v>651.75</v>
      </c>
      <c r="N1280">
        <v>99</v>
      </c>
    </row>
    <row r="1281" spans="1:14" x14ac:dyDescent="0.3">
      <c r="A1281" t="s">
        <v>486</v>
      </c>
      <c r="B1281">
        <v>2000</v>
      </c>
      <c r="C1281" t="s">
        <v>3073</v>
      </c>
      <c r="D1281" t="s">
        <v>1119</v>
      </c>
      <c r="E1281" t="s">
        <v>1148</v>
      </c>
      <c r="F1281">
        <v>8</v>
      </c>
      <c r="G1281">
        <f t="shared" si="19"/>
        <v>8</v>
      </c>
      <c r="H1281" t="s">
        <v>1121</v>
      </c>
      <c r="K1281" s="2">
        <v>1362.6</v>
      </c>
      <c r="L1281">
        <v>611.85</v>
      </c>
      <c r="M1281">
        <v>651.75</v>
      </c>
      <c r="N1281">
        <v>99</v>
      </c>
    </row>
    <row r="1282" spans="1:14" x14ac:dyDescent="0.3">
      <c r="A1282" t="s">
        <v>487</v>
      </c>
      <c r="B1282">
        <v>500</v>
      </c>
      <c r="C1282" t="s">
        <v>3074</v>
      </c>
      <c r="D1282" t="s">
        <v>1119</v>
      </c>
      <c r="E1282" t="s">
        <v>1136</v>
      </c>
      <c r="F1282">
        <v>4</v>
      </c>
      <c r="G1282">
        <f t="shared" si="19"/>
        <v>4</v>
      </c>
      <c r="H1282" t="s">
        <v>1121</v>
      </c>
      <c r="K1282">
        <v>661.85</v>
      </c>
      <c r="L1282">
        <v>227.1</v>
      </c>
      <c r="M1282">
        <v>335.75</v>
      </c>
      <c r="N1282">
        <v>99</v>
      </c>
    </row>
    <row r="1283" spans="1:14" x14ac:dyDescent="0.3">
      <c r="A1283" t="s">
        <v>488</v>
      </c>
      <c r="B1283">
        <v>1000</v>
      </c>
      <c r="C1283" t="s">
        <v>3075</v>
      </c>
      <c r="D1283" t="s">
        <v>1119</v>
      </c>
      <c r="E1283" t="s">
        <v>1148</v>
      </c>
      <c r="F1283">
        <v>8</v>
      </c>
      <c r="G1283">
        <f t="shared" ref="G1283:G1335" si="20">(F1283-INT(F1283))*5/3+INT(F1283)</f>
        <v>8</v>
      </c>
      <c r="H1283" t="s">
        <v>1121</v>
      </c>
      <c r="K1283" s="2">
        <v>1333.1</v>
      </c>
      <c r="L1283">
        <v>582.35</v>
      </c>
      <c r="M1283">
        <v>651.75</v>
      </c>
      <c r="N1283">
        <v>99</v>
      </c>
    </row>
    <row r="1284" spans="1:14" x14ac:dyDescent="0.3">
      <c r="A1284" t="s">
        <v>489</v>
      </c>
      <c r="B1284">
        <v>2000</v>
      </c>
      <c r="C1284" t="s">
        <v>3076</v>
      </c>
      <c r="D1284" t="s">
        <v>1119</v>
      </c>
      <c r="E1284" t="s">
        <v>1148</v>
      </c>
      <c r="F1284">
        <v>8</v>
      </c>
      <c r="G1284">
        <f t="shared" si="20"/>
        <v>8</v>
      </c>
      <c r="H1284" t="s">
        <v>1121</v>
      </c>
      <c r="K1284" s="2">
        <v>1362.6</v>
      </c>
      <c r="L1284">
        <v>611.85</v>
      </c>
      <c r="M1284">
        <v>651.75</v>
      </c>
      <c r="N1284">
        <v>99</v>
      </c>
    </row>
    <row r="1285" spans="1:14" x14ac:dyDescent="0.3">
      <c r="A1285" t="s">
        <v>490</v>
      </c>
      <c r="B1285">
        <v>500</v>
      </c>
      <c r="C1285" t="s">
        <v>3077</v>
      </c>
      <c r="D1285" t="s">
        <v>1119</v>
      </c>
      <c r="E1285" t="s">
        <v>1136</v>
      </c>
      <c r="F1285">
        <v>4</v>
      </c>
      <c r="G1285">
        <f t="shared" si="20"/>
        <v>4</v>
      </c>
      <c r="H1285" t="s">
        <v>1121</v>
      </c>
      <c r="K1285">
        <v>661.85</v>
      </c>
      <c r="L1285">
        <v>227.1</v>
      </c>
      <c r="M1285">
        <v>335.75</v>
      </c>
      <c r="N1285">
        <v>99</v>
      </c>
    </row>
    <row r="1286" spans="1:14" x14ac:dyDescent="0.3">
      <c r="A1286" t="s">
        <v>491</v>
      </c>
      <c r="B1286">
        <v>1000</v>
      </c>
      <c r="C1286" t="s">
        <v>3078</v>
      </c>
      <c r="D1286" t="s">
        <v>1119</v>
      </c>
      <c r="E1286" t="s">
        <v>1148</v>
      </c>
      <c r="F1286">
        <v>8</v>
      </c>
      <c r="G1286">
        <f t="shared" si="20"/>
        <v>8</v>
      </c>
      <c r="H1286" t="s">
        <v>1121</v>
      </c>
      <c r="K1286" s="2">
        <v>1333.1</v>
      </c>
      <c r="L1286">
        <v>582.35</v>
      </c>
      <c r="M1286">
        <v>651.75</v>
      </c>
      <c r="N1286">
        <v>99</v>
      </c>
    </row>
    <row r="1287" spans="1:14" x14ac:dyDescent="0.3">
      <c r="A1287" t="s">
        <v>492</v>
      </c>
      <c r="B1287">
        <v>2000</v>
      </c>
      <c r="C1287" t="s">
        <v>3079</v>
      </c>
      <c r="D1287" t="s">
        <v>1119</v>
      </c>
      <c r="E1287" t="s">
        <v>1148</v>
      </c>
      <c r="F1287">
        <v>8</v>
      </c>
      <c r="G1287">
        <f t="shared" si="20"/>
        <v>8</v>
      </c>
      <c r="H1287" t="s">
        <v>1121</v>
      </c>
      <c r="K1287" s="2">
        <v>1362.6</v>
      </c>
      <c r="L1287">
        <v>611.85</v>
      </c>
      <c r="M1287">
        <v>651.75</v>
      </c>
      <c r="N1287">
        <v>99</v>
      </c>
    </row>
    <row r="1288" spans="1:14" x14ac:dyDescent="0.3">
      <c r="A1288" t="s">
        <v>982</v>
      </c>
      <c r="B1288">
        <v>50</v>
      </c>
      <c r="C1288" t="s">
        <v>3080</v>
      </c>
      <c r="D1288" t="s">
        <v>1581</v>
      </c>
      <c r="E1288" t="s">
        <v>1133</v>
      </c>
      <c r="F1288">
        <v>2</v>
      </c>
      <c r="G1288">
        <f t="shared" si="20"/>
        <v>2</v>
      </c>
      <c r="K1288">
        <v>317.8</v>
      </c>
      <c r="L1288">
        <v>41.05</v>
      </c>
      <c r="M1288">
        <v>177.75</v>
      </c>
      <c r="N1288">
        <v>99</v>
      </c>
    </row>
    <row r="1289" spans="1:14" x14ac:dyDescent="0.3">
      <c r="A1289" t="s">
        <v>984</v>
      </c>
      <c r="B1289" t="s">
        <v>1100</v>
      </c>
      <c r="C1289" t="s">
        <v>3081</v>
      </c>
      <c r="D1289" t="s">
        <v>1581</v>
      </c>
      <c r="E1289" t="s">
        <v>1133</v>
      </c>
      <c r="F1289">
        <v>2</v>
      </c>
      <c r="G1289">
        <f t="shared" si="20"/>
        <v>2</v>
      </c>
      <c r="H1289" t="s">
        <v>1121</v>
      </c>
      <c r="K1289">
        <v>571.4</v>
      </c>
      <c r="L1289">
        <v>274.89999999999998</v>
      </c>
      <c r="M1289">
        <v>197.5</v>
      </c>
      <c r="N1289">
        <v>99</v>
      </c>
    </row>
    <row r="1290" spans="1:14" x14ac:dyDescent="0.3">
      <c r="A1290" t="s">
        <v>477</v>
      </c>
      <c r="B1290">
        <v>2000</v>
      </c>
      <c r="C1290" t="s">
        <v>3082</v>
      </c>
      <c r="D1290" t="s">
        <v>1119</v>
      </c>
      <c r="E1290" t="s">
        <v>1148</v>
      </c>
      <c r="F1290">
        <v>8</v>
      </c>
      <c r="G1290">
        <f t="shared" si="20"/>
        <v>8</v>
      </c>
      <c r="H1290" t="s">
        <v>1121</v>
      </c>
      <c r="K1290" s="2">
        <v>1362.6</v>
      </c>
      <c r="L1290">
        <v>611.85</v>
      </c>
      <c r="M1290">
        <v>651.75</v>
      </c>
      <c r="N1290">
        <v>99</v>
      </c>
    </row>
    <row r="1291" spans="1:14" x14ac:dyDescent="0.3">
      <c r="A1291" t="s">
        <v>985</v>
      </c>
      <c r="B1291" t="s">
        <v>1396</v>
      </c>
      <c r="C1291" t="s">
        <v>3083</v>
      </c>
      <c r="D1291" t="s">
        <v>1119</v>
      </c>
      <c r="E1291" t="s">
        <v>1136</v>
      </c>
      <c r="F1291">
        <v>4</v>
      </c>
      <c r="G1291">
        <f t="shared" si="20"/>
        <v>4</v>
      </c>
      <c r="H1291" t="s">
        <v>1121</v>
      </c>
      <c r="K1291">
        <v>747.55</v>
      </c>
      <c r="L1291">
        <v>277.8</v>
      </c>
      <c r="M1291">
        <v>335.75</v>
      </c>
      <c r="N1291">
        <v>134</v>
      </c>
    </row>
    <row r="1292" spans="1:14" x14ac:dyDescent="0.3">
      <c r="A1292" t="s">
        <v>988</v>
      </c>
      <c r="B1292">
        <v>1000</v>
      </c>
      <c r="C1292" t="s">
        <v>3084</v>
      </c>
      <c r="D1292" t="s">
        <v>1119</v>
      </c>
      <c r="E1292" t="s">
        <v>1148</v>
      </c>
      <c r="F1292">
        <v>8</v>
      </c>
      <c r="G1292">
        <f t="shared" si="20"/>
        <v>8</v>
      </c>
      <c r="H1292" t="s">
        <v>1121</v>
      </c>
      <c r="K1292" s="2">
        <v>1411.85</v>
      </c>
      <c r="L1292">
        <v>527.35</v>
      </c>
      <c r="M1292">
        <v>750.5</v>
      </c>
      <c r="N1292">
        <v>134</v>
      </c>
    </row>
    <row r="1293" spans="1:14" x14ac:dyDescent="0.3">
      <c r="A1293" t="s">
        <v>989</v>
      </c>
      <c r="B1293">
        <v>2000</v>
      </c>
      <c r="C1293" t="s">
        <v>3085</v>
      </c>
      <c r="D1293" t="s">
        <v>1119</v>
      </c>
      <c r="E1293" t="s">
        <v>1148</v>
      </c>
      <c r="F1293">
        <v>8</v>
      </c>
      <c r="G1293">
        <f t="shared" si="20"/>
        <v>8</v>
      </c>
      <c r="H1293" t="s">
        <v>1121</v>
      </c>
      <c r="K1293" s="2">
        <v>1441.35</v>
      </c>
      <c r="L1293">
        <v>556.85</v>
      </c>
      <c r="M1293">
        <v>750.5</v>
      </c>
      <c r="N1293">
        <v>134</v>
      </c>
    </row>
    <row r="1294" spans="1:14" x14ac:dyDescent="0.3">
      <c r="A1294" t="s">
        <v>478</v>
      </c>
      <c r="B1294">
        <v>500</v>
      </c>
      <c r="C1294" t="s">
        <v>3086</v>
      </c>
      <c r="D1294" t="s">
        <v>1119</v>
      </c>
      <c r="E1294" t="s">
        <v>1136</v>
      </c>
      <c r="F1294">
        <v>4</v>
      </c>
      <c r="G1294">
        <f t="shared" si="20"/>
        <v>4</v>
      </c>
      <c r="H1294" t="s">
        <v>1121</v>
      </c>
      <c r="K1294">
        <v>698.85</v>
      </c>
      <c r="L1294">
        <v>264.10000000000002</v>
      </c>
      <c r="M1294">
        <v>335.75</v>
      </c>
      <c r="N1294">
        <v>99</v>
      </c>
    </row>
    <row r="1295" spans="1:14" x14ac:dyDescent="0.3">
      <c r="A1295" t="s">
        <v>479</v>
      </c>
      <c r="B1295">
        <v>1000</v>
      </c>
      <c r="C1295" t="s">
        <v>3087</v>
      </c>
      <c r="D1295" t="s">
        <v>1119</v>
      </c>
      <c r="E1295" t="s">
        <v>1148</v>
      </c>
      <c r="F1295">
        <v>8</v>
      </c>
      <c r="G1295">
        <f t="shared" si="20"/>
        <v>8</v>
      </c>
      <c r="H1295" t="s">
        <v>1121</v>
      </c>
      <c r="K1295" s="2">
        <v>1333.1</v>
      </c>
      <c r="L1295">
        <v>582.35</v>
      </c>
      <c r="M1295">
        <v>651.75</v>
      </c>
      <c r="N1295">
        <v>99</v>
      </c>
    </row>
    <row r="1296" spans="1:14" x14ac:dyDescent="0.3">
      <c r="A1296" t="s">
        <v>480</v>
      </c>
      <c r="B1296">
        <v>2000</v>
      </c>
      <c r="C1296" t="s">
        <v>3088</v>
      </c>
      <c r="D1296" t="s">
        <v>1119</v>
      </c>
      <c r="E1296" t="s">
        <v>1148</v>
      </c>
      <c r="F1296">
        <v>8</v>
      </c>
      <c r="G1296">
        <f t="shared" si="20"/>
        <v>8</v>
      </c>
      <c r="H1296" t="s">
        <v>1121</v>
      </c>
      <c r="K1296" s="2">
        <v>1362.6</v>
      </c>
      <c r="L1296">
        <v>611.85</v>
      </c>
      <c r="M1296">
        <v>651.75</v>
      </c>
      <c r="N1296">
        <v>99</v>
      </c>
    </row>
    <row r="1297" spans="1:14" x14ac:dyDescent="0.3">
      <c r="A1297" t="s">
        <v>481</v>
      </c>
      <c r="B1297">
        <v>500</v>
      </c>
      <c r="C1297" t="s">
        <v>3089</v>
      </c>
      <c r="D1297" t="s">
        <v>1119</v>
      </c>
      <c r="E1297" t="s">
        <v>1136</v>
      </c>
      <c r="F1297">
        <v>4</v>
      </c>
      <c r="G1297">
        <f t="shared" si="20"/>
        <v>4</v>
      </c>
      <c r="H1297" t="s">
        <v>1121</v>
      </c>
      <c r="K1297">
        <v>661.85</v>
      </c>
      <c r="L1297">
        <v>227.1</v>
      </c>
      <c r="M1297">
        <v>335.75</v>
      </c>
      <c r="N1297">
        <v>99</v>
      </c>
    </row>
    <row r="1298" spans="1:14" x14ac:dyDescent="0.3">
      <c r="A1298" t="s">
        <v>482</v>
      </c>
      <c r="B1298">
        <v>1000</v>
      </c>
      <c r="C1298" t="s">
        <v>3090</v>
      </c>
      <c r="D1298" t="s">
        <v>1119</v>
      </c>
      <c r="E1298" t="s">
        <v>1148</v>
      </c>
      <c r="F1298">
        <v>8</v>
      </c>
      <c r="G1298">
        <f t="shared" si="20"/>
        <v>8</v>
      </c>
      <c r="H1298" t="s">
        <v>1121</v>
      </c>
      <c r="K1298" s="2">
        <v>1333.1</v>
      </c>
      <c r="L1298">
        <v>582.35</v>
      </c>
      <c r="M1298">
        <v>651.75</v>
      </c>
      <c r="N1298">
        <v>99</v>
      </c>
    </row>
    <row r="1299" spans="1:14" x14ac:dyDescent="0.3">
      <c r="A1299" t="s">
        <v>483</v>
      </c>
      <c r="B1299">
        <v>2000</v>
      </c>
      <c r="C1299" t="s">
        <v>3091</v>
      </c>
      <c r="D1299" t="s">
        <v>1119</v>
      </c>
      <c r="E1299" t="s">
        <v>1148</v>
      </c>
      <c r="F1299">
        <v>8</v>
      </c>
      <c r="G1299">
        <f t="shared" si="20"/>
        <v>8</v>
      </c>
      <c r="H1299" t="s">
        <v>1121</v>
      </c>
      <c r="K1299" s="2">
        <v>1362.6</v>
      </c>
      <c r="L1299">
        <v>611.85</v>
      </c>
      <c r="M1299">
        <v>651.75</v>
      </c>
      <c r="N1299">
        <v>99</v>
      </c>
    </row>
    <row r="1300" spans="1:14" x14ac:dyDescent="0.3">
      <c r="A1300" t="s">
        <v>484</v>
      </c>
      <c r="B1300">
        <v>500</v>
      </c>
      <c r="C1300" t="s">
        <v>3092</v>
      </c>
      <c r="D1300" t="s">
        <v>1119</v>
      </c>
      <c r="E1300" t="s">
        <v>1136</v>
      </c>
      <c r="F1300">
        <v>4</v>
      </c>
      <c r="G1300">
        <f t="shared" si="20"/>
        <v>4</v>
      </c>
      <c r="H1300" t="s">
        <v>1121</v>
      </c>
      <c r="K1300">
        <v>661.85</v>
      </c>
      <c r="L1300">
        <v>227.1</v>
      </c>
      <c r="M1300">
        <v>335.75</v>
      </c>
      <c r="N1300">
        <v>99</v>
      </c>
    </row>
    <row r="1301" spans="1:14" x14ac:dyDescent="0.3">
      <c r="A1301" t="s">
        <v>140</v>
      </c>
      <c r="B1301" t="s">
        <v>576</v>
      </c>
      <c r="C1301" t="s">
        <v>3093</v>
      </c>
      <c r="D1301" t="s">
        <v>1119</v>
      </c>
      <c r="E1301" t="s">
        <v>1144</v>
      </c>
      <c r="F1301">
        <v>6</v>
      </c>
      <c r="G1301">
        <f t="shared" si="20"/>
        <v>6</v>
      </c>
      <c r="H1301" t="s">
        <v>1121</v>
      </c>
      <c r="K1301" s="2">
        <v>1187.18</v>
      </c>
      <c r="L1301">
        <v>473.1</v>
      </c>
      <c r="M1301">
        <v>580.08000000000004</v>
      </c>
      <c r="N1301">
        <v>134</v>
      </c>
    </row>
    <row r="1302" spans="1:14" x14ac:dyDescent="0.3">
      <c r="A1302" t="s">
        <v>143</v>
      </c>
      <c r="B1302">
        <v>1000</v>
      </c>
      <c r="C1302" t="s">
        <v>3094</v>
      </c>
      <c r="D1302" t="s">
        <v>1119</v>
      </c>
      <c r="E1302" t="s">
        <v>1148</v>
      </c>
      <c r="F1302">
        <v>8</v>
      </c>
      <c r="G1302">
        <f t="shared" si="20"/>
        <v>8</v>
      </c>
      <c r="H1302" t="s">
        <v>1121</v>
      </c>
      <c r="K1302" s="2">
        <v>2898.48</v>
      </c>
      <c r="L1302" s="2">
        <v>2006.4</v>
      </c>
      <c r="M1302">
        <v>758.08</v>
      </c>
      <c r="N1302">
        <v>134</v>
      </c>
    </row>
    <row r="1303" spans="1:14" x14ac:dyDescent="0.3">
      <c r="A1303" t="s">
        <v>144</v>
      </c>
      <c r="B1303">
        <v>2000</v>
      </c>
      <c r="C1303" t="s">
        <v>3095</v>
      </c>
      <c r="D1303" t="s">
        <v>1119</v>
      </c>
      <c r="E1303" t="s">
        <v>1130</v>
      </c>
      <c r="F1303">
        <v>10</v>
      </c>
      <c r="G1303">
        <f t="shared" si="20"/>
        <v>10</v>
      </c>
      <c r="H1303" t="s">
        <v>1121</v>
      </c>
      <c r="K1303" s="2">
        <v>3130.48</v>
      </c>
      <c r="L1303" s="2">
        <v>2060.4</v>
      </c>
      <c r="M1303">
        <v>936.08</v>
      </c>
      <c r="N1303">
        <v>134</v>
      </c>
    </row>
    <row r="1304" spans="1:14" x14ac:dyDescent="0.3">
      <c r="A1304" t="s">
        <v>146</v>
      </c>
      <c r="B1304" t="s">
        <v>576</v>
      </c>
      <c r="C1304" t="s">
        <v>3096</v>
      </c>
      <c r="D1304" t="s">
        <v>1119</v>
      </c>
      <c r="E1304" t="s">
        <v>1144</v>
      </c>
      <c r="F1304">
        <v>6</v>
      </c>
      <c r="G1304">
        <f t="shared" si="20"/>
        <v>6</v>
      </c>
      <c r="H1304" t="s">
        <v>1121</v>
      </c>
      <c r="K1304" s="2">
        <v>1187.18</v>
      </c>
      <c r="L1304">
        <v>473.1</v>
      </c>
      <c r="M1304">
        <v>580.08000000000004</v>
      </c>
      <c r="N1304">
        <v>134</v>
      </c>
    </row>
    <row r="1305" spans="1:14" x14ac:dyDescent="0.3">
      <c r="A1305" t="s">
        <v>148</v>
      </c>
      <c r="B1305">
        <v>1000</v>
      </c>
      <c r="C1305" t="s">
        <v>3097</v>
      </c>
      <c r="D1305" t="s">
        <v>1119</v>
      </c>
      <c r="E1305" t="s">
        <v>1148</v>
      </c>
      <c r="F1305">
        <v>8</v>
      </c>
      <c r="G1305">
        <f t="shared" si="20"/>
        <v>8</v>
      </c>
      <c r="H1305" t="s">
        <v>1121</v>
      </c>
      <c r="K1305" s="2">
        <v>2898.48</v>
      </c>
      <c r="L1305" s="2">
        <v>2006.4</v>
      </c>
      <c r="M1305">
        <v>758.08</v>
      </c>
      <c r="N1305">
        <v>134</v>
      </c>
    </row>
    <row r="1306" spans="1:14" x14ac:dyDescent="0.3">
      <c r="A1306" t="s">
        <v>149</v>
      </c>
      <c r="B1306">
        <v>2000</v>
      </c>
      <c r="C1306" t="s">
        <v>3098</v>
      </c>
      <c r="D1306" t="s">
        <v>1119</v>
      </c>
      <c r="E1306" t="s">
        <v>1130</v>
      </c>
      <c r="F1306">
        <v>10</v>
      </c>
      <c r="G1306">
        <f t="shared" si="20"/>
        <v>10</v>
      </c>
      <c r="H1306" t="s">
        <v>1121</v>
      </c>
      <c r="K1306" s="2">
        <v>3130.48</v>
      </c>
      <c r="L1306" s="2">
        <v>2060.4</v>
      </c>
      <c r="M1306">
        <v>936.08</v>
      </c>
      <c r="N1306">
        <v>134</v>
      </c>
    </row>
    <row r="1307" spans="1:14" x14ac:dyDescent="0.3">
      <c r="A1307" t="s">
        <v>151</v>
      </c>
      <c r="B1307" t="s">
        <v>576</v>
      </c>
      <c r="C1307" t="s">
        <v>3099</v>
      </c>
      <c r="D1307" t="s">
        <v>1119</v>
      </c>
      <c r="E1307" t="s">
        <v>1144</v>
      </c>
      <c r="F1307">
        <v>6</v>
      </c>
      <c r="G1307">
        <f t="shared" si="20"/>
        <v>6</v>
      </c>
      <c r="H1307" t="s">
        <v>1121</v>
      </c>
      <c r="K1307" s="2">
        <v>1187.18</v>
      </c>
      <c r="L1307">
        <v>473.1</v>
      </c>
      <c r="M1307">
        <v>580.08000000000004</v>
      </c>
      <c r="N1307">
        <v>134</v>
      </c>
    </row>
    <row r="1308" spans="1:14" x14ac:dyDescent="0.3">
      <c r="A1308" t="s">
        <v>153</v>
      </c>
      <c r="B1308">
        <v>1000</v>
      </c>
      <c r="C1308" t="s">
        <v>3100</v>
      </c>
      <c r="D1308" t="s">
        <v>1119</v>
      </c>
      <c r="E1308" t="s">
        <v>1148</v>
      </c>
      <c r="F1308">
        <v>8</v>
      </c>
      <c r="G1308">
        <f t="shared" si="20"/>
        <v>8</v>
      </c>
      <c r="H1308" t="s">
        <v>1121</v>
      </c>
      <c r="K1308" s="2">
        <v>2898.48</v>
      </c>
      <c r="L1308" s="2">
        <v>2006.4</v>
      </c>
      <c r="M1308">
        <v>758.08</v>
      </c>
      <c r="N1308">
        <v>134</v>
      </c>
    </row>
    <row r="1309" spans="1:14" x14ac:dyDescent="0.3">
      <c r="A1309" t="s">
        <v>154</v>
      </c>
      <c r="B1309">
        <v>2000</v>
      </c>
      <c r="C1309" t="s">
        <v>3101</v>
      </c>
      <c r="D1309" t="s">
        <v>1119</v>
      </c>
      <c r="E1309" t="s">
        <v>1130</v>
      </c>
      <c r="F1309">
        <v>10</v>
      </c>
      <c r="G1309">
        <f t="shared" si="20"/>
        <v>10</v>
      </c>
      <c r="H1309" t="s">
        <v>1121</v>
      </c>
      <c r="K1309" s="2">
        <v>3130.48</v>
      </c>
      <c r="L1309" s="2">
        <v>2060.4</v>
      </c>
      <c r="M1309">
        <v>936.08</v>
      </c>
      <c r="N1309">
        <v>134</v>
      </c>
    </row>
    <row r="1310" spans="1:14" x14ac:dyDescent="0.3">
      <c r="A1310" t="s">
        <v>155</v>
      </c>
      <c r="B1310" t="s">
        <v>576</v>
      </c>
      <c r="C1310" t="s">
        <v>3102</v>
      </c>
      <c r="D1310" t="s">
        <v>1119</v>
      </c>
      <c r="E1310" t="s">
        <v>1144</v>
      </c>
      <c r="F1310">
        <v>6</v>
      </c>
      <c r="G1310">
        <f t="shared" si="20"/>
        <v>6</v>
      </c>
      <c r="H1310" t="s">
        <v>1121</v>
      </c>
      <c r="K1310" s="2">
        <v>1298.98</v>
      </c>
      <c r="L1310">
        <v>584.9</v>
      </c>
      <c r="M1310">
        <v>580.08000000000004</v>
      </c>
      <c r="N1310">
        <v>134</v>
      </c>
    </row>
    <row r="1311" spans="1:14" x14ac:dyDescent="0.3">
      <c r="A1311" t="s">
        <v>158</v>
      </c>
      <c r="B1311" t="s">
        <v>577</v>
      </c>
      <c r="C1311" t="s">
        <v>3103</v>
      </c>
      <c r="D1311" t="s">
        <v>1119</v>
      </c>
      <c r="E1311" t="s">
        <v>1148</v>
      </c>
      <c r="F1311">
        <v>8</v>
      </c>
      <c r="G1311">
        <f t="shared" si="20"/>
        <v>8</v>
      </c>
      <c r="H1311" t="s">
        <v>1121</v>
      </c>
      <c r="K1311" s="2">
        <v>3063.93</v>
      </c>
      <c r="L1311" s="2">
        <v>2092.85</v>
      </c>
      <c r="M1311">
        <v>837.08</v>
      </c>
      <c r="N1311">
        <v>134</v>
      </c>
    </row>
    <row r="1312" spans="1:14" x14ac:dyDescent="0.3">
      <c r="A1312" t="s">
        <v>159</v>
      </c>
      <c r="B1312" t="s">
        <v>578</v>
      </c>
      <c r="C1312" t="s">
        <v>3104</v>
      </c>
      <c r="D1312" t="s">
        <v>1119</v>
      </c>
      <c r="E1312" t="s">
        <v>1130</v>
      </c>
      <c r="F1312">
        <v>10</v>
      </c>
      <c r="G1312">
        <f t="shared" si="20"/>
        <v>10</v>
      </c>
      <c r="H1312" t="s">
        <v>1121</v>
      </c>
      <c r="K1312" s="2">
        <v>3241.93</v>
      </c>
      <c r="L1312" s="2">
        <v>2092.85</v>
      </c>
      <c r="M1312" s="2">
        <v>1015.08</v>
      </c>
      <c r="N1312">
        <v>134</v>
      </c>
    </row>
    <row r="1313" spans="1:14" x14ac:dyDescent="0.3">
      <c r="A1313" t="s">
        <v>160</v>
      </c>
      <c r="B1313" t="s">
        <v>576</v>
      </c>
      <c r="C1313" t="s">
        <v>3105</v>
      </c>
      <c r="D1313" t="s">
        <v>1119</v>
      </c>
      <c r="E1313" t="s">
        <v>1144</v>
      </c>
      <c r="F1313">
        <v>6</v>
      </c>
      <c r="G1313">
        <f t="shared" si="20"/>
        <v>6</v>
      </c>
      <c r="H1313" t="s">
        <v>1121</v>
      </c>
      <c r="K1313" s="2">
        <v>1395.28</v>
      </c>
      <c r="L1313">
        <v>681.2</v>
      </c>
      <c r="M1313">
        <v>580.08000000000004</v>
      </c>
      <c r="N1313">
        <v>134</v>
      </c>
    </row>
    <row r="1314" spans="1:14" x14ac:dyDescent="0.3">
      <c r="A1314" t="s">
        <v>161</v>
      </c>
      <c r="B1314" t="s">
        <v>577</v>
      </c>
      <c r="C1314" t="s">
        <v>3106</v>
      </c>
      <c r="D1314" t="s">
        <v>1119</v>
      </c>
      <c r="E1314" t="s">
        <v>1148</v>
      </c>
      <c r="F1314">
        <v>8</v>
      </c>
      <c r="G1314">
        <f t="shared" si="20"/>
        <v>8</v>
      </c>
      <c r="H1314" t="s">
        <v>1121</v>
      </c>
      <c r="K1314" s="2">
        <v>3139.23</v>
      </c>
      <c r="L1314" s="2">
        <v>2168.15</v>
      </c>
      <c r="M1314">
        <v>837.08</v>
      </c>
      <c r="N1314">
        <v>134</v>
      </c>
    </row>
    <row r="1315" spans="1:14" x14ac:dyDescent="0.3">
      <c r="A1315" t="s">
        <v>162</v>
      </c>
      <c r="B1315" t="s">
        <v>578</v>
      </c>
      <c r="C1315" t="s">
        <v>3107</v>
      </c>
      <c r="D1315" t="s">
        <v>1119</v>
      </c>
      <c r="E1315" t="s">
        <v>1130</v>
      </c>
      <c r="F1315">
        <v>10</v>
      </c>
      <c r="G1315">
        <f t="shared" si="20"/>
        <v>10</v>
      </c>
      <c r="H1315" t="s">
        <v>1121</v>
      </c>
      <c r="K1315" s="2">
        <v>3317.23</v>
      </c>
      <c r="L1315" s="2">
        <v>2168.15</v>
      </c>
      <c r="M1315" s="2">
        <v>1015.08</v>
      </c>
      <c r="N1315">
        <v>134</v>
      </c>
    </row>
    <row r="1316" spans="1:14" x14ac:dyDescent="0.3">
      <c r="A1316" t="s">
        <v>163</v>
      </c>
      <c r="B1316" t="s">
        <v>576</v>
      </c>
      <c r="C1316" t="s">
        <v>3108</v>
      </c>
      <c r="D1316" t="s">
        <v>1119</v>
      </c>
      <c r="E1316" t="s">
        <v>1144</v>
      </c>
      <c r="F1316">
        <v>6</v>
      </c>
      <c r="G1316">
        <f t="shared" si="20"/>
        <v>6</v>
      </c>
      <c r="H1316" t="s">
        <v>1121</v>
      </c>
      <c r="K1316" s="2">
        <v>1298.98</v>
      </c>
      <c r="L1316">
        <v>584.9</v>
      </c>
      <c r="M1316">
        <v>580.08000000000004</v>
      </c>
      <c r="N1316">
        <v>134</v>
      </c>
    </row>
    <row r="1317" spans="1:14" x14ac:dyDescent="0.3">
      <c r="A1317" t="s">
        <v>165</v>
      </c>
      <c r="B1317" t="s">
        <v>577</v>
      </c>
      <c r="C1317" t="s">
        <v>3109</v>
      </c>
      <c r="D1317" t="s">
        <v>1119</v>
      </c>
      <c r="E1317" t="s">
        <v>1148</v>
      </c>
      <c r="F1317">
        <v>8</v>
      </c>
      <c r="G1317">
        <f t="shared" si="20"/>
        <v>8</v>
      </c>
      <c r="H1317" t="s">
        <v>1121</v>
      </c>
      <c r="K1317" s="2">
        <v>3063.93</v>
      </c>
      <c r="L1317" s="2">
        <v>2092.85</v>
      </c>
      <c r="M1317">
        <v>837.08</v>
      </c>
      <c r="N1317">
        <v>134</v>
      </c>
    </row>
    <row r="1318" spans="1:14" x14ac:dyDescent="0.3">
      <c r="A1318" t="s">
        <v>166</v>
      </c>
      <c r="B1318" t="s">
        <v>578</v>
      </c>
      <c r="C1318" t="s">
        <v>3110</v>
      </c>
      <c r="D1318" t="s">
        <v>1119</v>
      </c>
      <c r="E1318" t="s">
        <v>1130</v>
      </c>
      <c r="F1318">
        <v>10</v>
      </c>
      <c r="G1318">
        <f t="shared" si="20"/>
        <v>10</v>
      </c>
      <c r="H1318" t="s">
        <v>1121</v>
      </c>
      <c r="K1318" s="2">
        <v>3241.93</v>
      </c>
      <c r="L1318" s="2">
        <v>2092.85</v>
      </c>
      <c r="M1318" s="2">
        <v>1015.08</v>
      </c>
      <c r="N1318">
        <v>134</v>
      </c>
    </row>
    <row r="1319" spans="1:14" x14ac:dyDescent="0.3">
      <c r="A1319" t="s">
        <v>167</v>
      </c>
      <c r="B1319" t="s">
        <v>576</v>
      </c>
      <c r="C1319" t="s">
        <v>3111</v>
      </c>
      <c r="D1319" t="s">
        <v>1119</v>
      </c>
      <c r="E1319" t="s">
        <v>1144</v>
      </c>
      <c r="F1319">
        <v>6</v>
      </c>
      <c r="G1319">
        <f t="shared" si="20"/>
        <v>6</v>
      </c>
      <c r="H1319" t="s">
        <v>1121</v>
      </c>
      <c r="K1319" s="2">
        <v>1395.28</v>
      </c>
      <c r="L1319">
        <v>681.2</v>
      </c>
      <c r="M1319">
        <v>580.08000000000004</v>
      </c>
      <c r="N1319">
        <v>134</v>
      </c>
    </row>
    <row r="1320" spans="1:14" x14ac:dyDescent="0.3">
      <c r="A1320" t="s">
        <v>168</v>
      </c>
      <c r="B1320" t="s">
        <v>577</v>
      </c>
      <c r="C1320" t="s">
        <v>3112</v>
      </c>
      <c r="D1320" t="s">
        <v>1119</v>
      </c>
      <c r="E1320" t="s">
        <v>1148</v>
      </c>
      <c r="F1320">
        <v>8</v>
      </c>
      <c r="G1320">
        <f t="shared" si="20"/>
        <v>8</v>
      </c>
      <c r="H1320" t="s">
        <v>1121</v>
      </c>
      <c r="K1320" s="2">
        <v>3026.23</v>
      </c>
      <c r="L1320" s="2">
        <v>2055.15</v>
      </c>
      <c r="M1320">
        <v>837.08</v>
      </c>
      <c r="N1320">
        <v>134</v>
      </c>
    </row>
    <row r="1321" spans="1:14" x14ac:dyDescent="0.3">
      <c r="A1321" t="s">
        <v>169</v>
      </c>
      <c r="B1321" t="s">
        <v>578</v>
      </c>
      <c r="C1321" t="s">
        <v>3113</v>
      </c>
      <c r="D1321" t="s">
        <v>1119</v>
      </c>
      <c r="E1321" t="s">
        <v>1130</v>
      </c>
      <c r="F1321">
        <v>10</v>
      </c>
      <c r="G1321">
        <f t="shared" si="20"/>
        <v>10</v>
      </c>
      <c r="H1321" t="s">
        <v>1121</v>
      </c>
      <c r="K1321" s="2">
        <v>3214.53</v>
      </c>
      <c r="L1321" s="2">
        <v>2065.4499999999998</v>
      </c>
      <c r="M1321" s="2">
        <v>1015.08</v>
      </c>
      <c r="N1321">
        <v>134</v>
      </c>
    </row>
    <row r="1322" spans="1:14" x14ac:dyDescent="0.3">
      <c r="A1322" t="s">
        <v>170</v>
      </c>
      <c r="B1322" t="s">
        <v>576</v>
      </c>
      <c r="C1322" t="s">
        <v>3114</v>
      </c>
      <c r="D1322" t="s">
        <v>1119</v>
      </c>
      <c r="E1322" t="s">
        <v>1144</v>
      </c>
      <c r="F1322">
        <v>6</v>
      </c>
      <c r="G1322">
        <f t="shared" si="20"/>
        <v>6</v>
      </c>
      <c r="H1322" t="s">
        <v>1121</v>
      </c>
      <c r="K1322" s="2">
        <v>1298.98</v>
      </c>
      <c r="L1322">
        <v>584.9</v>
      </c>
      <c r="M1322">
        <v>580.08000000000004</v>
      </c>
      <c r="N1322">
        <v>134</v>
      </c>
    </row>
    <row r="1323" spans="1:14" x14ac:dyDescent="0.3">
      <c r="A1323" t="s">
        <v>173</v>
      </c>
      <c r="B1323" t="s">
        <v>577</v>
      </c>
      <c r="C1323" t="s">
        <v>3115</v>
      </c>
      <c r="D1323" t="s">
        <v>1119</v>
      </c>
      <c r="E1323" t="s">
        <v>1148</v>
      </c>
      <c r="F1323">
        <v>8</v>
      </c>
      <c r="G1323">
        <f t="shared" si="20"/>
        <v>8</v>
      </c>
      <c r="H1323" t="s">
        <v>1121</v>
      </c>
      <c r="K1323" s="2">
        <v>3063.93</v>
      </c>
      <c r="L1323" s="2">
        <v>2092.85</v>
      </c>
      <c r="M1323">
        <v>837.08</v>
      </c>
      <c r="N1323">
        <v>134</v>
      </c>
    </row>
    <row r="1324" spans="1:14" x14ac:dyDescent="0.3">
      <c r="A1324" t="s">
        <v>174</v>
      </c>
      <c r="B1324" t="s">
        <v>578</v>
      </c>
      <c r="C1324" t="s">
        <v>3116</v>
      </c>
      <c r="D1324" t="s">
        <v>1119</v>
      </c>
      <c r="E1324" t="s">
        <v>1130</v>
      </c>
      <c r="F1324">
        <v>10</v>
      </c>
      <c r="G1324">
        <f t="shared" si="20"/>
        <v>10</v>
      </c>
      <c r="H1324" t="s">
        <v>1121</v>
      </c>
      <c r="K1324" s="2">
        <v>3241.93</v>
      </c>
      <c r="L1324" s="2">
        <v>2092.85</v>
      </c>
      <c r="M1324" s="2">
        <v>1015.08</v>
      </c>
      <c r="N1324">
        <v>134</v>
      </c>
    </row>
    <row r="1325" spans="1:14" x14ac:dyDescent="0.3">
      <c r="A1325" t="s">
        <v>175</v>
      </c>
      <c r="B1325" t="s">
        <v>576</v>
      </c>
      <c r="C1325" t="s">
        <v>3117</v>
      </c>
      <c r="D1325" t="s">
        <v>1119</v>
      </c>
      <c r="E1325" t="s">
        <v>1144</v>
      </c>
      <c r="F1325">
        <v>6</v>
      </c>
      <c r="G1325">
        <f t="shared" si="20"/>
        <v>6</v>
      </c>
      <c r="H1325" t="s">
        <v>1121</v>
      </c>
      <c r="K1325" s="2">
        <v>1298.98</v>
      </c>
      <c r="L1325">
        <v>584.9</v>
      </c>
      <c r="M1325">
        <v>580.08000000000004</v>
      </c>
      <c r="N1325">
        <v>134</v>
      </c>
    </row>
    <row r="1326" spans="1:14" x14ac:dyDescent="0.3">
      <c r="A1326" t="s">
        <v>177</v>
      </c>
      <c r="B1326" t="s">
        <v>577</v>
      </c>
      <c r="C1326" t="s">
        <v>3118</v>
      </c>
      <c r="D1326" t="s">
        <v>1119</v>
      </c>
      <c r="E1326" t="s">
        <v>1148</v>
      </c>
      <c r="F1326">
        <v>8</v>
      </c>
      <c r="G1326">
        <f t="shared" si="20"/>
        <v>8</v>
      </c>
      <c r="H1326" t="s">
        <v>1121</v>
      </c>
      <c r="K1326" s="2">
        <v>3063.93</v>
      </c>
      <c r="L1326" s="2">
        <v>2092.85</v>
      </c>
      <c r="M1326">
        <v>837.08</v>
      </c>
      <c r="N1326">
        <v>134</v>
      </c>
    </row>
    <row r="1327" spans="1:14" x14ac:dyDescent="0.3">
      <c r="A1327" t="s">
        <v>178</v>
      </c>
      <c r="B1327" t="s">
        <v>578</v>
      </c>
      <c r="C1327" t="s">
        <v>3119</v>
      </c>
      <c r="D1327" t="s">
        <v>1119</v>
      </c>
      <c r="E1327" t="s">
        <v>1130</v>
      </c>
      <c r="F1327">
        <v>10</v>
      </c>
      <c r="G1327">
        <f t="shared" si="20"/>
        <v>10</v>
      </c>
      <c r="H1327" t="s">
        <v>1121</v>
      </c>
      <c r="K1327" s="2">
        <v>3241.93</v>
      </c>
      <c r="L1327" s="2">
        <v>2092.85</v>
      </c>
      <c r="M1327" s="2">
        <v>1015.08</v>
      </c>
      <c r="N1327">
        <v>134</v>
      </c>
    </row>
    <row r="1328" spans="1:14" x14ac:dyDescent="0.3">
      <c r="A1328" t="s">
        <v>904</v>
      </c>
      <c r="B1328" t="s">
        <v>3120</v>
      </c>
      <c r="C1328" t="s">
        <v>3121</v>
      </c>
      <c r="D1328" t="s">
        <v>1581</v>
      </c>
      <c r="E1328" t="s">
        <v>1133</v>
      </c>
      <c r="F1328">
        <v>2</v>
      </c>
      <c r="G1328">
        <f t="shared" si="20"/>
        <v>2</v>
      </c>
      <c r="H1328" t="s">
        <v>1121</v>
      </c>
      <c r="K1328">
        <v>411.03</v>
      </c>
      <c r="L1328">
        <v>72.7</v>
      </c>
      <c r="M1328">
        <v>204.33</v>
      </c>
      <c r="N1328">
        <v>134</v>
      </c>
    </row>
    <row r="1329" spans="1:14" x14ac:dyDescent="0.3">
      <c r="A1329" t="s">
        <v>905</v>
      </c>
      <c r="B1329" t="s">
        <v>576</v>
      </c>
      <c r="C1329" t="s">
        <v>3122</v>
      </c>
      <c r="D1329" t="s">
        <v>1581</v>
      </c>
      <c r="E1329" t="s">
        <v>1136</v>
      </c>
      <c r="F1329">
        <v>4</v>
      </c>
      <c r="G1329">
        <f t="shared" si="20"/>
        <v>4</v>
      </c>
      <c r="H1329" t="s">
        <v>1121</v>
      </c>
      <c r="K1329">
        <v>926.36</v>
      </c>
      <c r="L1329">
        <v>383.7</v>
      </c>
      <c r="M1329">
        <v>408.66</v>
      </c>
      <c r="N1329">
        <v>134</v>
      </c>
    </row>
    <row r="1330" spans="1:14" x14ac:dyDescent="0.3">
      <c r="A1330" t="s">
        <v>906</v>
      </c>
      <c r="B1330" t="s">
        <v>577</v>
      </c>
      <c r="C1330" t="s">
        <v>3123</v>
      </c>
      <c r="D1330" t="s">
        <v>1581</v>
      </c>
      <c r="E1330" t="s">
        <v>1148</v>
      </c>
      <c r="F1330">
        <v>8</v>
      </c>
      <c r="G1330">
        <f t="shared" si="20"/>
        <v>8</v>
      </c>
      <c r="H1330" t="s">
        <v>1121</v>
      </c>
      <c r="K1330" s="2">
        <v>2658.86</v>
      </c>
      <c r="L1330" s="2">
        <v>1681.2</v>
      </c>
      <c r="M1330">
        <v>843.66</v>
      </c>
      <c r="N1330">
        <v>134</v>
      </c>
    </row>
    <row r="1331" spans="1:14" x14ac:dyDescent="0.3">
      <c r="A1331" t="s">
        <v>907</v>
      </c>
      <c r="B1331" t="s">
        <v>578</v>
      </c>
      <c r="C1331" t="s">
        <v>3124</v>
      </c>
      <c r="D1331" t="s">
        <v>1581</v>
      </c>
      <c r="E1331" t="s">
        <v>1130</v>
      </c>
      <c r="F1331">
        <v>10</v>
      </c>
      <c r="G1331">
        <f t="shared" si="20"/>
        <v>10</v>
      </c>
      <c r="H1331" t="s">
        <v>1121</v>
      </c>
      <c r="K1331" s="2">
        <v>3564.86</v>
      </c>
      <c r="L1331" s="2">
        <v>2409.1999999999998</v>
      </c>
      <c r="M1331" s="2">
        <v>1021.66</v>
      </c>
      <c r="N1331">
        <v>134</v>
      </c>
    </row>
    <row r="1332" spans="1:14" x14ac:dyDescent="0.3">
      <c r="A1332" t="s">
        <v>3146</v>
      </c>
      <c r="C1332" t="s">
        <v>3193</v>
      </c>
      <c r="D1332" t="s">
        <v>1119</v>
      </c>
      <c r="E1332" t="s">
        <v>1148</v>
      </c>
      <c r="F1332">
        <v>8</v>
      </c>
      <c r="G1332">
        <f t="shared" si="20"/>
        <v>8</v>
      </c>
      <c r="H1332" t="s">
        <v>1121</v>
      </c>
      <c r="K1332" s="2">
        <v>1511.6</v>
      </c>
      <c r="L1332">
        <v>626.1</v>
      </c>
      <c r="M1332">
        <v>751.5</v>
      </c>
      <c r="N1332">
        <v>134</v>
      </c>
    </row>
    <row r="1333" spans="1:14" x14ac:dyDescent="0.3">
      <c r="A1333" t="s">
        <v>3148</v>
      </c>
      <c r="C1333" t="s">
        <v>3194</v>
      </c>
      <c r="D1333" t="s">
        <v>1119</v>
      </c>
      <c r="E1333" t="s">
        <v>1130</v>
      </c>
      <c r="F1333">
        <v>10</v>
      </c>
      <c r="G1333">
        <f t="shared" si="20"/>
        <v>10</v>
      </c>
      <c r="H1333" t="s">
        <v>1121</v>
      </c>
      <c r="K1333" s="2">
        <v>3743.1</v>
      </c>
      <c r="L1333" s="2">
        <v>2679.6</v>
      </c>
      <c r="M1333">
        <v>929.5</v>
      </c>
      <c r="N1333">
        <v>134</v>
      </c>
    </row>
    <row r="1334" spans="1:14" x14ac:dyDescent="0.3">
      <c r="A1334" t="s">
        <v>3149</v>
      </c>
      <c r="C1334" t="s">
        <v>3195</v>
      </c>
      <c r="D1334" t="s">
        <v>1119</v>
      </c>
      <c r="E1334" t="s">
        <v>3196</v>
      </c>
      <c r="F1334">
        <v>12</v>
      </c>
      <c r="G1334">
        <f t="shared" si="20"/>
        <v>12</v>
      </c>
      <c r="H1334" t="s">
        <v>1121</v>
      </c>
      <c r="K1334" s="2">
        <v>3921.1</v>
      </c>
      <c r="L1334" s="2">
        <v>2679.6</v>
      </c>
      <c r="M1334" s="2">
        <v>1107.5</v>
      </c>
      <c r="N1334">
        <v>134</v>
      </c>
    </row>
    <row r="1335" spans="1:14" x14ac:dyDescent="0.3">
      <c r="A1335" t="s">
        <v>3150</v>
      </c>
      <c r="C1335" t="s">
        <v>3197</v>
      </c>
      <c r="D1335" t="s">
        <v>1119</v>
      </c>
      <c r="E1335" t="s">
        <v>3196</v>
      </c>
      <c r="F1335">
        <v>12</v>
      </c>
      <c r="G1335">
        <f t="shared" si="20"/>
        <v>12</v>
      </c>
      <c r="H1335" t="s">
        <v>1121</v>
      </c>
      <c r="K1335" s="2">
        <v>4036.9</v>
      </c>
      <c r="L1335" s="2">
        <v>2795.4</v>
      </c>
      <c r="M1335" s="2">
        <v>1107.5</v>
      </c>
      <c r="N1335">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67"/>
  <sheetViews>
    <sheetView workbookViewId="0">
      <selection activeCell="G2" sqref="G2"/>
    </sheetView>
  </sheetViews>
  <sheetFormatPr baseColWidth="10" defaultRowHeight="14.4" x14ac:dyDescent="0.3"/>
  <cols>
    <col min="11" max="11" width="19" bestFit="1" customWidth="1"/>
    <col min="12" max="12" width="19.88671875" bestFit="1" customWidth="1"/>
    <col min="13" max="13" width="18.88671875" bestFit="1" customWidth="1"/>
    <col min="14" max="14" width="24" bestFit="1" customWidth="1"/>
  </cols>
  <sheetData>
    <row r="1" spans="1:14" x14ac:dyDescent="0.3">
      <c r="A1" t="s">
        <v>1105</v>
      </c>
      <c r="B1" t="s">
        <v>1106</v>
      </c>
      <c r="C1" t="s">
        <v>1107</v>
      </c>
      <c r="D1" t="s">
        <v>1108</v>
      </c>
      <c r="E1" t="s">
        <v>1109</v>
      </c>
      <c r="F1" t="s">
        <v>3129</v>
      </c>
      <c r="G1" t="s">
        <v>3130</v>
      </c>
      <c r="H1" t="s">
        <v>1110</v>
      </c>
      <c r="I1" t="s">
        <v>1111</v>
      </c>
      <c r="J1" t="s">
        <v>1112</v>
      </c>
      <c r="K1" t="s">
        <v>1113</v>
      </c>
      <c r="L1" t="s">
        <v>1114</v>
      </c>
      <c r="M1" t="s">
        <v>1115</v>
      </c>
      <c r="N1" t="s">
        <v>1116</v>
      </c>
    </row>
    <row r="2" spans="1:14" x14ac:dyDescent="0.3">
      <c r="A2" t="s">
        <v>1117</v>
      </c>
      <c r="C2" t="s">
        <v>1118</v>
      </c>
      <c r="D2" t="s">
        <v>1119</v>
      </c>
      <c r="E2" t="s">
        <v>1120</v>
      </c>
      <c r="F2">
        <v>7</v>
      </c>
      <c r="G2">
        <f>(F2-INT(F2))*5/3+INT(F2)</f>
        <v>7</v>
      </c>
      <c r="H2" t="s">
        <v>1121</v>
      </c>
      <c r="K2" s="2">
        <v>2023.45</v>
      </c>
      <c r="L2" s="2">
        <v>1805.95</v>
      </c>
      <c r="M2">
        <v>118.5</v>
      </c>
      <c r="N2">
        <v>99</v>
      </c>
    </row>
    <row r="3" spans="1:14" x14ac:dyDescent="0.3">
      <c r="A3" t="s">
        <v>1122</v>
      </c>
      <c r="C3" t="s">
        <v>1123</v>
      </c>
      <c r="D3" t="s">
        <v>1119</v>
      </c>
      <c r="E3" t="s">
        <v>1120</v>
      </c>
      <c r="F3">
        <v>7</v>
      </c>
      <c r="G3">
        <f t="shared" ref="G3:G66" si="0">(F3-INT(F3))*5/3+INT(F3)</f>
        <v>7</v>
      </c>
      <c r="H3" t="s">
        <v>1121</v>
      </c>
      <c r="K3" s="2">
        <v>1377.95</v>
      </c>
      <c r="L3">
        <v>785.45</v>
      </c>
      <c r="M3">
        <v>592.5</v>
      </c>
    </row>
    <row r="4" spans="1:14" x14ac:dyDescent="0.3">
      <c r="A4">
        <v>1913</v>
      </c>
      <c r="B4" t="s">
        <v>1124</v>
      </c>
      <c r="C4" t="s">
        <v>1125</v>
      </c>
      <c r="D4" t="s">
        <v>1126</v>
      </c>
      <c r="E4" t="s">
        <v>1127</v>
      </c>
      <c r="F4">
        <v>2.2999999999999998</v>
      </c>
      <c r="G4">
        <f t="shared" si="0"/>
        <v>2.4999999999999996</v>
      </c>
      <c r="H4" t="s">
        <v>1121</v>
      </c>
      <c r="K4">
        <v>558.5</v>
      </c>
      <c r="L4">
        <v>302</v>
      </c>
      <c r="M4">
        <v>197.5</v>
      </c>
      <c r="N4">
        <v>59</v>
      </c>
    </row>
    <row r="5" spans="1:14" x14ac:dyDescent="0.3">
      <c r="A5">
        <v>1914</v>
      </c>
      <c r="B5" t="s">
        <v>1128</v>
      </c>
      <c r="C5" t="s">
        <v>1129</v>
      </c>
      <c r="D5" t="s">
        <v>1126</v>
      </c>
      <c r="E5" t="s">
        <v>1130</v>
      </c>
      <c r="F5">
        <v>10</v>
      </c>
      <c r="G5">
        <f t="shared" si="0"/>
        <v>10</v>
      </c>
      <c r="H5" t="s">
        <v>1121</v>
      </c>
      <c r="I5">
        <v>53.94</v>
      </c>
      <c r="K5" s="2">
        <v>1160</v>
      </c>
      <c r="L5">
        <v>500</v>
      </c>
      <c r="M5">
        <v>660</v>
      </c>
    </row>
    <row r="6" spans="1:14" x14ac:dyDescent="0.3">
      <c r="A6" t="s">
        <v>1131</v>
      </c>
      <c r="C6" t="s">
        <v>1132</v>
      </c>
      <c r="D6" t="s">
        <v>1119</v>
      </c>
      <c r="E6" t="s">
        <v>1133</v>
      </c>
      <c r="F6">
        <v>2</v>
      </c>
      <c r="G6">
        <f t="shared" si="0"/>
        <v>2</v>
      </c>
      <c r="H6" t="s">
        <v>1121</v>
      </c>
      <c r="K6">
        <v>405.4</v>
      </c>
      <c r="L6">
        <v>247.4</v>
      </c>
      <c r="M6">
        <v>158</v>
      </c>
    </row>
    <row r="7" spans="1:14" x14ac:dyDescent="0.3">
      <c r="A7" t="s">
        <v>610</v>
      </c>
      <c r="C7" t="s">
        <v>1134</v>
      </c>
      <c r="D7" t="s">
        <v>1119</v>
      </c>
      <c r="E7" t="s">
        <v>1133</v>
      </c>
      <c r="F7">
        <v>2</v>
      </c>
      <c r="G7">
        <f t="shared" si="0"/>
        <v>2</v>
      </c>
      <c r="H7" t="s">
        <v>1121</v>
      </c>
      <c r="K7">
        <v>457.4</v>
      </c>
      <c r="L7">
        <v>200.4</v>
      </c>
      <c r="M7">
        <v>158</v>
      </c>
      <c r="N7">
        <v>99</v>
      </c>
    </row>
    <row r="8" spans="1:14" x14ac:dyDescent="0.3">
      <c r="A8" t="s">
        <v>611</v>
      </c>
      <c r="C8" t="s">
        <v>1135</v>
      </c>
      <c r="D8" t="s">
        <v>1119</v>
      </c>
      <c r="E8" t="s">
        <v>1144</v>
      </c>
      <c r="F8">
        <v>6</v>
      </c>
      <c r="G8">
        <f t="shared" si="0"/>
        <v>6</v>
      </c>
      <c r="H8" t="s">
        <v>1121</v>
      </c>
      <c r="K8" s="2">
        <v>1363.08</v>
      </c>
      <c r="L8">
        <v>724.25</v>
      </c>
      <c r="M8">
        <v>539.83000000000004</v>
      </c>
      <c r="N8">
        <v>99</v>
      </c>
    </row>
    <row r="9" spans="1:14" x14ac:dyDescent="0.3">
      <c r="A9" t="s">
        <v>1137</v>
      </c>
      <c r="C9" t="s">
        <v>1138</v>
      </c>
      <c r="D9" t="s">
        <v>1119</v>
      </c>
      <c r="E9" t="s">
        <v>1136</v>
      </c>
      <c r="F9">
        <v>4</v>
      </c>
      <c r="G9">
        <f t="shared" si="0"/>
        <v>4</v>
      </c>
      <c r="H9" t="s">
        <v>1121</v>
      </c>
      <c r="K9">
        <v>969.9</v>
      </c>
      <c r="L9">
        <v>396.9</v>
      </c>
      <c r="M9">
        <v>474</v>
      </c>
      <c r="N9">
        <v>99</v>
      </c>
    </row>
    <row r="10" spans="1:14" x14ac:dyDescent="0.3">
      <c r="A10">
        <v>2007</v>
      </c>
      <c r="B10">
        <v>2007</v>
      </c>
      <c r="C10" t="s">
        <v>1139</v>
      </c>
      <c r="D10" t="s">
        <v>1126</v>
      </c>
      <c r="E10" t="s">
        <v>1140</v>
      </c>
      <c r="F10">
        <v>0.3</v>
      </c>
      <c r="G10">
        <f t="shared" si="0"/>
        <v>0.5</v>
      </c>
      <c r="H10" t="s">
        <v>1121</v>
      </c>
      <c r="K10">
        <v>98.5</v>
      </c>
      <c r="M10">
        <v>39.5</v>
      </c>
      <c r="N10">
        <v>59</v>
      </c>
    </row>
    <row r="11" spans="1:14" x14ac:dyDescent="0.3">
      <c r="A11">
        <v>2021</v>
      </c>
      <c r="B11">
        <v>2021</v>
      </c>
      <c r="C11" t="s">
        <v>1141</v>
      </c>
      <c r="D11" t="s">
        <v>1126</v>
      </c>
      <c r="E11" t="s">
        <v>1140</v>
      </c>
      <c r="F11">
        <v>0.3</v>
      </c>
      <c r="G11">
        <f t="shared" si="0"/>
        <v>0.5</v>
      </c>
      <c r="H11" t="s">
        <v>1121</v>
      </c>
      <c r="K11">
        <v>419</v>
      </c>
      <c r="L11">
        <v>386</v>
      </c>
      <c r="M11">
        <v>33</v>
      </c>
    </row>
    <row r="12" spans="1:14" x14ac:dyDescent="0.3">
      <c r="A12">
        <v>2023</v>
      </c>
      <c r="B12">
        <v>2023</v>
      </c>
      <c r="C12" t="s">
        <v>1142</v>
      </c>
      <c r="D12" t="s">
        <v>1126</v>
      </c>
      <c r="E12" t="s">
        <v>1140</v>
      </c>
      <c r="F12">
        <v>0.3</v>
      </c>
      <c r="G12">
        <f t="shared" si="0"/>
        <v>0.5</v>
      </c>
      <c r="H12" t="s">
        <v>1121</v>
      </c>
      <c r="K12">
        <v>78.5</v>
      </c>
      <c r="L12">
        <v>12.5</v>
      </c>
      <c r="M12">
        <v>66</v>
      </c>
    </row>
    <row r="13" spans="1:14" x14ac:dyDescent="0.3">
      <c r="A13">
        <v>2026</v>
      </c>
      <c r="B13">
        <v>2026</v>
      </c>
      <c r="C13" t="s">
        <v>1143</v>
      </c>
      <c r="D13" t="s">
        <v>1126</v>
      </c>
      <c r="E13" t="s">
        <v>1144</v>
      </c>
      <c r="F13">
        <v>6</v>
      </c>
      <c r="G13">
        <f t="shared" si="0"/>
        <v>6</v>
      </c>
      <c r="H13" t="s">
        <v>1121</v>
      </c>
      <c r="K13" s="2">
        <v>1105</v>
      </c>
      <c r="L13">
        <v>709</v>
      </c>
      <c r="M13">
        <v>396</v>
      </c>
    </row>
    <row r="14" spans="1:14" x14ac:dyDescent="0.3">
      <c r="A14">
        <v>2029</v>
      </c>
      <c r="B14">
        <v>2029</v>
      </c>
      <c r="C14" t="s">
        <v>1145</v>
      </c>
      <c r="D14" t="s">
        <v>1126</v>
      </c>
      <c r="E14" t="s">
        <v>1140</v>
      </c>
      <c r="F14">
        <v>0.3</v>
      </c>
      <c r="G14">
        <f t="shared" si="0"/>
        <v>0.5</v>
      </c>
      <c r="H14" t="s">
        <v>1121</v>
      </c>
      <c r="I14">
        <v>53.94</v>
      </c>
      <c r="K14">
        <v>73.86</v>
      </c>
      <c r="L14">
        <v>73.86</v>
      </c>
    </row>
    <row r="15" spans="1:14" x14ac:dyDescent="0.3">
      <c r="A15">
        <v>2105</v>
      </c>
      <c r="B15" t="s">
        <v>1146</v>
      </c>
      <c r="C15" t="s">
        <v>1147</v>
      </c>
      <c r="D15" t="s">
        <v>1126</v>
      </c>
      <c r="E15" t="s">
        <v>1148</v>
      </c>
      <c r="F15">
        <v>8</v>
      </c>
      <c r="G15">
        <f t="shared" si="0"/>
        <v>8</v>
      </c>
      <c r="H15" t="s">
        <v>1121</v>
      </c>
      <c r="K15">
        <v>868</v>
      </c>
      <c r="L15">
        <v>241</v>
      </c>
      <c r="M15">
        <v>528</v>
      </c>
      <c r="N15">
        <v>99</v>
      </c>
    </row>
    <row r="16" spans="1:14" x14ac:dyDescent="0.3">
      <c r="A16">
        <v>2111</v>
      </c>
      <c r="B16">
        <v>2111</v>
      </c>
      <c r="C16" t="s">
        <v>1149</v>
      </c>
      <c r="D16" t="s">
        <v>1126</v>
      </c>
      <c r="E16" t="s">
        <v>1150</v>
      </c>
      <c r="F16">
        <v>1</v>
      </c>
      <c r="G16">
        <f t="shared" si="0"/>
        <v>1</v>
      </c>
      <c r="H16" t="s">
        <v>1121</v>
      </c>
      <c r="I16">
        <v>53.94</v>
      </c>
      <c r="K16">
        <v>346</v>
      </c>
      <c r="L16">
        <v>221</v>
      </c>
      <c r="M16">
        <v>66</v>
      </c>
      <c r="N16">
        <v>59</v>
      </c>
    </row>
    <row r="17" spans="1:14" x14ac:dyDescent="0.3">
      <c r="A17">
        <v>2115</v>
      </c>
      <c r="B17">
        <v>2115</v>
      </c>
      <c r="C17" t="s">
        <v>1151</v>
      </c>
      <c r="D17" t="s">
        <v>1126</v>
      </c>
      <c r="E17" t="s">
        <v>1152</v>
      </c>
      <c r="F17">
        <v>0.45</v>
      </c>
      <c r="G17">
        <f t="shared" si="0"/>
        <v>0.75</v>
      </c>
      <c r="H17" t="s">
        <v>1121</v>
      </c>
      <c r="K17">
        <v>123.6</v>
      </c>
      <c r="L17">
        <v>5.35</v>
      </c>
      <c r="M17">
        <v>59.25</v>
      </c>
      <c r="N17">
        <v>59</v>
      </c>
    </row>
    <row r="18" spans="1:14" x14ac:dyDescent="0.3">
      <c r="A18">
        <v>2118</v>
      </c>
      <c r="B18">
        <v>2118</v>
      </c>
      <c r="C18" t="s">
        <v>1153</v>
      </c>
      <c r="D18" t="s">
        <v>1126</v>
      </c>
      <c r="E18" t="s">
        <v>1154</v>
      </c>
      <c r="F18">
        <v>0.15</v>
      </c>
      <c r="G18">
        <f t="shared" si="0"/>
        <v>0.25</v>
      </c>
      <c r="H18" t="s">
        <v>1121</v>
      </c>
      <c r="K18">
        <v>97.5</v>
      </c>
      <c r="L18">
        <v>81</v>
      </c>
      <c r="M18">
        <v>16.5</v>
      </c>
    </row>
    <row r="19" spans="1:14" x14ac:dyDescent="0.3">
      <c r="A19">
        <v>2120</v>
      </c>
      <c r="B19">
        <v>2120</v>
      </c>
      <c r="C19" t="s">
        <v>1155</v>
      </c>
      <c r="D19" t="s">
        <v>1126</v>
      </c>
      <c r="E19" t="s">
        <v>1152</v>
      </c>
      <c r="F19">
        <v>0.45</v>
      </c>
      <c r="G19">
        <f t="shared" si="0"/>
        <v>0.75</v>
      </c>
      <c r="H19" t="s">
        <v>1121</v>
      </c>
      <c r="K19">
        <v>134</v>
      </c>
      <c r="L19">
        <v>15.5</v>
      </c>
      <c r="M19">
        <v>118.5</v>
      </c>
    </row>
    <row r="20" spans="1:14" x14ac:dyDescent="0.3">
      <c r="A20">
        <v>2123</v>
      </c>
      <c r="B20">
        <v>2123</v>
      </c>
      <c r="C20" t="s">
        <v>1156</v>
      </c>
      <c r="D20" t="s">
        <v>1126</v>
      </c>
      <c r="E20" t="s">
        <v>1152</v>
      </c>
      <c r="F20">
        <v>0.45</v>
      </c>
      <c r="G20">
        <f t="shared" si="0"/>
        <v>0.75</v>
      </c>
      <c r="H20" t="s">
        <v>1121</v>
      </c>
      <c r="K20">
        <v>177.5</v>
      </c>
      <c r="L20">
        <v>78.5</v>
      </c>
      <c r="M20">
        <v>99</v>
      </c>
    </row>
    <row r="21" spans="1:14" x14ac:dyDescent="0.3">
      <c r="A21">
        <v>2124</v>
      </c>
      <c r="B21">
        <v>2124</v>
      </c>
      <c r="C21" t="s">
        <v>1157</v>
      </c>
      <c r="D21" t="s">
        <v>1126</v>
      </c>
      <c r="E21" t="s">
        <v>1152</v>
      </c>
      <c r="F21">
        <v>0.45</v>
      </c>
      <c r="G21">
        <f t="shared" si="0"/>
        <v>0.75</v>
      </c>
      <c r="H21" t="s">
        <v>1121</v>
      </c>
      <c r="I21">
        <v>53.94</v>
      </c>
      <c r="K21">
        <v>138.25</v>
      </c>
      <c r="M21">
        <v>59.25</v>
      </c>
      <c r="N21">
        <v>79</v>
      </c>
    </row>
    <row r="22" spans="1:14" x14ac:dyDescent="0.3">
      <c r="A22">
        <v>2127</v>
      </c>
      <c r="B22">
        <v>2127</v>
      </c>
      <c r="C22" t="s">
        <v>1158</v>
      </c>
      <c r="D22" t="s">
        <v>1126</v>
      </c>
      <c r="E22" t="s">
        <v>1154</v>
      </c>
      <c r="F22">
        <v>0.15</v>
      </c>
      <c r="G22">
        <f t="shared" si="0"/>
        <v>0.25</v>
      </c>
      <c r="H22" t="s">
        <v>1121</v>
      </c>
      <c r="K22">
        <v>155.5</v>
      </c>
      <c r="L22">
        <v>122.5</v>
      </c>
      <c r="M22">
        <v>33</v>
      </c>
    </row>
    <row r="23" spans="1:14" x14ac:dyDescent="0.3">
      <c r="A23">
        <v>2135</v>
      </c>
      <c r="C23" t="s">
        <v>1159</v>
      </c>
      <c r="D23" t="s">
        <v>1126</v>
      </c>
      <c r="E23" t="s">
        <v>1140</v>
      </c>
      <c r="F23">
        <v>0.3</v>
      </c>
      <c r="G23">
        <f t="shared" si="0"/>
        <v>0.5</v>
      </c>
      <c r="H23" t="s">
        <v>1121</v>
      </c>
      <c r="K23">
        <v>164.83</v>
      </c>
      <c r="M23">
        <v>65.83</v>
      </c>
      <c r="N23">
        <v>99</v>
      </c>
    </row>
    <row r="24" spans="1:14" x14ac:dyDescent="0.3">
      <c r="A24">
        <v>2137</v>
      </c>
      <c r="B24">
        <v>2137</v>
      </c>
      <c r="C24" t="s">
        <v>1160</v>
      </c>
      <c r="D24" t="s">
        <v>1126</v>
      </c>
      <c r="E24" t="s">
        <v>1152</v>
      </c>
      <c r="F24">
        <v>0.45</v>
      </c>
      <c r="G24">
        <f t="shared" si="0"/>
        <v>0.75</v>
      </c>
      <c r="H24" t="s">
        <v>1121</v>
      </c>
      <c r="K24">
        <v>67</v>
      </c>
      <c r="L24">
        <v>17.5</v>
      </c>
      <c r="M24">
        <v>49.5</v>
      </c>
    </row>
    <row r="25" spans="1:14" x14ac:dyDescent="0.3">
      <c r="A25">
        <v>2146</v>
      </c>
      <c r="B25">
        <v>2146</v>
      </c>
      <c r="C25" t="s">
        <v>1161</v>
      </c>
      <c r="D25" t="s">
        <v>1126</v>
      </c>
      <c r="E25" t="s">
        <v>1162</v>
      </c>
      <c r="F25">
        <v>0.2</v>
      </c>
      <c r="G25">
        <f t="shared" si="0"/>
        <v>0.33333333333333331</v>
      </c>
      <c r="H25" t="s">
        <v>1121</v>
      </c>
      <c r="K25">
        <v>34.630000000000003</v>
      </c>
      <c r="L25">
        <v>8.3000000000000007</v>
      </c>
      <c r="M25">
        <v>26.33</v>
      </c>
    </row>
    <row r="26" spans="1:14" x14ac:dyDescent="0.3">
      <c r="A26">
        <v>2180</v>
      </c>
      <c r="B26">
        <v>2180</v>
      </c>
      <c r="C26" t="s">
        <v>1163</v>
      </c>
      <c r="D26" t="s">
        <v>1126</v>
      </c>
      <c r="E26" t="s">
        <v>1164</v>
      </c>
      <c r="F26">
        <v>3.3</v>
      </c>
      <c r="G26">
        <f t="shared" si="0"/>
        <v>3.4999999999999996</v>
      </c>
      <c r="H26" t="s">
        <v>1121</v>
      </c>
      <c r="K26" s="2">
        <v>1695</v>
      </c>
      <c r="L26" s="2">
        <v>1142</v>
      </c>
      <c r="M26">
        <v>553</v>
      </c>
    </row>
    <row r="27" spans="1:14" x14ac:dyDescent="0.3">
      <c r="A27">
        <v>2200</v>
      </c>
      <c r="B27">
        <v>2200</v>
      </c>
      <c r="C27" t="s">
        <v>1165</v>
      </c>
      <c r="D27" t="s">
        <v>1126</v>
      </c>
      <c r="E27" t="s">
        <v>1154</v>
      </c>
      <c r="F27">
        <v>0.15</v>
      </c>
      <c r="G27">
        <f t="shared" si="0"/>
        <v>0.25</v>
      </c>
      <c r="H27" t="s">
        <v>1121</v>
      </c>
      <c r="K27">
        <v>93</v>
      </c>
      <c r="L27">
        <v>76.5</v>
      </c>
      <c r="M27">
        <v>16.5</v>
      </c>
    </row>
    <row r="28" spans="1:14" x14ac:dyDescent="0.3">
      <c r="A28">
        <v>2206</v>
      </c>
      <c r="C28" t="s">
        <v>1166</v>
      </c>
      <c r="D28" t="s">
        <v>1126</v>
      </c>
      <c r="G28">
        <f t="shared" si="0"/>
        <v>0</v>
      </c>
      <c r="H28" t="s">
        <v>1121</v>
      </c>
      <c r="K28">
        <v>418.5</v>
      </c>
      <c r="L28">
        <v>241</v>
      </c>
      <c r="M28">
        <v>118.5</v>
      </c>
      <c r="N28">
        <v>59</v>
      </c>
    </row>
    <row r="29" spans="1:14" x14ac:dyDescent="0.3">
      <c r="A29" t="s">
        <v>1167</v>
      </c>
      <c r="B29" t="s">
        <v>1167</v>
      </c>
      <c r="C29" t="s">
        <v>1168</v>
      </c>
      <c r="D29" t="s">
        <v>1126</v>
      </c>
      <c r="E29" t="s">
        <v>1140</v>
      </c>
      <c r="F29">
        <v>0.3</v>
      </c>
      <c r="G29">
        <f t="shared" si="0"/>
        <v>0.5</v>
      </c>
      <c r="H29" t="s">
        <v>1121</v>
      </c>
      <c r="K29">
        <v>138</v>
      </c>
      <c r="M29">
        <v>79</v>
      </c>
      <c r="N29">
        <v>59</v>
      </c>
    </row>
    <row r="30" spans="1:14" x14ac:dyDescent="0.3">
      <c r="A30" t="s">
        <v>3163</v>
      </c>
      <c r="B30" t="s">
        <v>3163</v>
      </c>
      <c r="C30" t="s">
        <v>3164</v>
      </c>
      <c r="D30" t="s">
        <v>1126</v>
      </c>
      <c r="E30" t="s">
        <v>1224</v>
      </c>
      <c r="F30">
        <v>1.3</v>
      </c>
      <c r="G30">
        <f t="shared" si="0"/>
        <v>1.5</v>
      </c>
      <c r="H30" t="s">
        <v>1121</v>
      </c>
      <c r="K30">
        <v>274.2</v>
      </c>
      <c r="L30">
        <v>96.2</v>
      </c>
      <c r="M30">
        <v>99</v>
      </c>
      <c r="N30">
        <v>79</v>
      </c>
    </row>
    <row r="31" spans="1:14" x14ac:dyDescent="0.3">
      <c r="A31" t="s">
        <v>3247</v>
      </c>
      <c r="C31" t="s">
        <v>3248</v>
      </c>
      <c r="D31" t="s">
        <v>1126</v>
      </c>
      <c r="E31" t="s">
        <v>1152</v>
      </c>
      <c r="F31">
        <v>0.45</v>
      </c>
      <c r="G31">
        <f t="shared" si="0"/>
        <v>0.75</v>
      </c>
      <c r="K31">
        <v>177.5</v>
      </c>
      <c r="M31">
        <v>118.5</v>
      </c>
      <c r="N31">
        <v>59</v>
      </c>
    </row>
    <row r="32" spans="1:14" x14ac:dyDescent="0.3">
      <c r="A32">
        <v>2215</v>
      </c>
      <c r="B32">
        <v>2215</v>
      </c>
      <c r="C32" t="s">
        <v>1169</v>
      </c>
      <c r="D32" t="s">
        <v>1126</v>
      </c>
      <c r="E32" t="s">
        <v>1140</v>
      </c>
      <c r="F32">
        <v>0.3</v>
      </c>
      <c r="G32">
        <f t="shared" si="0"/>
        <v>0.5</v>
      </c>
      <c r="H32" t="s">
        <v>1121</v>
      </c>
      <c r="K32">
        <v>33</v>
      </c>
      <c r="M32">
        <v>33</v>
      </c>
    </row>
    <row r="33" spans="1:14" x14ac:dyDescent="0.3">
      <c r="A33">
        <v>2216</v>
      </c>
      <c r="B33">
        <v>2216</v>
      </c>
      <c r="C33" t="s">
        <v>3198</v>
      </c>
      <c r="D33" t="s">
        <v>1126</v>
      </c>
      <c r="E33" t="s">
        <v>1150</v>
      </c>
      <c r="F33">
        <v>1</v>
      </c>
      <c r="G33">
        <f t="shared" si="0"/>
        <v>1</v>
      </c>
      <c r="H33" t="s">
        <v>1121</v>
      </c>
      <c r="K33">
        <v>180</v>
      </c>
      <c r="L33">
        <v>22</v>
      </c>
      <c r="M33">
        <v>158</v>
      </c>
    </row>
    <row r="34" spans="1:14" x14ac:dyDescent="0.3">
      <c r="A34">
        <v>2223</v>
      </c>
      <c r="B34">
        <v>2223</v>
      </c>
      <c r="C34" t="s">
        <v>1170</v>
      </c>
      <c r="D34" t="s">
        <v>1126</v>
      </c>
      <c r="E34" t="s">
        <v>1133</v>
      </c>
      <c r="F34">
        <v>2</v>
      </c>
      <c r="G34">
        <f t="shared" si="0"/>
        <v>2</v>
      </c>
      <c r="H34" t="s">
        <v>1121</v>
      </c>
      <c r="K34" s="2">
        <v>1742</v>
      </c>
      <c r="L34" s="2">
        <v>1485</v>
      </c>
      <c r="M34">
        <v>158</v>
      </c>
      <c r="N34">
        <v>99</v>
      </c>
    </row>
    <row r="35" spans="1:14" x14ac:dyDescent="0.3">
      <c r="A35">
        <v>2228</v>
      </c>
      <c r="B35">
        <v>2228</v>
      </c>
      <c r="C35" t="s">
        <v>3165</v>
      </c>
      <c r="D35" t="s">
        <v>1126</v>
      </c>
      <c r="E35" t="s">
        <v>1154</v>
      </c>
      <c r="F35">
        <v>0.15</v>
      </c>
      <c r="G35">
        <f t="shared" si="0"/>
        <v>0.25</v>
      </c>
      <c r="H35" t="s">
        <v>1121</v>
      </c>
      <c r="K35">
        <v>55.25</v>
      </c>
      <c r="L35">
        <v>19</v>
      </c>
      <c r="M35">
        <v>36.25</v>
      </c>
    </row>
    <row r="36" spans="1:14" x14ac:dyDescent="0.3">
      <c r="A36">
        <v>2233</v>
      </c>
      <c r="B36">
        <v>2233</v>
      </c>
      <c r="C36" t="s">
        <v>1171</v>
      </c>
      <c r="D36" t="s">
        <v>1126</v>
      </c>
      <c r="E36" t="s">
        <v>1140</v>
      </c>
      <c r="F36">
        <v>0.3</v>
      </c>
      <c r="G36">
        <f t="shared" si="0"/>
        <v>0.5</v>
      </c>
      <c r="H36" t="s">
        <v>1121</v>
      </c>
      <c r="K36">
        <v>196.5</v>
      </c>
      <c r="L36">
        <v>130.5</v>
      </c>
      <c r="M36">
        <v>66</v>
      </c>
    </row>
    <row r="37" spans="1:14" x14ac:dyDescent="0.3">
      <c r="A37">
        <v>2238</v>
      </c>
      <c r="B37">
        <v>2238</v>
      </c>
      <c r="C37" t="s">
        <v>1172</v>
      </c>
      <c r="D37" t="s">
        <v>1126</v>
      </c>
      <c r="E37" t="s">
        <v>1154</v>
      </c>
      <c r="F37">
        <v>0.15</v>
      </c>
      <c r="G37">
        <f t="shared" si="0"/>
        <v>0.25</v>
      </c>
      <c r="H37" t="s">
        <v>1121</v>
      </c>
      <c r="K37">
        <v>39.9</v>
      </c>
      <c r="L37">
        <v>3.65</v>
      </c>
      <c r="M37">
        <v>36.25</v>
      </c>
    </row>
    <row r="38" spans="1:14" x14ac:dyDescent="0.3">
      <c r="A38">
        <v>2241</v>
      </c>
      <c r="B38">
        <v>2241</v>
      </c>
      <c r="C38" t="s">
        <v>3199</v>
      </c>
      <c r="D38" t="s">
        <v>1126</v>
      </c>
      <c r="E38" t="s">
        <v>1152</v>
      </c>
      <c r="F38">
        <v>0.45</v>
      </c>
      <c r="G38">
        <f t="shared" si="0"/>
        <v>0.75</v>
      </c>
      <c r="H38" t="s">
        <v>1121</v>
      </c>
      <c r="K38">
        <v>74.150000000000006</v>
      </c>
      <c r="L38">
        <v>14.9</v>
      </c>
      <c r="M38">
        <v>59.25</v>
      </c>
    </row>
    <row r="39" spans="1:14" x14ac:dyDescent="0.3">
      <c r="A39">
        <v>2250</v>
      </c>
      <c r="C39" t="s">
        <v>1173</v>
      </c>
      <c r="D39" t="s">
        <v>1126</v>
      </c>
      <c r="E39" t="s">
        <v>1154</v>
      </c>
      <c r="F39">
        <v>0.15</v>
      </c>
      <c r="G39">
        <f t="shared" si="0"/>
        <v>0.25</v>
      </c>
      <c r="K39">
        <v>17.18</v>
      </c>
      <c r="L39">
        <v>0.68</v>
      </c>
      <c r="M39">
        <v>16.5</v>
      </c>
    </row>
    <row r="40" spans="1:14" x14ac:dyDescent="0.3">
      <c r="A40">
        <v>2280</v>
      </c>
      <c r="B40">
        <v>2280</v>
      </c>
      <c r="C40" t="s">
        <v>1174</v>
      </c>
      <c r="D40" t="s">
        <v>1126</v>
      </c>
      <c r="E40" t="s">
        <v>1140</v>
      </c>
      <c r="F40">
        <v>0.3</v>
      </c>
      <c r="G40">
        <f t="shared" si="0"/>
        <v>0.5</v>
      </c>
      <c r="H40" t="s">
        <v>1121</v>
      </c>
      <c r="K40">
        <v>39</v>
      </c>
      <c r="L40">
        <v>39</v>
      </c>
    </row>
    <row r="41" spans="1:14" x14ac:dyDescent="0.3">
      <c r="A41">
        <v>2302</v>
      </c>
      <c r="B41">
        <v>2302</v>
      </c>
      <c r="C41" t="s">
        <v>3249</v>
      </c>
      <c r="D41" t="s">
        <v>1126</v>
      </c>
      <c r="E41" t="s">
        <v>1154</v>
      </c>
      <c r="F41">
        <v>0.15</v>
      </c>
      <c r="G41">
        <f t="shared" si="0"/>
        <v>0.25</v>
      </c>
      <c r="H41" t="s">
        <v>1121</v>
      </c>
      <c r="K41">
        <v>39.5</v>
      </c>
      <c r="M41">
        <v>39.5</v>
      </c>
    </row>
    <row r="42" spans="1:14" x14ac:dyDescent="0.3">
      <c r="A42">
        <v>2303</v>
      </c>
      <c r="B42">
        <v>2303</v>
      </c>
      <c r="C42" t="s">
        <v>3250</v>
      </c>
      <c r="D42" t="s">
        <v>1126</v>
      </c>
      <c r="E42" t="s">
        <v>1154</v>
      </c>
      <c r="F42">
        <v>0.15</v>
      </c>
      <c r="G42">
        <f t="shared" si="0"/>
        <v>0.25</v>
      </c>
      <c r="H42" t="s">
        <v>1121</v>
      </c>
      <c r="K42">
        <v>39.5</v>
      </c>
      <c r="M42">
        <v>39.5</v>
      </c>
    </row>
    <row r="43" spans="1:14" x14ac:dyDescent="0.3">
      <c r="A43">
        <v>2515</v>
      </c>
      <c r="C43" t="s">
        <v>1175</v>
      </c>
      <c r="D43" t="s">
        <v>1126</v>
      </c>
      <c r="G43">
        <f t="shared" si="0"/>
        <v>0</v>
      </c>
    </row>
    <row r="44" spans="1:14" x14ac:dyDescent="0.3">
      <c r="A44">
        <v>2578</v>
      </c>
      <c r="B44">
        <v>2578</v>
      </c>
      <c r="C44" t="s">
        <v>1176</v>
      </c>
      <c r="D44" t="s">
        <v>1126</v>
      </c>
      <c r="E44" t="s">
        <v>1140</v>
      </c>
      <c r="F44">
        <v>0.3</v>
      </c>
      <c r="G44">
        <f t="shared" si="0"/>
        <v>0.5</v>
      </c>
      <c r="H44" t="s">
        <v>1121</v>
      </c>
      <c r="K44">
        <v>247</v>
      </c>
      <c r="L44">
        <v>247</v>
      </c>
    </row>
    <row r="45" spans="1:14" x14ac:dyDescent="0.3">
      <c r="A45">
        <v>2584</v>
      </c>
      <c r="B45">
        <v>2584</v>
      </c>
      <c r="C45" t="s">
        <v>1177</v>
      </c>
      <c r="D45" t="s">
        <v>1126</v>
      </c>
      <c r="E45" t="s">
        <v>1178</v>
      </c>
      <c r="F45">
        <v>5</v>
      </c>
      <c r="G45">
        <f t="shared" si="0"/>
        <v>5</v>
      </c>
      <c r="H45" t="s">
        <v>1121</v>
      </c>
      <c r="K45">
        <v>330</v>
      </c>
      <c r="M45">
        <v>330</v>
      </c>
    </row>
    <row r="46" spans="1:14" x14ac:dyDescent="0.3">
      <c r="A46">
        <v>2585</v>
      </c>
      <c r="B46">
        <v>2585</v>
      </c>
      <c r="C46" t="s">
        <v>1179</v>
      </c>
      <c r="D46" t="s">
        <v>1126</v>
      </c>
      <c r="E46" t="s">
        <v>1140</v>
      </c>
      <c r="F46">
        <v>0.3</v>
      </c>
      <c r="G46">
        <f t="shared" si="0"/>
        <v>0.5</v>
      </c>
      <c r="H46" t="s">
        <v>1121</v>
      </c>
      <c r="K46">
        <v>78.900000000000006</v>
      </c>
      <c r="L46">
        <v>12.9</v>
      </c>
      <c r="M46">
        <v>66</v>
      </c>
    </row>
    <row r="47" spans="1:14" x14ac:dyDescent="0.3">
      <c r="A47">
        <v>2592</v>
      </c>
      <c r="B47">
        <v>2592</v>
      </c>
      <c r="C47" t="s">
        <v>1180</v>
      </c>
      <c r="D47" t="s">
        <v>1126</v>
      </c>
      <c r="E47" t="s">
        <v>1140</v>
      </c>
      <c r="F47">
        <v>0.3</v>
      </c>
      <c r="G47">
        <f t="shared" si="0"/>
        <v>0.5</v>
      </c>
      <c r="H47" t="s">
        <v>1121</v>
      </c>
      <c r="K47">
        <v>170</v>
      </c>
      <c r="L47">
        <v>71</v>
      </c>
      <c r="M47">
        <v>99</v>
      </c>
    </row>
    <row r="48" spans="1:14" x14ac:dyDescent="0.3">
      <c r="A48">
        <v>2601</v>
      </c>
      <c r="C48" t="s">
        <v>1181</v>
      </c>
      <c r="D48" t="s">
        <v>1126</v>
      </c>
      <c r="G48">
        <f t="shared" si="0"/>
        <v>0</v>
      </c>
      <c r="H48" t="s">
        <v>1121</v>
      </c>
      <c r="K48">
        <v>66</v>
      </c>
      <c r="M48">
        <v>66</v>
      </c>
    </row>
    <row r="49" spans="1:14" x14ac:dyDescent="0.3">
      <c r="A49">
        <v>2614</v>
      </c>
      <c r="B49">
        <v>2614</v>
      </c>
      <c r="C49" t="s">
        <v>1182</v>
      </c>
      <c r="D49" t="s">
        <v>1126</v>
      </c>
      <c r="E49" t="s">
        <v>1154</v>
      </c>
      <c r="F49">
        <v>0.15</v>
      </c>
      <c r="G49">
        <f t="shared" si="0"/>
        <v>0.25</v>
      </c>
      <c r="H49" t="s">
        <v>1121</v>
      </c>
      <c r="K49">
        <v>82.5</v>
      </c>
      <c r="M49">
        <v>82.5</v>
      </c>
    </row>
    <row r="50" spans="1:14" x14ac:dyDescent="0.3">
      <c r="A50">
        <v>2655</v>
      </c>
      <c r="B50">
        <v>2655</v>
      </c>
      <c r="C50" t="s">
        <v>1183</v>
      </c>
      <c r="D50" t="s">
        <v>1126</v>
      </c>
      <c r="E50" t="s">
        <v>1140</v>
      </c>
      <c r="F50">
        <v>0.3</v>
      </c>
      <c r="G50">
        <f t="shared" si="0"/>
        <v>0.5</v>
      </c>
      <c r="H50" t="s">
        <v>1121</v>
      </c>
      <c r="K50">
        <v>105.4</v>
      </c>
      <c r="L50">
        <v>6.4</v>
      </c>
      <c r="M50">
        <v>99</v>
      </c>
    </row>
    <row r="51" spans="1:14" x14ac:dyDescent="0.3">
      <c r="A51">
        <v>2674</v>
      </c>
      <c r="C51" t="s">
        <v>1184</v>
      </c>
      <c r="D51" t="s">
        <v>1126</v>
      </c>
      <c r="E51" t="s">
        <v>1154</v>
      </c>
      <c r="F51">
        <v>0.15</v>
      </c>
      <c r="G51">
        <f t="shared" si="0"/>
        <v>0.25</v>
      </c>
      <c r="H51" t="s">
        <v>1121</v>
      </c>
      <c r="K51">
        <v>21.3</v>
      </c>
      <c r="L51">
        <v>4.8</v>
      </c>
      <c r="M51">
        <v>16.5</v>
      </c>
    </row>
    <row r="52" spans="1:14" x14ac:dyDescent="0.3">
      <c r="A52">
        <v>2677</v>
      </c>
      <c r="B52">
        <v>2677</v>
      </c>
      <c r="C52" t="s">
        <v>1185</v>
      </c>
      <c r="D52" t="s">
        <v>1126</v>
      </c>
      <c r="E52" t="s">
        <v>1140</v>
      </c>
      <c r="F52">
        <v>0.3</v>
      </c>
      <c r="G52">
        <f t="shared" si="0"/>
        <v>0.5</v>
      </c>
      <c r="H52" t="s">
        <v>1121</v>
      </c>
    </row>
    <row r="53" spans="1:14" x14ac:dyDescent="0.3">
      <c r="A53">
        <v>2680</v>
      </c>
      <c r="B53" t="s">
        <v>1186</v>
      </c>
      <c r="C53" t="s">
        <v>1187</v>
      </c>
      <c r="D53" t="s">
        <v>1126</v>
      </c>
      <c r="E53" t="s">
        <v>1152</v>
      </c>
      <c r="F53">
        <v>0.45</v>
      </c>
      <c r="G53">
        <f t="shared" si="0"/>
        <v>0.75</v>
      </c>
    </row>
    <row r="54" spans="1:14" x14ac:dyDescent="0.3">
      <c r="A54">
        <v>2713</v>
      </c>
      <c r="B54" t="s">
        <v>1188</v>
      </c>
      <c r="C54" t="s">
        <v>1189</v>
      </c>
      <c r="D54" t="s">
        <v>1126</v>
      </c>
      <c r="E54" t="s">
        <v>1150</v>
      </c>
      <c r="F54">
        <v>1</v>
      </c>
      <c r="G54">
        <f t="shared" si="0"/>
        <v>1</v>
      </c>
      <c r="H54" t="s">
        <v>1121</v>
      </c>
      <c r="K54">
        <v>86.32</v>
      </c>
      <c r="L54">
        <v>7.32</v>
      </c>
      <c r="M54">
        <v>79</v>
      </c>
    </row>
    <row r="55" spans="1:14" x14ac:dyDescent="0.3">
      <c r="A55">
        <v>2714</v>
      </c>
      <c r="C55" t="s">
        <v>1190</v>
      </c>
      <c r="D55" t="s">
        <v>1126</v>
      </c>
      <c r="E55" t="s">
        <v>1150</v>
      </c>
      <c r="F55">
        <v>1</v>
      </c>
      <c r="G55">
        <f t="shared" si="0"/>
        <v>1</v>
      </c>
      <c r="H55" t="s">
        <v>1121</v>
      </c>
      <c r="K55" s="2">
        <v>3547.4</v>
      </c>
      <c r="L55" s="2">
        <v>3369.4</v>
      </c>
      <c r="M55">
        <v>79</v>
      </c>
      <c r="N55">
        <v>99</v>
      </c>
    </row>
    <row r="56" spans="1:14" x14ac:dyDescent="0.3">
      <c r="A56" t="s">
        <v>1191</v>
      </c>
      <c r="B56" t="s">
        <v>1192</v>
      </c>
      <c r="C56" t="s">
        <v>1193</v>
      </c>
      <c r="D56" t="s">
        <v>1126</v>
      </c>
      <c r="E56" t="s">
        <v>1140</v>
      </c>
      <c r="F56">
        <v>0.3</v>
      </c>
      <c r="G56">
        <f t="shared" si="0"/>
        <v>0.5</v>
      </c>
      <c r="H56" t="s">
        <v>1121</v>
      </c>
    </row>
    <row r="57" spans="1:14" x14ac:dyDescent="0.3">
      <c r="A57" t="s">
        <v>1194</v>
      </c>
      <c r="B57" t="s">
        <v>1194</v>
      </c>
      <c r="C57" t="s">
        <v>1195</v>
      </c>
      <c r="D57" t="s">
        <v>1119</v>
      </c>
      <c r="G57">
        <f t="shared" si="0"/>
        <v>0</v>
      </c>
      <c r="K57">
        <v>136</v>
      </c>
      <c r="L57">
        <v>136</v>
      </c>
    </row>
    <row r="58" spans="1:14" x14ac:dyDescent="0.3">
      <c r="A58" t="s">
        <v>1196</v>
      </c>
      <c r="B58" t="s">
        <v>1196</v>
      </c>
      <c r="C58" t="s">
        <v>1197</v>
      </c>
      <c r="D58" t="s">
        <v>1119</v>
      </c>
      <c r="E58" t="s">
        <v>1140</v>
      </c>
      <c r="F58">
        <v>0.3</v>
      </c>
      <c r="G58">
        <f t="shared" si="0"/>
        <v>0.5</v>
      </c>
      <c r="K58">
        <v>626.5</v>
      </c>
      <c r="L58">
        <v>587</v>
      </c>
      <c r="M58">
        <v>39.5</v>
      </c>
    </row>
    <row r="59" spans="1:14" x14ac:dyDescent="0.3">
      <c r="A59" t="s">
        <v>1198</v>
      </c>
      <c r="B59" t="s">
        <v>1198</v>
      </c>
      <c r="C59" t="s">
        <v>1199</v>
      </c>
      <c r="D59" t="s">
        <v>1119</v>
      </c>
      <c r="G59">
        <f t="shared" si="0"/>
        <v>0</v>
      </c>
      <c r="K59">
        <v>87</v>
      </c>
      <c r="L59">
        <v>87</v>
      </c>
    </row>
    <row r="60" spans="1:14" x14ac:dyDescent="0.3">
      <c r="A60" t="s">
        <v>1200</v>
      </c>
      <c r="B60" t="s">
        <v>1200</v>
      </c>
      <c r="C60" t="s">
        <v>1201</v>
      </c>
      <c r="D60" t="s">
        <v>1119</v>
      </c>
      <c r="G60">
        <f t="shared" si="0"/>
        <v>0</v>
      </c>
      <c r="K60">
        <v>112</v>
      </c>
      <c r="L60">
        <v>112</v>
      </c>
    </row>
    <row r="61" spans="1:14" x14ac:dyDescent="0.3">
      <c r="A61" t="s">
        <v>1202</v>
      </c>
      <c r="B61" t="s">
        <v>1202</v>
      </c>
      <c r="C61" t="s">
        <v>1203</v>
      </c>
      <c r="D61" t="s">
        <v>1119</v>
      </c>
      <c r="E61" t="s">
        <v>1140</v>
      </c>
      <c r="F61">
        <v>0.3</v>
      </c>
      <c r="G61">
        <f t="shared" si="0"/>
        <v>0.5</v>
      </c>
      <c r="K61">
        <v>911.5</v>
      </c>
      <c r="L61">
        <v>872</v>
      </c>
      <c r="M61">
        <v>39.5</v>
      </c>
    </row>
    <row r="62" spans="1:14" x14ac:dyDescent="0.3">
      <c r="A62" t="s">
        <v>1204</v>
      </c>
      <c r="B62" t="s">
        <v>1205</v>
      </c>
      <c r="C62" t="s">
        <v>1206</v>
      </c>
      <c r="D62" t="s">
        <v>1207</v>
      </c>
      <c r="G62">
        <f t="shared" si="0"/>
        <v>0</v>
      </c>
    </row>
    <row r="63" spans="1:14" x14ac:dyDescent="0.3">
      <c r="A63" t="s">
        <v>1208</v>
      </c>
      <c r="C63" t="s">
        <v>1209</v>
      </c>
      <c r="D63" t="s">
        <v>1119</v>
      </c>
      <c r="E63" t="s">
        <v>1133</v>
      </c>
      <c r="F63">
        <v>2</v>
      </c>
      <c r="G63">
        <f t="shared" si="0"/>
        <v>2</v>
      </c>
      <c r="H63" t="s">
        <v>1121</v>
      </c>
      <c r="K63">
        <v>223.95</v>
      </c>
      <c r="L63">
        <v>65.95</v>
      </c>
      <c r="M63">
        <v>158</v>
      </c>
    </row>
    <row r="64" spans="1:14" x14ac:dyDescent="0.3">
      <c r="A64" t="s">
        <v>1210</v>
      </c>
      <c r="C64" t="s">
        <v>1211</v>
      </c>
      <c r="D64" t="s">
        <v>1119</v>
      </c>
      <c r="E64" t="s">
        <v>1164</v>
      </c>
      <c r="F64">
        <v>3.3</v>
      </c>
      <c r="G64">
        <f t="shared" si="0"/>
        <v>3.4999999999999996</v>
      </c>
      <c r="H64" t="s">
        <v>1121</v>
      </c>
      <c r="K64">
        <v>691.73</v>
      </c>
      <c r="L64">
        <v>349.4</v>
      </c>
      <c r="M64">
        <v>342.33</v>
      </c>
    </row>
    <row r="65" spans="1:13" x14ac:dyDescent="0.3">
      <c r="A65" t="s">
        <v>3141</v>
      </c>
      <c r="B65">
        <v>250</v>
      </c>
      <c r="C65" t="s">
        <v>3167</v>
      </c>
      <c r="D65" t="s">
        <v>1119</v>
      </c>
      <c r="E65" t="s">
        <v>1133</v>
      </c>
      <c r="F65">
        <v>2</v>
      </c>
      <c r="G65">
        <f t="shared" si="0"/>
        <v>2</v>
      </c>
      <c r="K65">
        <v>218</v>
      </c>
      <c r="L65">
        <v>60</v>
      </c>
      <c r="M65">
        <v>158</v>
      </c>
    </row>
    <row r="66" spans="1:13" x14ac:dyDescent="0.3">
      <c r="A66" t="s">
        <v>3142</v>
      </c>
      <c r="B66">
        <v>500</v>
      </c>
      <c r="C66" t="s">
        <v>3168</v>
      </c>
      <c r="D66" t="s">
        <v>1119</v>
      </c>
      <c r="E66" t="s">
        <v>1164</v>
      </c>
      <c r="F66">
        <v>3.3</v>
      </c>
      <c r="G66">
        <f t="shared" si="0"/>
        <v>3.4999999999999996</v>
      </c>
      <c r="K66">
        <v>760.6</v>
      </c>
      <c r="L66">
        <v>444.6</v>
      </c>
      <c r="M66">
        <v>316</v>
      </c>
    </row>
    <row r="67" spans="1:13" x14ac:dyDescent="0.3">
      <c r="A67" t="s">
        <v>3143</v>
      </c>
      <c r="B67">
        <v>1000</v>
      </c>
      <c r="C67" t="s">
        <v>3169</v>
      </c>
      <c r="D67" t="s">
        <v>1119</v>
      </c>
      <c r="E67" t="s">
        <v>1136</v>
      </c>
      <c r="F67">
        <v>4</v>
      </c>
      <c r="G67">
        <f t="shared" ref="G67:G130" si="1">(F67-INT(F67))*5/3+INT(F67)</f>
        <v>4</v>
      </c>
      <c r="K67">
        <v>812.1</v>
      </c>
      <c r="L67">
        <v>456.6</v>
      </c>
      <c r="M67">
        <v>355.5</v>
      </c>
    </row>
    <row r="68" spans="1:13" x14ac:dyDescent="0.3">
      <c r="A68" t="s">
        <v>1212</v>
      </c>
      <c r="B68" t="s">
        <v>1212</v>
      </c>
      <c r="C68" t="s">
        <v>1213</v>
      </c>
      <c r="D68" t="s">
        <v>1126</v>
      </c>
      <c r="E68" t="s">
        <v>1150</v>
      </c>
      <c r="F68">
        <v>1</v>
      </c>
      <c r="G68">
        <f t="shared" si="1"/>
        <v>1</v>
      </c>
      <c r="H68" t="s">
        <v>1121</v>
      </c>
      <c r="K68">
        <v>132</v>
      </c>
      <c r="M68">
        <v>132</v>
      </c>
    </row>
    <row r="69" spans="1:13" x14ac:dyDescent="0.3">
      <c r="A69" t="s">
        <v>1214</v>
      </c>
      <c r="C69" t="s">
        <v>1215</v>
      </c>
      <c r="D69" t="s">
        <v>1119</v>
      </c>
      <c r="G69">
        <f t="shared" si="1"/>
        <v>0</v>
      </c>
    </row>
    <row r="70" spans="1:13" x14ac:dyDescent="0.3">
      <c r="A70" t="s">
        <v>1216</v>
      </c>
      <c r="C70" t="s">
        <v>1217</v>
      </c>
      <c r="D70" t="s">
        <v>1119</v>
      </c>
      <c r="E70" t="s">
        <v>1150</v>
      </c>
      <c r="F70">
        <v>1</v>
      </c>
      <c r="G70">
        <f t="shared" si="1"/>
        <v>1</v>
      </c>
      <c r="H70" t="s">
        <v>1121</v>
      </c>
      <c r="K70">
        <v>275.43</v>
      </c>
      <c r="L70">
        <v>150.35</v>
      </c>
      <c r="M70">
        <v>125.08</v>
      </c>
    </row>
    <row r="71" spans="1:13" x14ac:dyDescent="0.3">
      <c r="A71" t="s">
        <v>1218</v>
      </c>
      <c r="C71" t="s">
        <v>1219</v>
      </c>
      <c r="D71" t="s">
        <v>1119</v>
      </c>
      <c r="E71" t="s">
        <v>1140</v>
      </c>
      <c r="F71">
        <v>0.3</v>
      </c>
      <c r="G71">
        <f t="shared" si="1"/>
        <v>0.5</v>
      </c>
      <c r="H71" t="s">
        <v>1121</v>
      </c>
      <c r="K71">
        <v>109.93</v>
      </c>
      <c r="L71">
        <v>24.35</v>
      </c>
      <c r="M71">
        <v>85.58</v>
      </c>
    </row>
    <row r="72" spans="1:13" x14ac:dyDescent="0.3">
      <c r="A72" t="s">
        <v>1220</v>
      </c>
      <c r="C72" t="s">
        <v>1221</v>
      </c>
      <c r="D72" t="s">
        <v>1119</v>
      </c>
      <c r="E72" t="s">
        <v>1150</v>
      </c>
      <c r="F72">
        <v>1</v>
      </c>
      <c r="G72">
        <f t="shared" si="1"/>
        <v>1</v>
      </c>
      <c r="H72" t="s">
        <v>1121</v>
      </c>
      <c r="K72">
        <v>373.68</v>
      </c>
      <c r="L72">
        <v>228.85</v>
      </c>
      <c r="M72">
        <v>144.83000000000001</v>
      </c>
    </row>
    <row r="73" spans="1:13" x14ac:dyDescent="0.3">
      <c r="A73" t="s">
        <v>1222</v>
      </c>
      <c r="C73" t="s">
        <v>1223</v>
      </c>
      <c r="D73" t="s">
        <v>1119</v>
      </c>
      <c r="E73" t="s">
        <v>1224</v>
      </c>
      <c r="F73">
        <v>1.3</v>
      </c>
      <c r="G73">
        <f t="shared" si="1"/>
        <v>1.5</v>
      </c>
      <c r="H73" t="s">
        <v>1121</v>
      </c>
      <c r="K73">
        <v>499.43</v>
      </c>
      <c r="L73">
        <v>334.85</v>
      </c>
      <c r="M73">
        <v>164.58</v>
      </c>
    </row>
    <row r="74" spans="1:13" x14ac:dyDescent="0.3">
      <c r="A74" t="s">
        <v>1225</v>
      </c>
      <c r="C74" t="s">
        <v>1226</v>
      </c>
      <c r="D74" t="s">
        <v>1119</v>
      </c>
      <c r="E74" t="s">
        <v>1224</v>
      </c>
      <c r="F74">
        <v>1.3</v>
      </c>
      <c r="G74">
        <f t="shared" si="1"/>
        <v>1.5</v>
      </c>
      <c r="H74" t="s">
        <v>1121</v>
      </c>
      <c r="K74">
        <v>164.58</v>
      </c>
      <c r="M74">
        <v>164.58</v>
      </c>
    </row>
    <row r="75" spans="1:13" x14ac:dyDescent="0.3">
      <c r="A75" t="s">
        <v>1227</v>
      </c>
      <c r="C75" t="s">
        <v>1228</v>
      </c>
      <c r="D75" t="s">
        <v>1119</v>
      </c>
      <c r="E75" t="s">
        <v>1229</v>
      </c>
      <c r="F75">
        <v>3</v>
      </c>
      <c r="G75">
        <f t="shared" si="1"/>
        <v>3</v>
      </c>
      <c r="H75" t="s">
        <v>1121</v>
      </c>
      <c r="K75">
        <v>476.93</v>
      </c>
      <c r="L75">
        <v>193.85</v>
      </c>
      <c r="M75">
        <v>283.08</v>
      </c>
    </row>
    <row r="76" spans="1:13" x14ac:dyDescent="0.3">
      <c r="A76" t="s">
        <v>1230</v>
      </c>
      <c r="C76" t="s">
        <v>1231</v>
      </c>
      <c r="D76" t="s">
        <v>1119</v>
      </c>
      <c r="E76" t="s">
        <v>1127</v>
      </c>
      <c r="F76">
        <v>2.2999999999999998</v>
      </c>
      <c r="G76">
        <f t="shared" si="1"/>
        <v>2.4999999999999996</v>
      </c>
      <c r="K76">
        <v>399.05</v>
      </c>
      <c r="L76">
        <v>23.8</v>
      </c>
      <c r="M76">
        <v>375.25</v>
      </c>
    </row>
    <row r="77" spans="1:13" x14ac:dyDescent="0.3">
      <c r="A77" t="s">
        <v>1232</v>
      </c>
      <c r="C77" t="s">
        <v>1233</v>
      </c>
      <c r="D77" t="s">
        <v>1119</v>
      </c>
      <c r="E77" t="s">
        <v>1133</v>
      </c>
      <c r="F77">
        <v>2</v>
      </c>
      <c r="G77">
        <f t="shared" si="1"/>
        <v>2</v>
      </c>
      <c r="H77" t="s">
        <v>1121</v>
      </c>
      <c r="K77">
        <v>234.35</v>
      </c>
      <c r="L77">
        <v>76.349999999999994</v>
      </c>
      <c r="M77">
        <v>158</v>
      </c>
    </row>
    <row r="78" spans="1:13" x14ac:dyDescent="0.3">
      <c r="A78" t="s">
        <v>1234</v>
      </c>
      <c r="C78" t="s">
        <v>1235</v>
      </c>
      <c r="D78" t="s">
        <v>1119</v>
      </c>
      <c r="E78" t="s">
        <v>1133</v>
      </c>
      <c r="F78">
        <v>2</v>
      </c>
      <c r="G78">
        <f t="shared" si="1"/>
        <v>2</v>
      </c>
      <c r="H78" t="s">
        <v>1121</v>
      </c>
      <c r="K78">
        <v>245.45</v>
      </c>
      <c r="L78">
        <v>87.45</v>
      </c>
      <c r="M78">
        <v>158</v>
      </c>
    </row>
    <row r="79" spans="1:13" x14ac:dyDescent="0.3">
      <c r="A79" t="s">
        <v>1236</v>
      </c>
      <c r="C79" t="s">
        <v>1237</v>
      </c>
      <c r="D79" t="s">
        <v>1119</v>
      </c>
      <c r="E79" t="s">
        <v>1133</v>
      </c>
      <c r="F79">
        <v>2</v>
      </c>
      <c r="G79">
        <f t="shared" si="1"/>
        <v>2</v>
      </c>
      <c r="H79" t="s">
        <v>1121</v>
      </c>
      <c r="K79">
        <v>234.35</v>
      </c>
      <c r="L79">
        <v>76.349999999999994</v>
      </c>
      <c r="M79">
        <v>158</v>
      </c>
    </row>
    <row r="80" spans="1:13" x14ac:dyDescent="0.3">
      <c r="A80" t="s">
        <v>1238</v>
      </c>
      <c r="B80" t="s">
        <v>1239</v>
      </c>
      <c r="C80" t="s">
        <v>1240</v>
      </c>
      <c r="D80" t="s">
        <v>1207</v>
      </c>
      <c r="G80">
        <f t="shared" si="1"/>
        <v>0</v>
      </c>
    </row>
    <row r="81" spans="1:14" x14ac:dyDescent="0.3">
      <c r="A81" t="s">
        <v>1241</v>
      </c>
      <c r="C81" t="s">
        <v>1242</v>
      </c>
      <c r="D81" t="s">
        <v>1119</v>
      </c>
      <c r="E81" t="s">
        <v>1224</v>
      </c>
      <c r="F81">
        <v>1.3</v>
      </c>
      <c r="G81">
        <f t="shared" si="1"/>
        <v>1.5</v>
      </c>
      <c r="H81" t="s">
        <v>1121</v>
      </c>
      <c r="K81">
        <v>162.6</v>
      </c>
      <c r="L81">
        <v>24.35</v>
      </c>
      <c r="M81">
        <v>138.25</v>
      </c>
    </row>
    <row r="82" spans="1:14" x14ac:dyDescent="0.3">
      <c r="A82" t="s">
        <v>1243</v>
      </c>
      <c r="C82" t="s">
        <v>1244</v>
      </c>
      <c r="D82" t="s">
        <v>1119</v>
      </c>
      <c r="E82" t="s">
        <v>1229</v>
      </c>
      <c r="F82">
        <v>3</v>
      </c>
      <c r="G82">
        <f t="shared" si="1"/>
        <v>3</v>
      </c>
      <c r="I82">
        <v>280</v>
      </c>
      <c r="K82">
        <v>296</v>
      </c>
      <c r="M82">
        <v>237</v>
      </c>
      <c r="N82">
        <v>59</v>
      </c>
    </row>
    <row r="83" spans="1:14" x14ac:dyDescent="0.3">
      <c r="A83" t="s">
        <v>1245</v>
      </c>
      <c r="B83" t="s">
        <v>1245</v>
      </c>
      <c r="C83" t="s">
        <v>1246</v>
      </c>
      <c r="D83" t="s">
        <v>1119</v>
      </c>
      <c r="G83">
        <f t="shared" si="1"/>
        <v>0</v>
      </c>
    </row>
    <row r="84" spans="1:14" x14ac:dyDescent="0.3">
      <c r="A84" t="s">
        <v>823</v>
      </c>
      <c r="B84" t="s">
        <v>823</v>
      </c>
      <c r="C84" t="s">
        <v>1247</v>
      </c>
      <c r="D84" t="s">
        <v>1119</v>
      </c>
      <c r="E84" t="s">
        <v>1150</v>
      </c>
      <c r="F84">
        <v>1</v>
      </c>
      <c r="G84">
        <f t="shared" si="1"/>
        <v>1</v>
      </c>
      <c r="K84">
        <v>84.35</v>
      </c>
      <c r="L84">
        <v>5.35</v>
      </c>
      <c r="M84">
        <v>79</v>
      </c>
    </row>
    <row r="85" spans="1:14" x14ac:dyDescent="0.3">
      <c r="A85" t="s">
        <v>1248</v>
      </c>
      <c r="C85" t="s">
        <v>1249</v>
      </c>
      <c r="D85" t="s">
        <v>1119</v>
      </c>
      <c r="E85" t="s">
        <v>1224</v>
      </c>
      <c r="F85">
        <v>1.3</v>
      </c>
      <c r="G85">
        <f t="shared" si="1"/>
        <v>1.5</v>
      </c>
      <c r="H85" t="s">
        <v>1121</v>
      </c>
      <c r="K85">
        <v>142.85</v>
      </c>
      <c r="L85">
        <v>24.35</v>
      </c>
      <c r="M85">
        <v>118.5</v>
      </c>
    </row>
    <row r="86" spans="1:14" x14ac:dyDescent="0.3">
      <c r="A86" t="s">
        <v>1250</v>
      </c>
      <c r="C86" t="s">
        <v>1251</v>
      </c>
      <c r="D86" t="s">
        <v>1119</v>
      </c>
      <c r="E86" t="s">
        <v>1229</v>
      </c>
      <c r="F86">
        <v>3</v>
      </c>
      <c r="G86">
        <f t="shared" si="1"/>
        <v>3</v>
      </c>
      <c r="H86" t="s">
        <v>1121</v>
      </c>
      <c r="K86">
        <v>538.35</v>
      </c>
      <c r="L86">
        <v>301.35000000000002</v>
      </c>
      <c r="M86">
        <v>237</v>
      </c>
    </row>
    <row r="87" spans="1:14" x14ac:dyDescent="0.3">
      <c r="A87" t="s">
        <v>1252</v>
      </c>
      <c r="C87" t="s">
        <v>1253</v>
      </c>
      <c r="D87" t="s">
        <v>1119</v>
      </c>
      <c r="G87">
        <f t="shared" si="1"/>
        <v>0</v>
      </c>
      <c r="K87">
        <v>284.85000000000002</v>
      </c>
      <c r="L87">
        <v>126.85</v>
      </c>
      <c r="M87">
        <v>158</v>
      </c>
    </row>
    <row r="88" spans="1:14" x14ac:dyDescent="0.3">
      <c r="A88" t="s">
        <v>1254</v>
      </c>
      <c r="C88" t="s">
        <v>1255</v>
      </c>
      <c r="D88" t="s">
        <v>1119</v>
      </c>
      <c r="G88">
        <f t="shared" si="1"/>
        <v>0</v>
      </c>
      <c r="K88">
        <v>142.85</v>
      </c>
      <c r="L88">
        <v>24.35</v>
      </c>
      <c r="M88">
        <v>118.5</v>
      </c>
    </row>
    <row r="89" spans="1:14" x14ac:dyDescent="0.3">
      <c r="A89" t="s">
        <v>1256</v>
      </c>
      <c r="C89" t="s">
        <v>1257</v>
      </c>
      <c r="D89" t="s">
        <v>1119</v>
      </c>
      <c r="G89">
        <f t="shared" si="1"/>
        <v>0</v>
      </c>
      <c r="K89">
        <v>197.85</v>
      </c>
      <c r="L89">
        <v>39.85</v>
      </c>
      <c r="M89">
        <v>158</v>
      </c>
    </row>
    <row r="90" spans="1:14" x14ac:dyDescent="0.3">
      <c r="A90" t="s">
        <v>1258</v>
      </c>
      <c r="C90" t="s">
        <v>1259</v>
      </c>
      <c r="D90" t="s">
        <v>1119</v>
      </c>
      <c r="G90">
        <f t="shared" si="1"/>
        <v>0</v>
      </c>
      <c r="K90" s="2">
        <v>1416.35</v>
      </c>
      <c r="L90" s="2">
        <v>1100.3499999999999</v>
      </c>
      <c r="M90">
        <v>316</v>
      </c>
    </row>
    <row r="91" spans="1:14" x14ac:dyDescent="0.3">
      <c r="A91" t="s">
        <v>1260</v>
      </c>
      <c r="C91" t="s">
        <v>1261</v>
      </c>
      <c r="D91" t="s">
        <v>1119</v>
      </c>
      <c r="E91" t="s">
        <v>1133</v>
      </c>
      <c r="F91">
        <v>2</v>
      </c>
      <c r="G91">
        <f t="shared" si="1"/>
        <v>2</v>
      </c>
      <c r="K91">
        <v>177.75</v>
      </c>
      <c r="M91">
        <v>177.75</v>
      </c>
    </row>
    <row r="92" spans="1:14" x14ac:dyDescent="0.3">
      <c r="A92" t="s">
        <v>1262</v>
      </c>
      <c r="B92" t="s">
        <v>1262</v>
      </c>
      <c r="C92" t="s">
        <v>1263</v>
      </c>
      <c r="D92" t="s">
        <v>1119</v>
      </c>
      <c r="G92">
        <f t="shared" si="1"/>
        <v>0</v>
      </c>
    </row>
    <row r="93" spans="1:14" x14ac:dyDescent="0.3">
      <c r="A93" t="s">
        <v>1264</v>
      </c>
      <c r="B93" t="s">
        <v>1264</v>
      </c>
      <c r="C93" t="s">
        <v>1265</v>
      </c>
      <c r="D93" t="s">
        <v>1119</v>
      </c>
      <c r="G93">
        <f t="shared" si="1"/>
        <v>0</v>
      </c>
    </row>
    <row r="94" spans="1:14" x14ac:dyDescent="0.3">
      <c r="A94" t="s">
        <v>1266</v>
      </c>
      <c r="C94" t="s">
        <v>1267</v>
      </c>
      <c r="D94" t="s">
        <v>1119</v>
      </c>
      <c r="G94">
        <f t="shared" si="1"/>
        <v>0</v>
      </c>
      <c r="K94">
        <v>103.35</v>
      </c>
      <c r="L94">
        <v>24.35</v>
      </c>
      <c r="M94">
        <v>79</v>
      </c>
    </row>
    <row r="95" spans="1:14" x14ac:dyDescent="0.3">
      <c r="A95" t="s">
        <v>1268</v>
      </c>
      <c r="C95" t="s">
        <v>1269</v>
      </c>
      <c r="D95" t="s">
        <v>1119</v>
      </c>
      <c r="G95">
        <f t="shared" si="1"/>
        <v>0</v>
      </c>
      <c r="K95">
        <v>103.35</v>
      </c>
      <c r="L95">
        <v>24.35</v>
      </c>
      <c r="M95">
        <v>79</v>
      </c>
    </row>
    <row r="96" spans="1:14" x14ac:dyDescent="0.3">
      <c r="A96" t="s">
        <v>1270</v>
      </c>
      <c r="C96" t="s">
        <v>1271</v>
      </c>
      <c r="D96" t="s">
        <v>1119</v>
      </c>
      <c r="G96">
        <f t="shared" si="1"/>
        <v>0</v>
      </c>
      <c r="K96">
        <v>103.35</v>
      </c>
      <c r="L96">
        <v>24.35</v>
      </c>
      <c r="M96">
        <v>79</v>
      </c>
    </row>
    <row r="97" spans="1:14" x14ac:dyDescent="0.3">
      <c r="A97" t="s">
        <v>1272</v>
      </c>
      <c r="C97" t="s">
        <v>1273</v>
      </c>
      <c r="D97" t="s">
        <v>1119</v>
      </c>
      <c r="G97">
        <f t="shared" si="1"/>
        <v>0</v>
      </c>
      <c r="K97">
        <v>233.35</v>
      </c>
      <c r="L97">
        <v>75.349999999999994</v>
      </c>
      <c r="M97">
        <v>158</v>
      </c>
    </row>
    <row r="98" spans="1:14" x14ac:dyDescent="0.3">
      <c r="A98" t="s">
        <v>1274</v>
      </c>
      <c r="C98" t="s">
        <v>1275</v>
      </c>
      <c r="D98" t="s">
        <v>1126</v>
      </c>
      <c r="E98" t="s">
        <v>1136</v>
      </c>
      <c r="F98">
        <v>4</v>
      </c>
      <c r="G98">
        <f t="shared" si="1"/>
        <v>4</v>
      </c>
      <c r="H98" t="s">
        <v>1121</v>
      </c>
      <c r="I98">
        <v>51.94</v>
      </c>
      <c r="K98">
        <v>489.5</v>
      </c>
      <c r="M98">
        <v>355.5</v>
      </c>
      <c r="N98">
        <v>134</v>
      </c>
    </row>
    <row r="99" spans="1:14" x14ac:dyDescent="0.3">
      <c r="A99" t="s">
        <v>1276</v>
      </c>
      <c r="C99" t="s">
        <v>1277</v>
      </c>
      <c r="D99" t="s">
        <v>1126</v>
      </c>
      <c r="E99" t="s">
        <v>1148</v>
      </c>
      <c r="F99">
        <v>8</v>
      </c>
      <c r="G99">
        <f t="shared" si="1"/>
        <v>8</v>
      </c>
      <c r="H99" t="s">
        <v>1121</v>
      </c>
      <c r="K99">
        <v>845</v>
      </c>
      <c r="M99">
        <v>711</v>
      </c>
      <c r="N99">
        <v>134</v>
      </c>
    </row>
    <row r="100" spans="1:14" x14ac:dyDescent="0.3">
      <c r="A100" t="s">
        <v>1278</v>
      </c>
      <c r="B100" t="s">
        <v>1278</v>
      </c>
      <c r="C100" t="s">
        <v>1279</v>
      </c>
      <c r="D100" t="s">
        <v>1126</v>
      </c>
      <c r="E100" t="s">
        <v>1150</v>
      </c>
      <c r="F100">
        <v>1</v>
      </c>
      <c r="G100">
        <f t="shared" si="1"/>
        <v>1</v>
      </c>
      <c r="H100" t="s">
        <v>1121</v>
      </c>
      <c r="K100">
        <v>158</v>
      </c>
      <c r="M100">
        <v>158</v>
      </c>
    </row>
    <row r="101" spans="1:14" x14ac:dyDescent="0.3">
      <c r="A101" t="s">
        <v>1280</v>
      </c>
      <c r="B101" t="s">
        <v>1280</v>
      </c>
      <c r="C101" t="s">
        <v>1281</v>
      </c>
      <c r="D101" t="s">
        <v>1126</v>
      </c>
      <c r="E101" t="s">
        <v>1140</v>
      </c>
      <c r="F101">
        <v>0.3</v>
      </c>
      <c r="G101">
        <f t="shared" si="1"/>
        <v>0.5</v>
      </c>
      <c r="H101" t="s">
        <v>1121</v>
      </c>
      <c r="K101">
        <v>39.5</v>
      </c>
      <c r="M101">
        <v>39.5</v>
      </c>
    </row>
    <row r="102" spans="1:14" x14ac:dyDescent="0.3">
      <c r="A102" t="s">
        <v>1282</v>
      </c>
      <c r="C102" t="s">
        <v>1283</v>
      </c>
      <c r="D102" t="s">
        <v>1119</v>
      </c>
      <c r="E102" t="s">
        <v>1224</v>
      </c>
      <c r="F102">
        <v>1.3</v>
      </c>
      <c r="G102">
        <f t="shared" si="1"/>
        <v>1.5</v>
      </c>
      <c r="H102" t="s">
        <v>1121</v>
      </c>
      <c r="K102">
        <v>180.35</v>
      </c>
      <c r="L102">
        <v>61.85</v>
      </c>
      <c r="M102">
        <v>118.5</v>
      </c>
    </row>
    <row r="103" spans="1:14" x14ac:dyDescent="0.3">
      <c r="A103" t="s">
        <v>1284</v>
      </c>
      <c r="C103" t="s">
        <v>1285</v>
      </c>
      <c r="D103" t="s">
        <v>1119</v>
      </c>
      <c r="E103" t="s">
        <v>1229</v>
      </c>
      <c r="F103">
        <v>3</v>
      </c>
      <c r="G103">
        <f t="shared" si="1"/>
        <v>3</v>
      </c>
      <c r="H103" t="s">
        <v>1121</v>
      </c>
      <c r="K103">
        <v>427.55</v>
      </c>
      <c r="L103">
        <v>190.55</v>
      </c>
      <c r="M103">
        <v>237</v>
      </c>
    </row>
    <row r="104" spans="1:14" x14ac:dyDescent="0.3">
      <c r="A104" t="s">
        <v>1286</v>
      </c>
      <c r="C104" t="s">
        <v>1287</v>
      </c>
      <c r="D104" t="s">
        <v>1126</v>
      </c>
      <c r="E104" t="s">
        <v>1150</v>
      </c>
      <c r="F104">
        <v>1</v>
      </c>
      <c r="G104">
        <f t="shared" si="1"/>
        <v>1</v>
      </c>
    </row>
    <row r="105" spans="1:14" x14ac:dyDescent="0.3">
      <c r="A105" t="s">
        <v>1288</v>
      </c>
      <c r="C105" t="s">
        <v>1289</v>
      </c>
      <c r="D105" t="s">
        <v>1290</v>
      </c>
      <c r="G105">
        <f t="shared" si="1"/>
        <v>0</v>
      </c>
      <c r="H105" t="s">
        <v>1121</v>
      </c>
    </row>
    <row r="106" spans="1:14" x14ac:dyDescent="0.3">
      <c r="A106" t="s">
        <v>3251</v>
      </c>
      <c r="B106" t="s">
        <v>3252</v>
      </c>
      <c r="C106" t="s">
        <v>3253</v>
      </c>
      <c r="D106" t="s">
        <v>1207</v>
      </c>
      <c r="G106">
        <f t="shared" si="1"/>
        <v>0</v>
      </c>
      <c r="H106" t="s">
        <v>1121</v>
      </c>
    </row>
    <row r="107" spans="1:14" x14ac:dyDescent="0.3">
      <c r="A107" t="s">
        <v>1291</v>
      </c>
      <c r="B107" t="s">
        <v>1292</v>
      </c>
      <c r="C107" t="s">
        <v>1293</v>
      </c>
      <c r="D107" t="s">
        <v>1126</v>
      </c>
      <c r="E107" t="s">
        <v>1150</v>
      </c>
      <c r="F107">
        <v>1</v>
      </c>
      <c r="G107">
        <f t="shared" si="1"/>
        <v>1</v>
      </c>
      <c r="K107">
        <v>480.33</v>
      </c>
      <c r="L107">
        <v>315.5</v>
      </c>
      <c r="M107">
        <v>65.83</v>
      </c>
      <c r="N107">
        <v>99</v>
      </c>
    </row>
    <row r="108" spans="1:14" x14ac:dyDescent="0.3">
      <c r="A108" t="s">
        <v>1294</v>
      </c>
      <c r="B108" t="s">
        <v>1292</v>
      </c>
      <c r="C108" t="s">
        <v>1295</v>
      </c>
      <c r="D108" t="s">
        <v>1126</v>
      </c>
      <c r="E108" t="s">
        <v>1150</v>
      </c>
      <c r="F108">
        <v>1</v>
      </c>
      <c r="G108">
        <f t="shared" si="1"/>
        <v>1</v>
      </c>
      <c r="K108">
        <v>178</v>
      </c>
      <c r="M108">
        <v>79</v>
      </c>
      <c r="N108">
        <v>99</v>
      </c>
    </row>
    <row r="109" spans="1:14" x14ac:dyDescent="0.3">
      <c r="A109" t="s">
        <v>1296</v>
      </c>
      <c r="B109" t="s">
        <v>1292</v>
      </c>
      <c r="C109" t="s">
        <v>1297</v>
      </c>
      <c r="D109" t="s">
        <v>1126</v>
      </c>
      <c r="E109" t="s">
        <v>1140</v>
      </c>
      <c r="F109">
        <v>0.3</v>
      </c>
      <c r="G109">
        <f t="shared" si="1"/>
        <v>0.5</v>
      </c>
      <c r="K109">
        <v>79</v>
      </c>
      <c r="M109">
        <v>79</v>
      </c>
    </row>
    <row r="110" spans="1:14" x14ac:dyDescent="0.3">
      <c r="A110" t="s">
        <v>1298</v>
      </c>
      <c r="B110" t="s">
        <v>1298</v>
      </c>
      <c r="C110" t="s">
        <v>1299</v>
      </c>
      <c r="D110" t="s">
        <v>1119</v>
      </c>
      <c r="G110">
        <f t="shared" si="1"/>
        <v>0</v>
      </c>
    </row>
    <row r="111" spans="1:14" x14ac:dyDescent="0.3">
      <c r="A111" t="s">
        <v>1300</v>
      </c>
      <c r="C111" t="s">
        <v>1301</v>
      </c>
      <c r="D111" t="s">
        <v>1119</v>
      </c>
      <c r="E111" t="s">
        <v>1229</v>
      </c>
      <c r="F111">
        <v>3</v>
      </c>
      <c r="G111">
        <f t="shared" si="1"/>
        <v>3</v>
      </c>
      <c r="H111" t="s">
        <v>1121</v>
      </c>
      <c r="K111">
        <v>328.85</v>
      </c>
      <c r="L111">
        <v>170.85</v>
      </c>
      <c r="M111">
        <v>158</v>
      </c>
    </row>
    <row r="112" spans="1:14" x14ac:dyDescent="0.3">
      <c r="A112" t="s">
        <v>1302</v>
      </c>
      <c r="C112" t="s">
        <v>1303</v>
      </c>
      <c r="D112" t="s">
        <v>1119</v>
      </c>
      <c r="E112" t="s">
        <v>1229</v>
      </c>
      <c r="F112">
        <v>3</v>
      </c>
      <c r="G112">
        <f t="shared" si="1"/>
        <v>3</v>
      </c>
      <c r="H112" t="s">
        <v>1121</v>
      </c>
      <c r="K112">
        <v>306.55</v>
      </c>
      <c r="L112">
        <v>148.55000000000001</v>
      </c>
      <c r="M112">
        <v>158</v>
      </c>
    </row>
    <row r="113" spans="1:14" x14ac:dyDescent="0.3">
      <c r="A113" t="s">
        <v>1304</v>
      </c>
      <c r="C113" t="s">
        <v>1305</v>
      </c>
      <c r="D113" t="s">
        <v>1119</v>
      </c>
      <c r="E113" t="s">
        <v>1224</v>
      </c>
      <c r="F113">
        <v>1.3</v>
      </c>
      <c r="G113">
        <f t="shared" si="1"/>
        <v>1.5</v>
      </c>
      <c r="H113" t="s">
        <v>1121</v>
      </c>
      <c r="K113">
        <v>168.45</v>
      </c>
      <c r="L113">
        <v>49.95</v>
      </c>
      <c r="M113">
        <v>118.5</v>
      </c>
    </row>
    <row r="114" spans="1:14" x14ac:dyDescent="0.3">
      <c r="A114" t="s">
        <v>1306</v>
      </c>
      <c r="C114" t="s">
        <v>1307</v>
      </c>
      <c r="D114" t="s">
        <v>1119</v>
      </c>
      <c r="E114" t="s">
        <v>1229</v>
      </c>
      <c r="F114">
        <v>3</v>
      </c>
      <c r="G114">
        <f t="shared" si="1"/>
        <v>3</v>
      </c>
      <c r="H114" t="s">
        <v>1121</v>
      </c>
      <c r="K114">
        <v>392.95</v>
      </c>
      <c r="L114">
        <v>155.94999999999999</v>
      </c>
      <c r="M114">
        <v>237</v>
      </c>
    </row>
    <row r="115" spans="1:14" x14ac:dyDescent="0.3">
      <c r="A115" t="s">
        <v>1308</v>
      </c>
      <c r="C115" t="s">
        <v>1309</v>
      </c>
      <c r="D115" t="s">
        <v>1119</v>
      </c>
      <c r="E115" t="s">
        <v>1136</v>
      </c>
      <c r="F115">
        <v>4</v>
      </c>
      <c r="G115">
        <f t="shared" si="1"/>
        <v>4</v>
      </c>
      <c r="H115" t="s">
        <v>1121</v>
      </c>
      <c r="K115">
        <v>991.55</v>
      </c>
      <c r="L115">
        <v>675.55</v>
      </c>
      <c r="M115">
        <v>316</v>
      </c>
    </row>
    <row r="116" spans="1:14" x14ac:dyDescent="0.3">
      <c r="A116" t="s">
        <v>1310</v>
      </c>
      <c r="C116" t="s">
        <v>1311</v>
      </c>
      <c r="D116" t="s">
        <v>1119</v>
      </c>
      <c r="E116" t="s">
        <v>1120</v>
      </c>
      <c r="F116">
        <v>7</v>
      </c>
      <c r="G116">
        <f t="shared" si="1"/>
        <v>7</v>
      </c>
      <c r="H116" t="s">
        <v>1121</v>
      </c>
      <c r="K116" s="2">
        <v>1324.55</v>
      </c>
      <c r="L116">
        <v>771.55</v>
      </c>
      <c r="M116">
        <v>553</v>
      </c>
    </row>
    <row r="117" spans="1:14" x14ac:dyDescent="0.3">
      <c r="A117" t="s">
        <v>321</v>
      </c>
      <c r="B117" t="s">
        <v>1312</v>
      </c>
      <c r="C117" t="s">
        <v>1313</v>
      </c>
      <c r="D117" t="s">
        <v>1119</v>
      </c>
      <c r="E117" t="s">
        <v>1150</v>
      </c>
      <c r="F117">
        <v>1</v>
      </c>
      <c r="G117">
        <f t="shared" si="1"/>
        <v>1</v>
      </c>
      <c r="K117">
        <v>301.8</v>
      </c>
      <c r="L117">
        <v>5.3</v>
      </c>
      <c r="M117">
        <v>197.5</v>
      </c>
      <c r="N117">
        <v>99</v>
      </c>
    </row>
    <row r="118" spans="1:14" x14ac:dyDescent="0.3">
      <c r="A118" s="3">
        <v>37043</v>
      </c>
      <c r="C118" t="s">
        <v>1314</v>
      </c>
      <c r="D118" t="s">
        <v>1119</v>
      </c>
      <c r="E118" t="s">
        <v>1133</v>
      </c>
      <c r="F118">
        <v>2</v>
      </c>
      <c r="G118">
        <f t="shared" si="1"/>
        <v>2</v>
      </c>
      <c r="H118" t="s">
        <v>1121</v>
      </c>
      <c r="K118">
        <v>295.60000000000002</v>
      </c>
      <c r="L118">
        <v>137.6</v>
      </c>
      <c r="M118">
        <v>158</v>
      </c>
    </row>
    <row r="119" spans="1:14" x14ac:dyDescent="0.3">
      <c r="A119" s="3">
        <v>37408</v>
      </c>
      <c r="C119" t="s">
        <v>1315</v>
      </c>
      <c r="D119" t="s">
        <v>1119</v>
      </c>
      <c r="E119" t="s">
        <v>1164</v>
      </c>
      <c r="F119">
        <v>3.3</v>
      </c>
      <c r="G119">
        <f t="shared" si="1"/>
        <v>3.4999999999999996</v>
      </c>
      <c r="H119" t="s">
        <v>1121</v>
      </c>
      <c r="K119">
        <v>425.05</v>
      </c>
      <c r="L119">
        <v>188.05</v>
      </c>
      <c r="M119">
        <v>237</v>
      </c>
    </row>
    <row r="120" spans="1:14" x14ac:dyDescent="0.3">
      <c r="A120" s="3">
        <v>37773</v>
      </c>
      <c r="C120" t="s">
        <v>1316</v>
      </c>
      <c r="D120" t="s">
        <v>1119</v>
      </c>
      <c r="E120" t="s">
        <v>1127</v>
      </c>
      <c r="F120">
        <v>2.2999999999999998</v>
      </c>
      <c r="G120">
        <f t="shared" si="1"/>
        <v>2.4999999999999996</v>
      </c>
      <c r="H120" t="s">
        <v>1121</v>
      </c>
      <c r="K120">
        <v>248.18</v>
      </c>
      <c r="L120">
        <v>24.35</v>
      </c>
      <c r="M120">
        <v>223.83</v>
      </c>
    </row>
    <row r="121" spans="1:14" x14ac:dyDescent="0.3">
      <c r="A121" s="3">
        <v>38139</v>
      </c>
      <c r="C121" t="s">
        <v>1317</v>
      </c>
      <c r="D121" t="s">
        <v>1119</v>
      </c>
      <c r="E121" t="s">
        <v>1318</v>
      </c>
      <c r="F121">
        <v>1.45</v>
      </c>
      <c r="G121">
        <f t="shared" si="1"/>
        <v>1.75</v>
      </c>
      <c r="H121" t="s">
        <v>1121</v>
      </c>
      <c r="K121">
        <v>272.05</v>
      </c>
      <c r="L121">
        <v>114.05</v>
      </c>
      <c r="M121">
        <v>158</v>
      </c>
    </row>
    <row r="122" spans="1:14" x14ac:dyDescent="0.3">
      <c r="A122" s="3">
        <v>38504</v>
      </c>
      <c r="C122" t="s">
        <v>1319</v>
      </c>
      <c r="D122" t="s">
        <v>1119</v>
      </c>
      <c r="E122" t="s">
        <v>1127</v>
      </c>
      <c r="F122">
        <v>2.2999999999999998</v>
      </c>
      <c r="G122">
        <f t="shared" si="1"/>
        <v>2.4999999999999996</v>
      </c>
      <c r="H122" t="s">
        <v>1121</v>
      </c>
      <c r="K122">
        <v>580.1</v>
      </c>
      <c r="L122">
        <v>441.85</v>
      </c>
      <c r="M122">
        <v>138.25</v>
      </c>
    </row>
    <row r="123" spans="1:14" x14ac:dyDescent="0.3">
      <c r="A123" t="s">
        <v>1320</v>
      </c>
      <c r="B123" t="s">
        <v>1321</v>
      </c>
      <c r="C123" t="s">
        <v>1322</v>
      </c>
      <c r="D123" t="s">
        <v>1126</v>
      </c>
      <c r="E123" t="s">
        <v>1136</v>
      </c>
      <c r="F123">
        <v>4</v>
      </c>
      <c r="G123">
        <f t="shared" si="1"/>
        <v>4</v>
      </c>
      <c r="H123" t="s">
        <v>1121</v>
      </c>
      <c r="K123">
        <v>450</v>
      </c>
      <c r="M123">
        <v>316</v>
      </c>
      <c r="N123">
        <v>134</v>
      </c>
    </row>
    <row r="124" spans="1:14" x14ac:dyDescent="0.3">
      <c r="A124" t="s">
        <v>325</v>
      </c>
      <c r="C124" t="s">
        <v>1323</v>
      </c>
      <c r="D124" t="s">
        <v>1119</v>
      </c>
      <c r="E124" t="s">
        <v>1224</v>
      </c>
      <c r="F124">
        <v>1.3</v>
      </c>
      <c r="G124">
        <f t="shared" si="1"/>
        <v>1.5</v>
      </c>
      <c r="H124" t="s">
        <v>1121</v>
      </c>
      <c r="K124">
        <v>510.35</v>
      </c>
      <c r="L124">
        <v>292.85000000000002</v>
      </c>
      <c r="M124">
        <v>118.5</v>
      </c>
      <c r="N124">
        <v>99</v>
      </c>
    </row>
    <row r="125" spans="1:14" x14ac:dyDescent="0.3">
      <c r="A125" t="s">
        <v>327</v>
      </c>
      <c r="C125" t="s">
        <v>1324</v>
      </c>
      <c r="D125" t="s">
        <v>1119</v>
      </c>
      <c r="E125" t="s">
        <v>1229</v>
      </c>
      <c r="F125">
        <v>3</v>
      </c>
      <c r="G125">
        <f t="shared" si="1"/>
        <v>3</v>
      </c>
      <c r="H125" t="s">
        <v>1121</v>
      </c>
      <c r="K125">
        <v>989.35</v>
      </c>
      <c r="L125">
        <v>653.35</v>
      </c>
      <c r="M125">
        <v>237</v>
      </c>
      <c r="N125">
        <v>99</v>
      </c>
    </row>
    <row r="126" spans="1:14" x14ac:dyDescent="0.3">
      <c r="A126" t="s">
        <v>328</v>
      </c>
      <c r="C126" t="s">
        <v>1325</v>
      </c>
      <c r="D126" t="s">
        <v>1119</v>
      </c>
      <c r="E126" t="s">
        <v>1136</v>
      </c>
      <c r="F126">
        <v>4</v>
      </c>
      <c r="G126">
        <f t="shared" si="1"/>
        <v>4</v>
      </c>
      <c r="H126" t="s">
        <v>1121</v>
      </c>
      <c r="K126" s="2">
        <v>1084.8499999999999</v>
      </c>
      <c r="L126">
        <v>768.85</v>
      </c>
      <c r="M126">
        <v>316</v>
      </c>
    </row>
    <row r="127" spans="1:14" x14ac:dyDescent="0.3">
      <c r="A127" t="s">
        <v>1326</v>
      </c>
      <c r="C127" t="s">
        <v>1327</v>
      </c>
      <c r="D127" t="s">
        <v>1119</v>
      </c>
      <c r="E127" t="s">
        <v>1133</v>
      </c>
      <c r="F127">
        <v>2</v>
      </c>
      <c r="G127">
        <f t="shared" si="1"/>
        <v>2</v>
      </c>
      <c r="K127">
        <v>283.14999999999998</v>
      </c>
      <c r="L127">
        <v>125.15</v>
      </c>
      <c r="M127">
        <v>158</v>
      </c>
    </row>
    <row r="128" spans="1:14" x14ac:dyDescent="0.3">
      <c r="A128" t="s">
        <v>1328</v>
      </c>
      <c r="C128" t="s">
        <v>1329</v>
      </c>
      <c r="D128" t="s">
        <v>1119</v>
      </c>
      <c r="E128" t="s">
        <v>1133</v>
      </c>
      <c r="F128">
        <v>2</v>
      </c>
      <c r="G128">
        <f t="shared" si="1"/>
        <v>2</v>
      </c>
      <c r="K128">
        <v>420.15</v>
      </c>
      <c r="L128">
        <v>262.14999999999998</v>
      </c>
      <c r="M128">
        <v>158</v>
      </c>
    </row>
    <row r="129" spans="1:13" x14ac:dyDescent="0.3">
      <c r="A129" t="s">
        <v>1330</v>
      </c>
      <c r="B129" t="s">
        <v>1331</v>
      </c>
      <c r="C129" t="s">
        <v>1332</v>
      </c>
      <c r="D129" t="s">
        <v>1207</v>
      </c>
      <c r="G129">
        <f t="shared" si="1"/>
        <v>0</v>
      </c>
      <c r="H129" t="s">
        <v>1121</v>
      </c>
    </row>
    <row r="130" spans="1:13" x14ac:dyDescent="0.3">
      <c r="A130" t="s">
        <v>334</v>
      </c>
      <c r="C130" t="s">
        <v>1333</v>
      </c>
      <c r="D130" t="s">
        <v>1119</v>
      </c>
      <c r="E130" t="s">
        <v>1224</v>
      </c>
      <c r="F130">
        <v>1.3</v>
      </c>
      <c r="G130">
        <f t="shared" si="1"/>
        <v>1.5</v>
      </c>
      <c r="H130" t="s">
        <v>1121</v>
      </c>
      <c r="K130">
        <v>210.25</v>
      </c>
      <c r="L130">
        <v>91.75</v>
      </c>
      <c r="M130">
        <v>118.5</v>
      </c>
    </row>
    <row r="131" spans="1:13" x14ac:dyDescent="0.3">
      <c r="A131" t="s">
        <v>336</v>
      </c>
      <c r="C131" t="s">
        <v>1334</v>
      </c>
      <c r="D131" t="s">
        <v>1119</v>
      </c>
      <c r="E131" t="s">
        <v>1133</v>
      </c>
      <c r="F131">
        <v>2</v>
      </c>
      <c r="G131">
        <f t="shared" ref="G131:G194" si="2">(F131-INT(F131))*5/3+INT(F131)</f>
        <v>2</v>
      </c>
      <c r="H131" t="s">
        <v>1121</v>
      </c>
      <c r="K131">
        <v>325.25</v>
      </c>
      <c r="L131">
        <v>167.25</v>
      </c>
      <c r="M131">
        <v>158</v>
      </c>
    </row>
    <row r="132" spans="1:13" x14ac:dyDescent="0.3">
      <c r="A132" t="s">
        <v>1335</v>
      </c>
      <c r="C132" t="s">
        <v>1336</v>
      </c>
      <c r="D132" t="s">
        <v>1119</v>
      </c>
      <c r="E132" t="s">
        <v>1224</v>
      </c>
      <c r="F132">
        <v>1.3</v>
      </c>
      <c r="G132">
        <f t="shared" si="2"/>
        <v>1.5</v>
      </c>
      <c r="H132" t="s">
        <v>1121</v>
      </c>
      <c r="K132">
        <v>221.85</v>
      </c>
      <c r="L132">
        <v>103.35</v>
      </c>
      <c r="M132">
        <v>118.5</v>
      </c>
    </row>
    <row r="133" spans="1:13" x14ac:dyDescent="0.3">
      <c r="A133" t="s">
        <v>1337</v>
      </c>
      <c r="C133" t="s">
        <v>1338</v>
      </c>
      <c r="D133" t="s">
        <v>1119</v>
      </c>
      <c r="E133" t="s">
        <v>1133</v>
      </c>
      <c r="F133">
        <v>2</v>
      </c>
      <c r="G133">
        <f t="shared" si="2"/>
        <v>2</v>
      </c>
      <c r="H133" t="s">
        <v>1121</v>
      </c>
      <c r="K133">
        <v>348.85</v>
      </c>
      <c r="L133">
        <v>190.85</v>
      </c>
      <c r="M133">
        <v>158</v>
      </c>
    </row>
    <row r="134" spans="1:13" x14ac:dyDescent="0.3">
      <c r="A134" t="s">
        <v>1339</v>
      </c>
      <c r="C134" t="s">
        <v>1340</v>
      </c>
      <c r="D134" t="s">
        <v>1119</v>
      </c>
      <c r="E134" t="s">
        <v>1224</v>
      </c>
      <c r="F134">
        <v>1.3</v>
      </c>
      <c r="G134">
        <f t="shared" si="2"/>
        <v>1.5</v>
      </c>
      <c r="H134" t="s">
        <v>1121</v>
      </c>
      <c r="K134">
        <v>207.35</v>
      </c>
      <c r="L134">
        <v>88.85</v>
      </c>
      <c r="M134">
        <v>118.5</v>
      </c>
    </row>
    <row r="135" spans="1:13" x14ac:dyDescent="0.3">
      <c r="A135" t="s">
        <v>1341</v>
      </c>
      <c r="C135" t="s">
        <v>1342</v>
      </c>
      <c r="D135" t="s">
        <v>1119</v>
      </c>
      <c r="E135" t="s">
        <v>1133</v>
      </c>
      <c r="F135">
        <v>2</v>
      </c>
      <c r="G135">
        <f t="shared" si="2"/>
        <v>2</v>
      </c>
      <c r="H135" t="s">
        <v>1121</v>
      </c>
      <c r="K135">
        <v>384.85</v>
      </c>
      <c r="L135">
        <v>226.85</v>
      </c>
      <c r="M135">
        <v>158</v>
      </c>
    </row>
    <row r="136" spans="1:13" x14ac:dyDescent="0.3">
      <c r="A136" t="s">
        <v>1343</v>
      </c>
      <c r="C136" t="s">
        <v>1344</v>
      </c>
      <c r="D136" t="s">
        <v>1119</v>
      </c>
      <c r="E136" t="s">
        <v>1224</v>
      </c>
      <c r="F136">
        <v>1.3</v>
      </c>
      <c r="G136">
        <f t="shared" si="2"/>
        <v>1.5</v>
      </c>
      <c r="H136" t="s">
        <v>1121</v>
      </c>
      <c r="K136">
        <v>203.85</v>
      </c>
      <c r="L136">
        <v>85.35</v>
      </c>
      <c r="M136">
        <v>118.5</v>
      </c>
    </row>
    <row r="137" spans="1:13" x14ac:dyDescent="0.3">
      <c r="A137" t="s">
        <v>1345</v>
      </c>
      <c r="C137" t="s">
        <v>1346</v>
      </c>
      <c r="D137" t="s">
        <v>1119</v>
      </c>
      <c r="E137" t="s">
        <v>1133</v>
      </c>
      <c r="F137">
        <v>2</v>
      </c>
      <c r="G137">
        <f t="shared" si="2"/>
        <v>2</v>
      </c>
      <c r="H137" t="s">
        <v>1121</v>
      </c>
      <c r="K137">
        <v>318.85000000000002</v>
      </c>
      <c r="L137">
        <v>160.85</v>
      </c>
      <c r="M137">
        <v>158</v>
      </c>
    </row>
    <row r="138" spans="1:13" x14ac:dyDescent="0.3">
      <c r="A138" t="s">
        <v>1347</v>
      </c>
      <c r="C138" t="s">
        <v>1348</v>
      </c>
      <c r="D138" t="s">
        <v>1119</v>
      </c>
      <c r="E138" t="s">
        <v>1224</v>
      </c>
      <c r="F138">
        <v>1.3</v>
      </c>
      <c r="G138">
        <f t="shared" si="2"/>
        <v>1.5</v>
      </c>
      <c r="H138" t="s">
        <v>1121</v>
      </c>
      <c r="K138">
        <v>216.85</v>
      </c>
      <c r="L138">
        <v>98.35</v>
      </c>
      <c r="M138">
        <v>118.5</v>
      </c>
    </row>
    <row r="139" spans="1:13" x14ac:dyDescent="0.3">
      <c r="A139" t="s">
        <v>1349</v>
      </c>
      <c r="C139" t="s">
        <v>1350</v>
      </c>
      <c r="D139" t="s">
        <v>1119</v>
      </c>
      <c r="E139" t="s">
        <v>1133</v>
      </c>
      <c r="F139">
        <v>2</v>
      </c>
      <c r="G139">
        <f t="shared" si="2"/>
        <v>2</v>
      </c>
      <c r="H139" t="s">
        <v>1121</v>
      </c>
      <c r="K139">
        <v>509.85</v>
      </c>
      <c r="L139">
        <v>351.85</v>
      </c>
      <c r="M139">
        <v>158</v>
      </c>
    </row>
    <row r="140" spans="1:13" x14ac:dyDescent="0.3">
      <c r="A140" t="s">
        <v>1351</v>
      </c>
      <c r="C140" t="s">
        <v>1352</v>
      </c>
      <c r="D140" t="s">
        <v>1119</v>
      </c>
      <c r="E140" t="s">
        <v>1133</v>
      </c>
      <c r="F140">
        <v>2</v>
      </c>
      <c r="G140">
        <f t="shared" si="2"/>
        <v>2</v>
      </c>
      <c r="H140" t="s">
        <v>1121</v>
      </c>
      <c r="K140">
        <v>433.05</v>
      </c>
      <c r="L140">
        <v>275.05</v>
      </c>
      <c r="M140">
        <v>158</v>
      </c>
    </row>
    <row r="141" spans="1:13" x14ac:dyDescent="0.3">
      <c r="A141" t="s">
        <v>1353</v>
      </c>
      <c r="C141" t="s">
        <v>1354</v>
      </c>
      <c r="D141" t="s">
        <v>1119</v>
      </c>
      <c r="E141" t="s">
        <v>1224</v>
      </c>
      <c r="F141">
        <v>1.3</v>
      </c>
      <c r="G141">
        <f t="shared" si="2"/>
        <v>1.5</v>
      </c>
      <c r="H141" t="s">
        <v>1121</v>
      </c>
      <c r="K141">
        <v>190.55</v>
      </c>
      <c r="L141">
        <v>72.05</v>
      </c>
      <c r="M141">
        <v>118.5</v>
      </c>
    </row>
    <row r="142" spans="1:13" x14ac:dyDescent="0.3">
      <c r="A142" t="s">
        <v>1355</v>
      </c>
      <c r="C142" t="s">
        <v>1356</v>
      </c>
      <c r="D142" t="s">
        <v>1119</v>
      </c>
      <c r="E142" t="s">
        <v>1224</v>
      </c>
      <c r="F142">
        <v>1.3</v>
      </c>
      <c r="G142">
        <f t="shared" si="2"/>
        <v>1.5</v>
      </c>
      <c r="H142" t="s">
        <v>1121</v>
      </c>
      <c r="K142">
        <v>175.05</v>
      </c>
      <c r="L142">
        <v>56.55</v>
      </c>
      <c r="M142">
        <v>118.5</v>
      </c>
    </row>
    <row r="143" spans="1:13" x14ac:dyDescent="0.3">
      <c r="A143" t="s">
        <v>331</v>
      </c>
      <c r="C143" t="s">
        <v>1357</v>
      </c>
      <c r="D143" t="s">
        <v>1119</v>
      </c>
      <c r="E143" t="s">
        <v>1224</v>
      </c>
      <c r="F143">
        <v>1.3</v>
      </c>
      <c r="G143">
        <f t="shared" si="2"/>
        <v>1.5</v>
      </c>
      <c r="H143" t="s">
        <v>1121</v>
      </c>
      <c r="K143">
        <v>188.55</v>
      </c>
      <c r="L143">
        <v>70.05</v>
      </c>
      <c r="M143">
        <v>118.5</v>
      </c>
    </row>
    <row r="144" spans="1:13" x14ac:dyDescent="0.3">
      <c r="A144" t="s">
        <v>333</v>
      </c>
      <c r="C144" t="s">
        <v>1358</v>
      </c>
      <c r="D144" t="s">
        <v>1119</v>
      </c>
      <c r="E144" t="s">
        <v>1224</v>
      </c>
      <c r="F144">
        <v>1.3</v>
      </c>
      <c r="G144">
        <f t="shared" si="2"/>
        <v>1.5</v>
      </c>
      <c r="H144" t="s">
        <v>1121</v>
      </c>
      <c r="K144">
        <v>267.55</v>
      </c>
      <c r="L144">
        <v>149.05000000000001</v>
      </c>
      <c r="M144">
        <v>118.5</v>
      </c>
    </row>
    <row r="145" spans="1:14" x14ac:dyDescent="0.3">
      <c r="A145" t="s">
        <v>1359</v>
      </c>
      <c r="C145" t="s">
        <v>1360</v>
      </c>
      <c r="D145" t="s">
        <v>1119</v>
      </c>
      <c r="E145" t="s">
        <v>1136</v>
      </c>
      <c r="F145">
        <v>4</v>
      </c>
      <c r="G145">
        <f t="shared" si="2"/>
        <v>4</v>
      </c>
      <c r="H145" t="s">
        <v>1121</v>
      </c>
      <c r="K145">
        <v>539.9</v>
      </c>
      <c r="L145">
        <v>11.9</v>
      </c>
      <c r="M145">
        <v>528</v>
      </c>
    </row>
    <row r="146" spans="1:14" x14ac:dyDescent="0.3">
      <c r="A146" t="s">
        <v>1361</v>
      </c>
      <c r="C146" t="s">
        <v>1362</v>
      </c>
      <c r="D146" t="s">
        <v>1119</v>
      </c>
      <c r="G146">
        <f t="shared" si="2"/>
        <v>0</v>
      </c>
    </row>
    <row r="147" spans="1:14" x14ac:dyDescent="0.3">
      <c r="A147" t="s">
        <v>1363</v>
      </c>
      <c r="C147" t="s">
        <v>1364</v>
      </c>
      <c r="D147" t="s">
        <v>1119</v>
      </c>
      <c r="E147" t="s">
        <v>1150</v>
      </c>
      <c r="F147">
        <v>1</v>
      </c>
      <c r="G147">
        <f t="shared" si="2"/>
        <v>1</v>
      </c>
      <c r="H147" t="s">
        <v>1121</v>
      </c>
      <c r="I147">
        <v>200.27</v>
      </c>
      <c r="K147">
        <v>176.65</v>
      </c>
      <c r="L147">
        <v>18.649999999999999</v>
      </c>
      <c r="M147">
        <v>158</v>
      </c>
    </row>
    <row r="148" spans="1:14" x14ac:dyDescent="0.3">
      <c r="A148" t="s">
        <v>180</v>
      </c>
      <c r="B148" t="s">
        <v>1365</v>
      </c>
      <c r="C148" t="s">
        <v>1366</v>
      </c>
      <c r="D148" t="s">
        <v>1119</v>
      </c>
      <c r="E148" t="s">
        <v>1178</v>
      </c>
      <c r="F148">
        <v>5</v>
      </c>
      <c r="G148">
        <f t="shared" si="2"/>
        <v>5</v>
      </c>
      <c r="H148" t="s">
        <v>1121</v>
      </c>
      <c r="K148" s="2">
        <v>1090.5</v>
      </c>
      <c r="L148">
        <v>522</v>
      </c>
      <c r="M148">
        <v>434.5</v>
      </c>
      <c r="N148">
        <v>134</v>
      </c>
    </row>
    <row r="149" spans="1:14" x14ac:dyDescent="0.3">
      <c r="A149" t="s">
        <v>183</v>
      </c>
      <c r="B149" t="s">
        <v>1367</v>
      </c>
      <c r="C149" t="s">
        <v>1368</v>
      </c>
      <c r="D149" t="s">
        <v>1119</v>
      </c>
      <c r="E149" t="s">
        <v>1148</v>
      </c>
      <c r="F149">
        <v>8</v>
      </c>
      <c r="G149">
        <f t="shared" si="2"/>
        <v>8</v>
      </c>
      <c r="H149" t="s">
        <v>1121</v>
      </c>
      <c r="K149" s="2">
        <v>2024</v>
      </c>
      <c r="L149" s="2">
        <v>1218.5</v>
      </c>
      <c r="M149">
        <v>671.5</v>
      </c>
      <c r="N149">
        <v>134</v>
      </c>
    </row>
    <row r="150" spans="1:14" x14ac:dyDescent="0.3">
      <c r="A150" t="s">
        <v>184</v>
      </c>
      <c r="B150" t="s">
        <v>1369</v>
      </c>
      <c r="C150" t="s">
        <v>1370</v>
      </c>
      <c r="D150" t="s">
        <v>1119</v>
      </c>
      <c r="E150" t="s">
        <v>1148</v>
      </c>
      <c r="F150">
        <v>8</v>
      </c>
      <c r="G150">
        <f t="shared" si="2"/>
        <v>8</v>
      </c>
      <c r="H150" t="s">
        <v>1121</v>
      </c>
      <c r="K150" s="2">
        <v>2099</v>
      </c>
      <c r="L150" s="2">
        <v>1293.5</v>
      </c>
      <c r="M150">
        <v>671.5</v>
      </c>
      <c r="N150">
        <v>134</v>
      </c>
    </row>
    <row r="151" spans="1:14" x14ac:dyDescent="0.3">
      <c r="A151" t="s">
        <v>185</v>
      </c>
      <c r="B151" t="s">
        <v>1365</v>
      </c>
      <c r="C151" t="s">
        <v>1371</v>
      </c>
      <c r="D151" t="s">
        <v>1119</v>
      </c>
      <c r="E151" t="s">
        <v>1178</v>
      </c>
      <c r="F151">
        <v>5</v>
      </c>
      <c r="G151">
        <f t="shared" si="2"/>
        <v>5</v>
      </c>
      <c r="H151" t="s">
        <v>1121</v>
      </c>
      <c r="K151">
        <v>947.48</v>
      </c>
      <c r="L151">
        <v>372.4</v>
      </c>
      <c r="M151">
        <v>441.08</v>
      </c>
      <c r="N151">
        <v>134</v>
      </c>
    </row>
    <row r="152" spans="1:14" x14ac:dyDescent="0.3">
      <c r="A152" t="s">
        <v>188</v>
      </c>
      <c r="B152" t="s">
        <v>1367</v>
      </c>
      <c r="C152" t="s">
        <v>1372</v>
      </c>
      <c r="D152" t="s">
        <v>1119</v>
      </c>
      <c r="E152" t="s">
        <v>1148</v>
      </c>
      <c r="F152">
        <v>8</v>
      </c>
      <c r="G152">
        <f t="shared" si="2"/>
        <v>8</v>
      </c>
      <c r="H152" t="s">
        <v>1121</v>
      </c>
      <c r="K152" s="2">
        <v>2281.63</v>
      </c>
      <c r="L152" s="2">
        <v>1469.55</v>
      </c>
      <c r="M152">
        <v>678.08</v>
      </c>
      <c r="N152">
        <v>134</v>
      </c>
    </row>
    <row r="153" spans="1:14" x14ac:dyDescent="0.3">
      <c r="A153" t="s">
        <v>189</v>
      </c>
      <c r="B153" t="s">
        <v>1369</v>
      </c>
      <c r="C153" t="s">
        <v>1373</v>
      </c>
      <c r="D153" t="s">
        <v>1119</v>
      </c>
      <c r="E153" t="s">
        <v>1148</v>
      </c>
      <c r="F153">
        <v>8</v>
      </c>
      <c r="G153">
        <f t="shared" si="2"/>
        <v>8</v>
      </c>
      <c r="H153" t="s">
        <v>1121</v>
      </c>
      <c r="K153" s="2">
        <v>2341.63</v>
      </c>
      <c r="L153" s="2">
        <v>1529.55</v>
      </c>
      <c r="M153">
        <v>678.08</v>
      </c>
      <c r="N153">
        <v>134</v>
      </c>
    </row>
    <row r="154" spans="1:14" x14ac:dyDescent="0.3">
      <c r="A154" t="s">
        <v>191</v>
      </c>
      <c r="B154" t="s">
        <v>1365</v>
      </c>
      <c r="C154" t="s">
        <v>1374</v>
      </c>
      <c r="D154" t="s">
        <v>1119</v>
      </c>
      <c r="E154" t="s">
        <v>1178</v>
      </c>
      <c r="F154">
        <v>5</v>
      </c>
      <c r="G154">
        <f t="shared" si="2"/>
        <v>5</v>
      </c>
      <c r="H154" t="s">
        <v>1121</v>
      </c>
      <c r="K154">
        <v>947.48</v>
      </c>
      <c r="L154">
        <v>372.4</v>
      </c>
      <c r="M154">
        <v>441.08</v>
      </c>
      <c r="N154">
        <v>134</v>
      </c>
    </row>
    <row r="155" spans="1:14" x14ac:dyDescent="0.3">
      <c r="A155" t="s">
        <v>193</v>
      </c>
      <c r="B155" t="s">
        <v>1367</v>
      </c>
      <c r="C155" t="s">
        <v>1375</v>
      </c>
      <c r="D155" t="s">
        <v>1119</v>
      </c>
      <c r="E155" t="s">
        <v>1148</v>
      </c>
      <c r="F155">
        <v>8</v>
      </c>
      <c r="G155">
        <f t="shared" si="2"/>
        <v>8</v>
      </c>
      <c r="H155" t="s">
        <v>1121</v>
      </c>
      <c r="K155" s="2">
        <v>2281.63</v>
      </c>
      <c r="L155" s="2">
        <v>1469.55</v>
      </c>
      <c r="M155">
        <v>678.08</v>
      </c>
      <c r="N155">
        <v>134</v>
      </c>
    </row>
    <row r="156" spans="1:14" x14ac:dyDescent="0.3">
      <c r="A156" t="s">
        <v>194</v>
      </c>
      <c r="B156" t="s">
        <v>1369</v>
      </c>
      <c r="C156" t="s">
        <v>1376</v>
      </c>
      <c r="D156" t="s">
        <v>1119</v>
      </c>
      <c r="E156" t="s">
        <v>1148</v>
      </c>
      <c r="F156">
        <v>8</v>
      </c>
      <c r="G156">
        <f t="shared" si="2"/>
        <v>8</v>
      </c>
      <c r="H156" t="s">
        <v>1121</v>
      </c>
      <c r="K156" s="2">
        <v>2341.63</v>
      </c>
      <c r="L156" s="2">
        <v>1529.55</v>
      </c>
      <c r="M156">
        <v>678.08</v>
      </c>
      <c r="N156">
        <v>134</v>
      </c>
    </row>
    <row r="157" spans="1:14" x14ac:dyDescent="0.3">
      <c r="A157" t="s">
        <v>196</v>
      </c>
      <c r="B157" t="s">
        <v>1365</v>
      </c>
      <c r="C157" t="s">
        <v>1377</v>
      </c>
      <c r="D157" t="s">
        <v>1119</v>
      </c>
      <c r="E157" t="s">
        <v>1178</v>
      </c>
      <c r="F157">
        <v>5</v>
      </c>
      <c r="G157">
        <f t="shared" si="2"/>
        <v>5</v>
      </c>
      <c r="H157" t="s">
        <v>1121</v>
      </c>
      <c r="K157">
        <v>887.1</v>
      </c>
      <c r="L157">
        <v>318.60000000000002</v>
      </c>
      <c r="M157">
        <v>434.5</v>
      </c>
      <c r="N157">
        <v>134</v>
      </c>
    </row>
    <row r="158" spans="1:14" x14ac:dyDescent="0.3">
      <c r="A158" t="s">
        <v>198</v>
      </c>
      <c r="B158" t="s">
        <v>1367</v>
      </c>
      <c r="C158" t="s">
        <v>1378</v>
      </c>
      <c r="D158" t="s">
        <v>1119</v>
      </c>
      <c r="E158" t="s">
        <v>1148</v>
      </c>
      <c r="F158">
        <v>8</v>
      </c>
      <c r="G158">
        <f t="shared" si="2"/>
        <v>8</v>
      </c>
      <c r="H158" t="s">
        <v>1121</v>
      </c>
      <c r="K158" s="2">
        <v>1563.1</v>
      </c>
      <c r="L158">
        <v>757.6</v>
      </c>
      <c r="M158">
        <v>671.5</v>
      </c>
      <c r="N158">
        <v>134</v>
      </c>
    </row>
    <row r="159" spans="1:14" x14ac:dyDescent="0.3">
      <c r="A159" t="s">
        <v>199</v>
      </c>
      <c r="B159" t="s">
        <v>1369</v>
      </c>
      <c r="C159" t="s">
        <v>1379</v>
      </c>
      <c r="D159" t="s">
        <v>1119</v>
      </c>
      <c r="E159" t="s">
        <v>1148</v>
      </c>
      <c r="F159">
        <v>8</v>
      </c>
      <c r="G159">
        <f t="shared" si="2"/>
        <v>8</v>
      </c>
      <c r="H159" t="s">
        <v>1121</v>
      </c>
      <c r="K159" s="2">
        <v>2271.85</v>
      </c>
      <c r="L159" s="2">
        <v>1466.35</v>
      </c>
      <c r="M159">
        <v>671.5</v>
      </c>
      <c r="N159">
        <v>134</v>
      </c>
    </row>
    <row r="160" spans="1:14" x14ac:dyDescent="0.3">
      <c r="A160" t="s">
        <v>201</v>
      </c>
      <c r="B160" t="s">
        <v>1380</v>
      </c>
      <c r="C160" t="s">
        <v>1381</v>
      </c>
      <c r="D160" t="s">
        <v>1119</v>
      </c>
      <c r="E160" t="s">
        <v>1148</v>
      </c>
      <c r="F160">
        <v>8</v>
      </c>
      <c r="G160">
        <f t="shared" si="2"/>
        <v>8</v>
      </c>
      <c r="H160" t="s">
        <v>1121</v>
      </c>
      <c r="K160" s="2">
        <v>1628.1</v>
      </c>
      <c r="L160">
        <v>822.6</v>
      </c>
      <c r="M160">
        <v>671.5</v>
      </c>
      <c r="N160">
        <v>134</v>
      </c>
    </row>
    <row r="161" spans="1:14" x14ac:dyDescent="0.3">
      <c r="A161" t="s">
        <v>202</v>
      </c>
      <c r="B161" t="s">
        <v>1365</v>
      </c>
      <c r="C161" t="s">
        <v>1382</v>
      </c>
      <c r="D161" t="s">
        <v>1119</v>
      </c>
      <c r="E161" t="s">
        <v>1178</v>
      </c>
      <c r="F161">
        <v>5</v>
      </c>
      <c r="G161">
        <f t="shared" si="2"/>
        <v>5</v>
      </c>
      <c r="H161" t="s">
        <v>1121</v>
      </c>
      <c r="K161">
        <v>887.1</v>
      </c>
      <c r="L161">
        <v>318.60000000000002</v>
      </c>
      <c r="M161">
        <v>434.5</v>
      </c>
      <c r="N161">
        <v>134</v>
      </c>
    </row>
    <row r="162" spans="1:14" x14ac:dyDescent="0.3">
      <c r="A162" t="s">
        <v>203</v>
      </c>
      <c r="B162" t="s">
        <v>1367</v>
      </c>
      <c r="C162" t="s">
        <v>1383</v>
      </c>
      <c r="D162" t="s">
        <v>1119</v>
      </c>
      <c r="E162" t="s">
        <v>1148</v>
      </c>
      <c r="F162">
        <v>8</v>
      </c>
      <c r="G162">
        <f t="shared" si="2"/>
        <v>8</v>
      </c>
      <c r="H162" t="s">
        <v>1121</v>
      </c>
      <c r="K162" s="2">
        <v>1563.1</v>
      </c>
      <c r="L162">
        <v>757.6</v>
      </c>
      <c r="M162">
        <v>671.5</v>
      </c>
      <c r="N162">
        <v>134</v>
      </c>
    </row>
    <row r="163" spans="1:14" x14ac:dyDescent="0.3">
      <c r="A163" t="s">
        <v>205</v>
      </c>
      <c r="B163" t="s">
        <v>1369</v>
      </c>
      <c r="C163" t="s">
        <v>1384</v>
      </c>
      <c r="D163" t="s">
        <v>1119</v>
      </c>
      <c r="E163" t="s">
        <v>1148</v>
      </c>
      <c r="F163">
        <v>8</v>
      </c>
      <c r="G163">
        <f t="shared" si="2"/>
        <v>8</v>
      </c>
      <c r="H163" t="s">
        <v>1121</v>
      </c>
      <c r="K163" s="2">
        <v>2271.85</v>
      </c>
      <c r="L163" s="2">
        <v>1466.35</v>
      </c>
      <c r="M163">
        <v>671.5</v>
      </c>
      <c r="N163">
        <v>134</v>
      </c>
    </row>
    <row r="164" spans="1:14" x14ac:dyDescent="0.3">
      <c r="A164" t="s">
        <v>207</v>
      </c>
      <c r="B164" t="s">
        <v>1380</v>
      </c>
      <c r="C164" t="s">
        <v>1385</v>
      </c>
      <c r="D164" t="s">
        <v>1119</v>
      </c>
      <c r="E164" t="s">
        <v>1148</v>
      </c>
      <c r="F164">
        <v>8</v>
      </c>
      <c r="G164">
        <f t="shared" si="2"/>
        <v>8</v>
      </c>
      <c r="H164" t="s">
        <v>1121</v>
      </c>
      <c r="K164" s="2">
        <v>1628.1</v>
      </c>
      <c r="L164">
        <v>822.6</v>
      </c>
      <c r="M164">
        <v>671.5</v>
      </c>
      <c r="N164">
        <v>134</v>
      </c>
    </row>
    <row r="165" spans="1:14" x14ac:dyDescent="0.3">
      <c r="A165" t="s">
        <v>208</v>
      </c>
      <c r="B165" t="s">
        <v>1365</v>
      </c>
      <c r="C165" t="s">
        <v>1386</v>
      </c>
      <c r="D165" t="s">
        <v>1119</v>
      </c>
      <c r="E165" t="s">
        <v>1178</v>
      </c>
      <c r="F165">
        <v>5</v>
      </c>
      <c r="G165">
        <f t="shared" si="2"/>
        <v>5</v>
      </c>
      <c r="H165" t="s">
        <v>1121</v>
      </c>
      <c r="K165" s="2">
        <v>1022.1</v>
      </c>
      <c r="L165">
        <v>453.6</v>
      </c>
      <c r="M165">
        <v>434.5</v>
      </c>
      <c r="N165">
        <v>134</v>
      </c>
    </row>
    <row r="166" spans="1:14" x14ac:dyDescent="0.3">
      <c r="A166" t="s">
        <v>210</v>
      </c>
      <c r="B166" t="s">
        <v>1367</v>
      </c>
      <c r="C166" t="s">
        <v>1387</v>
      </c>
      <c r="D166" t="s">
        <v>1119</v>
      </c>
      <c r="E166" t="s">
        <v>1148</v>
      </c>
      <c r="F166">
        <v>8</v>
      </c>
      <c r="G166">
        <f t="shared" si="2"/>
        <v>8</v>
      </c>
      <c r="H166" t="s">
        <v>1121</v>
      </c>
      <c r="K166" s="2">
        <v>1639.1</v>
      </c>
      <c r="L166">
        <v>833.6</v>
      </c>
      <c r="M166">
        <v>671.5</v>
      </c>
      <c r="N166">
        <v>134</v>
      </c>
    </row>
    <row r="167" spans="1:14" x14ac:dyDescent="0.3">
      <c r="A167" t="s">
        <v>213</v>
      </c>
      <c r="B167" t="s">
        <v>1369</v>
      </c>
      <c r="C167" t="s">
        <v>1388</v>
      </c>
      <c r="D167" t="s">
        <v>1119</v>
      </c>
      <c r="E167" t="s">
        <v>1148</v>
      </c>
      <c r="F167">
        <v>8</v>
      </c>
      <c r="G167">
        <f t="shared" si="2"/>
        <v>8</v>
      </c>
      <c r="H167" t="s">
        <v>1121</v>
      </c>
      <c r="K167" s="2">
        <v>2139.35</v>
      </c>
      <c r="L167" s="2">
        <v>1333.85</v>
      </c>
      <c r="M167">
        <v>671.5</v>
      </c>
      <c r="N167">
        <v>134</v>
      </c>
    </row>
    <row r="168" spans="1:14" x14ac:dyDescent="0.3">
      <c r="A168" t="s">
        <v>214</v>
      </c>
      <c r="B168" t="s">
        <v>1380</v>
      </c>
      <c r="C168" t="s">
        <v>1389</v>
      </c>
      <c r="D168" t="s">
        <v>1119</v>
      </c>
      <c r="E168" t="s">
        <v>1148</v>
      </c>
      <c r="F168">
        <v>8</v>
      </c>
      <c r="G168">
        <f t="shared" si="2"/>
        <v>8</v>
      </c>
      <c r="H168" t="s">
        <v>1121</v>
      </c>
      <c r="K168" s="2">
        <v>1704.1</v>
      </c>
      <c r="L168">
        <v>898.6</v>
      </c>
      <c r="M168">
        <v>671.5</v>
      </c>
      <c r="N168">
        <v>134</v>
      </c>
    </row>
    <row r="169" spans="1:14" x14ac:dyDescent="0.3">
      <c r="A169" t="s">
        <v>215</v>
      </c>
      <c r="B169" t="s">
        <v>1365</v>
      </c>
      <c r="C169" t="s">
        <v>1390</v>
      </c>
      <c r="D169" t="s">
        <v>1119</v>
      </c>
      <c r="E169" t="s">
        <v>1178</v>
      </c>
      <c r="F169">
        <v>5</v>
      </c>
      <c r="G169">
        <f t="shared" si="2"/>
        <v>5</v>
      </c>
      <c r="H169" t="s">
        <v>1121</v>
      </c>
      <c r="K169">
        <v>879.6</v>
      </c>
      <c r="L169">
        <v>291.35000000000002</v>
      </c>
      <c r="M169">
        <v>454.25</v>
      </c>
      <c r="N169">
        <v>134</v>
      </c>
    </row>
    <row r="170" spans="1:14" x14ac:dyDescent="0.3">
      <c r="A170" t="s">
        <v>218</v>
      </c>
      <c r="B170" t="s">
        <v>1367</v>
      </c>
      <c r="C170" t="s">
        <v>1391</v>
      </c>
      <c r="D170" t="s">
        <v>1119</v>
      </c>
      <c r="E170" t="s">
        <v>1148</v>
      </c>
      <c r="F170">
        <v>8</v>
      </c>
      <c r="G170">
        <f t="shared" si="2"/>
        <v>8</v>
      </c>
      <c r="H170" t="s">
        <v>1121</v>
      </c>
      <c r="K170" s="2">
        <v>1546.1</v>
      </c>
      <c r="L170">
        <v>720.85</v>
      </c>
      <c r="M170">
        <v>691.25</v>
      </c>
      <c r="N170">
        <v>134</v>
      </c>
    </row>
    <row r="171" spans="1:14" x14ac:dyDescent="0.3">
      <c r="A171" t="s">
        <v>219</v>
      </c>
      <c r="B171" t="s">
        <v>1369</v>
      </c>
      <c r="C171" t="s">
        <v>1392</v>
      </c>
      <c r="D171" t="s">
        <v>1119</v>
      </c>
      <c r="E171" t="s">
        <v>1148</v>
      </c>
      <c r="F171">
        <v>8</v>
      </c>
      <c r="G171">
        <f t="shared" si="2"/>
        <v>8</v>
      </c>
      <c r="H171" t="s">
        <v>1121</v>
      </c>
      <c r="K171" s="2">
        <v>2358.35</v>
      </c>
      <c r="L171" s="2">
        <v>1493.6</v>
      </c>
      <c r="M171">
        <v>730.75</v>
      </c>
      <c r="N171">
        <v>134</v>
      </c>
    </row>
    <row r="172" spans="1:14" x14ac:dyDescent="0.3">
      <c r="A172" t="s">
        <v>220</v>
      </c>
      <c r="B172" t="s">
        <v>1365</v>
      </c>
      <c r="C172" t="s">
        <v>3170</v>
      </c>
      <c r="D172" t="s">
        <v>1119</v>
      </c>
      <c r="E172" t="s">
        <v>1178</v>
      </c>
      <c r="F172">
        <v>5</v>
      </c>
      <c r="G172">
        <f t="shared" si="2"/>
        <v>5</v>
      </c>
      <c r="H172" t="s">
        <v>1121</v>
      </c>
      <c r="K172">
        <v>879.6</v>
      </c>
      <c r="L172">
        <v>291.35000000000002</v>
      </c>
      <c r="M172">
        <v>454.25</v>
      </c>
      <c r="N172">
        <v>134</v>
      </c>
    </row>
    <row r="173" spans="1:14" x14ac:dyDescent="0.3">
      <c r="A173" t="s">
        <v>222</v>
      </c>
      <c r="B173" t="s">
        <v>1367</v>
      </c>
      <c r="C173" t="s">
        <v>3171</v>
      </c>
      <c r="D173" t="s">
        <v>1119</v>
      </c>
      <c r="E173" t="s">
        <v>1148</v>
      </c>
      <c r="F173">
        <v>8</v>
      </c>
      <c r="G173">
        <f t="shared" si="2"/>
        <v>8</v>
      </c>
      <c r="H173" t="s">
        <v>1121</v>
      </c>
      <c r="K173" s="2">
        <v>1546.1</v>
      </c>
      <c r="L173">
        <v>720.85</v>
      </c>
      <c r="M173">
        <v>691.25</v>
      </c>
      <c r="N173">
        <v>134</v>
      </c>
    </row>
    <row r="174" spans="1:14" x14ac:dyDescent="0.3">
      <c r="A174" t="s">
        <v>223</v>
      </c>
      <c r="B174" t="s">
        <v>1369</v>
      </c>
      <c r="C174" t="s">
        <v>3172</v>
      </c>
      <c r="D174" t="s">
        <v>1119</v>
      </c>
      <c r="E174" t="s">
        <v>1148</v>
      </c>
      <c r="F174">
        <v>8</v>
      </c>
      <c r="G174">
        <f t="shared" si="2"/>
        <v>8</v>
      </c>
      <c r="H174" t="s">
        <v>1121</v>
      </c>
      <c r="K174" s="2">
        <v>2358.35</v>
      </c>
      <c r="L174" s="2">
        <v>1493.6</v>
      </c>
      <c r="M174">
        <v>730.75</v>
      </c>
      <c r="N174">
        <v>134</v>
      </c>
    </row>
    <row r="175" spans="1:14" x14ac:dyDescent="0.3">
      <c r="A175" t="s">
        <v>224</v>
      </c>
      <c r="B175" t="s">
        <v>1396</v>
      </c>
      <c r="C175" t="s">
        <v>1397</v>
      </c>
      <c r="D175" t="s">
        <v>1119</v>
      </c>
      <c r="E175" t="s">
        <v>1229</v>
      </c>
      <c r="F175">
        <v>3</v>
      </c>
      <c r="G175">
        <f t="shared" si="2"/>
        <v>3</v>
      </c>
      <c r="H175" t="s">
        <v>1121</v>
      </c>
      <c r="K175">
        <v>685.5</v>
      </c>
      <c r="L175">
        <v>255.25</v>
      </c>
      <c r="M175">
        <v>296.25</v>
      </c>
      <c r="N175">
        <v>134</v>
      </c>
    </row>
    <row r="176" spans="1:14" x14ac:dyDescent="0.3">
      <c r="A176" t="s">
        <v>227</v>
      </c>
      <c r="B176" t="s">
        <v>1398</v>
      </c>
      <c r="C176" t="s">
        <v>1399</v>
      </c>
      <c r="D176" t="s">
        <v>1119</v>
      </c>
      <c r="E176" t="s">
        <v>1120</v>
      </c>
      <c r="F176">
        <v>7</v>
      </c>
      <c r="G176">
        <f t="shared" si="2"/>
        <v>7</v>
      </c>
      <c r="H176" t="s">
        <v>1121</v>
      </c>
      <c r="K176" s="2">
        <v>1175.2</v>
      </c>
      <c r="L176">
        <v>428.95</v>
      </c>
      <c r="M176">
        <v>612.25</v>
      </c>
      <c r="N176">
        <v>134</v>
      </c>
    </row>
    <row r="177" spans="1:14" x14ac:dyDescent="0.3">
      <c r="A177" t="s">
        <v>228</v>
      </c>
      <c r="B177" t="s">
        <v>1400</v>
      </c>
      <c r="C177" t="s">
        <v>1401</v>
      </c>
      <c r="D177" t="s">
        <v>1119</v>
      </c>
      <c r="E177" t="s">
        <v>1148</v>
      </c>
      <c r="F177">
        <v>8</v>
      </c>
      <c r="G177">
        <f t="shared" si="2"/>
        <v>8</v>
      </c>
      <c r="H177" t="s">
        <v>1121</v>
      </c>
      <c r="K177" s="2">
        <v>1254.2</v>
      </c>
      <c r="L177">
        <v>428.95</v>
      </c>
      <c r="M177">
        <v>691.25</v>
      </c>
      <c r="N177">
        <v>134</v>
      </c>
    </row>
    <row r="178" spans="1:14" x14ac:dyDescent="0.3">
      <c r="A178" t="s">
        <v>229</v>
      </c>
      <c r="B178" t="s">
        <v>1396</v>
      </c>
      <c r="C178" t="s">
        <v>1402</v>
      </c>
      <c r="D178" t="s">
        <v>1119</v>
      </c>
      <c r="E178" t="s">
        <v>1229</v>
      </c>
      <c r="F178">
        <v>3</v>
      </c>
      <c r="G178">
        <f t="shared" si="2"/>
        <v>3</v>
      </c>
      <c r="H178" t="s">
        <v>1121</v>
      </c>
      <c r="K178">
        <v>685.5</v>
      </c>
      <c r="L178">
        <v>255.25</v>
      </c>
      <c r="M178">
        <v>296.25</v>
      </c>
      <c r="N178">
        <v>134</v>
      </c>
    </row>
    <row r="179" spans="1:14" x14ac:dyDescent="0.3">
      <c r="A179" t="s">
        <v>231</v>
      </c>
      <c r="B179" t="s">
        <v>1398</v>
      </c>
      <c r="C179" t="s">
        <v>1403</v>
      </c>
      <c r="D179" t="s">
        <v>1119</v>
      </c>
      <c r="E179" t="s">
        <v>1120</v>
      </c>
      <c r="F179">
        <v>7</v>
      </c>
      <c r="G179">
        <f t="shared" si="2"/>
        <v>7</v>
      </c>
      <c r="H179" t="s">
        <v>1121</v>
      </c>
      <c r="K179" s="2">
        <v>1175.2</v>
      </c>
      <c r="L179">
        <v>428.95</v>
      </c>
      <c r="M179">
        <v>612.25</v>
      </c>
      <c r="N179">
        <v>134</v>
      </c>
    </row>
    <row r="180" spans="1:14" x14ac:dyDescent="0.3">
      <c r="A180" t="s">
        <v>232</v>
      </c>
      <c r="B180" t="s">
        <v>1400</v>
      </c>
      <c r="C180" t="s">
        <v>1404</v>
      </c>
      <c r="D180" t="s">
        <v>1119</v>
      </c>
      <c r="E180" t="s">
        <v>1148</v>
      </c>
      <c r="F180">
        <v>8</v>
      </c>
      <c r="G180">
        <f t="shared" si="2"/>
        <v>8</v>
      </c>
      <c r="H180" t="s">
        <v>1121</v>
      </c>
      <c r="K180" s="2">
        <v>1254.2</v>
      </c>
      <c r="L180">
        <v>428.95</v>
      </c>
      <c r="M180">
        <v>691.25</v>
      </c>
      <c r="N180">
        <v>134</v>
      </c>
    </row>
    <row r="181" spans="1:14" x14ac:dyDescent="0.3">
      <c r="A181" t="s">
        <v>233</v>
      </c>
      <c r="C181" t="s">
        <v>1405</v>
      </c>
      <c r="D181" t="s">
        <v>1119</v>
      </c>
      <c r="E181" t="s">
        <v>1178</v>
      </c>
      <c r="F181">
        <v>5</v>
      </c>
      <c r="G181">
        <f t="shared" si="2"/>
        <v>5</v>
      </c>
      <c r="H181" t="s">
        <v>1121</v>
      </c>
      <c r="K181" s="2">
        <v>1031.9000000000001</v>
      </c>
      <c r="L181">
        <v>404.15</v>
      </c>
      <c r="M181">
        <v>493.75</v>
      </c>
      <c r="N181">
        <v>134</v>
      </c>
    </row>
    <row r="182" spans="1:14" x14ac:dyDescent="0.3">
      <c r="A182" t="s">
        <v>236</v>
      </c>
      <c r="B182">
        <v>1000</v>
      </c>
      <c r="C182" t="s">
        <v>1406</v>
      </c>
      <c r="D182" t="s">
        <v>1119</v>
      </c>
      <c r="E182" t="s">
        <v>1148</v>
      </c>
      <c r="F182">
        <v>8</v>
      </c>
      <c r="G182">
        <f t="shared" si="2"/>
        <v>8</v>
      </c>
      <c r="H182" t="s">
        <v>1121</v>
      </c>
      <c r="K182" s="2">
        <v>1672.1</v>
      </c>
      <c r="L182">
        <v>807.35</v>
      </c>
      <c r="M182">
        <v>730.75</v>
      </c>
      <c r="N182">
        <v>134</v>
      </c>
    </row>
    <row r="183" spans="1:14" x14ac:dyDescent="0.3">
      <c r="A183" t="s">
        <v>237</v>
      </c>
      <c r="B183">
        <v>2000</v>
      </c>
      <c r="C183" t="s">
        <v>1407</v>
      </c>
      <c r="D183" t="s">
        <v>1119</v>
      </c>
      <c r="E183" t="s">
        <v>1148</v>
      </c>
      <c r="F183">
        <v>8</v>
      </c>
      <c r="G183">
        <f t="shared" si="2"/>
        <v>8</v>
      </c>
      <c r="H183" t="s">
        <v>1121</v>
      </c>
      <c r="K183" s="2">
        <v>2412.35</v>
      </c>
      <c r="L183" s="2">
        <v>1547.6</v>
      </c>
      <c r="M183">
        <v>730.75</v>
      </c>
      <c r="N183">
        <v>134</v>
      </c>
    </row>
    <row r="184" spans="1:14" x14ac:dyDescent="0.3">
      <c r="A184" t="s">
        <v>238</v>
      </c>
      <c r="B184">
        <v>3000</v>
      </c>
      <c r="C184" t="s">
        <v>1408</v>
      </c>
      <c r="D184" t="s">
        <v>1119</v>
      </c>
      <c r="E184" t="s">
        <v>1148</v>
      </c>
      <c r="F184">
        <v>8</v>
      </c>
      <c r="G184">
        <f t="shared" si="2"/>
        <v>8</v>
      </c>
      <c r="H184" t="s">
        <v>1121</v>
      </c>
      <c r="K184" s="2">
        <v>2477.35</v>
      </c>
      <c r="L184" s="2">
        <v>1612.6</v>
      </c>
      <c r="M184">
        <v>730.75</v>
      </c>
      <c r="N184">
        <v>134</v>
      </c>
    </row>
    <row r="185" spans="1:14" x14ac:dyDescent="0.3">
      <c r="A185" t="s">
        <v>239</v>
      </c>
      <c r="B185">
        <v>500</v>
      </c>
      <c r="C185" t="s">
        <v>1409</v>
      </c>
      <c r="D185" t="s">
        <v>1119</v>
      </c>
      <c r="E185" t="s">
        <v>1178</v>
      </c>
      <c r="F185">
        <v>5</v>
      </c>
      <c r="G185">
        <f t="shared" si="2"/>
        <v>5</v>
      </c>
      <c r="H185" t="s">
        <v>1121</v>
      </c>
      <c r="K185" s="2">
        <v>1268.9000000000001</v>
      </c>
      <c r="L185">
        <v>404.15</v>
      </c>
      <c r="M185">
        <v>730.75</v>
      </c>
      <c r="N185">
        <v>134</v>
      </c>
    </row>
    <row r="186" spans="1:14" x14ac:dyDescent="0.3">
      <c r="A186" t="s">
        <v>241</v>
      </c>
      <c r="B186">
        <v>1000</v>
      </c>
      <c r="C186" t="s">
        <v>1410</v>
      </c>
      <c r="D186" t="s">
        <v>1119</v>
      </c>
      <c r="E186" t="s">
        <v>1148</v>
      </c>
      <c r="F186">
        <v>8</v>
      </c>
      <c r="G186">
        <f t="shared" si="2"/>
        <v>8</v>
      </c>
      <c r="H186" t="s">
        <v>1121</v>
      </c>
      <c r="K186" s="2">
        <v>1672.1</v>
      </c>
      <c r="L186">
        <v>807.35</v>
      </c>
      <c r="M186">
        <v>730.75</v>
      </c>
      <c r="N186">
        <v>134</v>
      </c>
    </row>
    <row r="187" spans="1:14" x14ac:dyDescent="0.3">
      <c r="A187" t="s">
        <v>242</v>
      </c>
      <c r="B187">
        <v>2000</v>
      </c>
      <c r="C187" t="s">
        <v>1411</v>
      </c>
      <c r="D187" t="s">
        <v>1119</v>
      </c>
      <c r="E187" t="s">
        <v>1148</v>
      </c>
      <c r="F187">
        <v>8</v>
      </c>
      <c r="G187">
        <f t="shared" si="2"/>
        <v>8</v>
      </c>
      <c r="H187" t="s">
        <v>1121</v>
      </c>
      <c r="K187" s="2">
        <v>2412.35</v>
      </c>
      <c r="L187" s="2">
        <v>1547.6</v>
      </c>
      <c r="M187">
        <v>730.75</v>
      </c>
      <c r="N187">
        <v>134</v>
      </c>
    </row>
    <row r="188" spans="1:14" x14ac:dyDescent="0.3">
      <c r="A188" t="s">
        <v>243</v>
      </c>
      <c r="B188">
        <v>3000</v>
      </c>
      <c r="C188" t="s">
        <v>1412</v>
      </c>
      <c r="D188" t="s">
        <v>1119</v>
      </c>
      <c r="E188" t="s">
        <v>1148</v>
      </c>
      <c r="F188">
        <v>8</v>
      </c>
      <c r="G188">
        <f t="shared" si="2"/>
        <v>8</v>
      </c>
      <c r="H188" t="s">
        <v>1121</v>
      </c>
      <c r="K188" s="2">
        <v>2477.35</v>
      </c>
      <c r="L188" s="2">
        <v>1612.6</v>
      </c>
      <c r="M188">
        <v>730.75</v>
      </c>
      <c r="N188">
        <v>134</v>
      </c>
    </row>
    <row r="189" spans="1:14" x14ac:dyDescent="0.3">
      <c r="A189" t="s">
        <v>244</v>
      </c>
      <c r="B189">
        <v>500</v>
      </c>
      <c r="C189" t="s">
        <v>1413</v>
      </c>
      <c r="D189" t="s">
        <v>1119</v>
      </c>
      <c r="E189" t="s">
        <v>1178</v>
      </c>
      <c r="F189">
        <v>5</v>
      </c>
      <c r="G189">
        <f t="shared" si="2"/>
        <v>5</v>
      </c>
      <c r="H189" t="s">
        <v>1121</v>
      </c>
      <c r="K189" s="2">
        <v>1031.9000000000001</v>
      </c>
      <c r="L189">
        <v>404.15</v>
      </c>
      <c r="M189">
        <v>493.75</v>
      </c>
      <c r="N189">
        <v>134</v>
      </c>
    </row>
    <row r="190" spans="1:14" x14ac:dyDescent="0.3">
      <c r="A190" t="s">
        <v>246</v>
      </c>
      <c r="B190">
        <v>1000</v>
      </c>
      <c r="C190" t="s">
        <v>1414</v>
      </c>
      <c r="D190" t="s">
        <v>1119</v>
      </c>
      <c r="E190" t="s">
        <v>1148</v>
      </c>
      <c r="F190">
        <v>8</v>
      </c>
      <c r="G190">
        <f t="shared" si="2"/>
        <v>8</v>
      </c>
      <c r="H190" t="s">
        <v>1121</v>
      </c>
      <c r="K190" s="2">
        <v>1672.1</v>
      </c>
      <c r="L190">
        <v>807.35</v>
      </c>
      <c r="M190">
        <v>730.75</v>
      </c>
      <c r="N190">
        <v>134</v>
      </c>
    </row>
    <row r="191" spans="1:14" x14ac:dyDescent="0.3">
      <c r="A191" t="s">
        <v>247</v>
      </c>
      <c r="B191">
        <v>2000</v>
      </c>
      <c r="C191" t="s">
        <v>1415</v>
      </c>
      <c r="D191" t="s">
        <v>1119</v>
      </c>
      <c r="E191" t="s">
        <v>1148</v>
      </c>
      <c r="F191">
        <v>8</v>
      </c>
      <c r="G191">
        <f t="shared" si="2"/>
        <v>8</v>
      </c>
      <c r="H191" t="s">
        <v>1121</v>
      </c>
      <c r="K191" s="2">
        <v>2412.35</v>
      </c>
      <c r="L191" s="2">
        <v>1547.6</v>
      </c>
      <c r="M191">
        <v>730.75</v>
      </c>
      <c r="N191">
        <v>134</v>
      </c>
    </row>
    <row r="192" spans="1:14" x14ac:dyDescent="0.3">
      <c r="A192" t="s">
        <v>248</v>
      </c>
      <c r="B192">
        <v>3000</v>
      </c>
      <c r="C192" t="s">
        <v>1416</v>
      </c>
      <c r="D192" t="s">
        <v>1119</v>
      </c>
      <c r="E192" t="s">
        <v>1148</v>
      </c>
      <c r="F192">
        <v>8</v>
      </c>
      <c r="G192">
        <f t="shared" si="2"/>
        <v>8</v>
      </c>
      <c r="H192" t="s">
        <v>1121</v>
      </c>
      <c r="K192" s="2">
        <v>2477.35</v>
      </c>
      <c r="L192" s="2">
        <v>1612.6</v>
      </c>
      <c r="M192">
        <v>730.75</v>
      </c>
      <c r="N192">
        <v>134</v>
      </c>
    </row>
    <row r="193" spans="1:14" x14ac:dyDescent="0.3">
      <c r="A193" t="s">
        <v>249</v>
      </c>
      <c r="B193">
        <v>500</v>
      </c>
      <c r="C193" t="s">
        <v>1417</v>
      </c>
      <c r="D193" t="s">
        <v>1119</v>
      </c>
      <c r="E193" t="s">
        <v>1178</v>
      </c>
      <c r="F193">
        <v>5</v>
      </c>
      <c r="G193">
        <f t="shared" si="2"/>
        <v>5</v>
      </c>
      <c r="H193" t="s">
        <v>1121</v>
      </c>
      <c r="K193">
        <v>988.6</v>
      </c>
      <c r="L193">
        <v>360.85</v>
      </c>
      <c r="M193">
        <v>493.75</v>
      </c>
      <c r="N193">
        <v>134</v>
      </c>
    </row>
    <row r="194" spans="1:14" x14ac:dyDescent="0.3">
      <c r="A194" t="s">
        <v>251</v>
      </c>
      <c r="B194">
        <v>1000</v>
      </c>
      <c r="C194" t="s">
        <v>1418</v>
      </c>
      <c r="D194" t="s">
        <v>1119</v>
      </c>
      <c r="E194" t="s">
        <v>1148</v>
      </c>
      <c r="F194">
        <v>8</v>
      </c>
      <c r="G194">
        <f t="shared" si="2"/>
        <v>8</v>
      </c>
      <c r="H194" t="s">
        <v>1121</v>
      </c>
      <c r="K194" s="2">
        <v>1672.1</v>
      </c>
      <c r="L194">
        <v>807.35</v>
      </c>
      <c r="M194">
        <v>730.75</v>
      </c>
      <c r="N194">
        <v>134</v>
      </c>
    </row>
    <row r="195" spans="1:14" x14ac:dyDescent="0.3">
      <c r="A195" t="s">
        <v>252</v>
      </c>
      <c r="B195">
        <v>2000</v>
      </c>
      <c r="C195" t="s">
        <v>1411</v>
      </c>
      <c r="D195" t="s">
        <v>1119</v>
      </c>
      <c r="E195" t="s">
        <v>1148</v>
      </c>
      <c r="F195">
        <v>8</v>
      </c>
      <c r="G195">
        <f t="shared" ref="G195:G258" si="3">(F195-INT(F195))*5/3+INT(F195)</f>
        <v>8</v>
      </c>
      <c r="H195" t="s">
        <v>1121</v>
      </c>
      <c r="K195" s="2">
        <v>2412.35</v>
      </c>
      <c r="L195" s="2">
        <v>1547.6</v>
      </c>
      <c r="M195">
        <v>730.75</v>
      </c>
      <c r="N195">
        <v>134</v>
      </c>
    </row>
    <row r="196" spans="1:14" x14ac:dyDescent="0.3">
      <c r="A196" t="s">
        <v>253</v>
      </c>
      <c r="B196">
        <v>3000</v>
      </c>
      <c r="C196" t="s">
        <v>1412</v>
      </c>
      <c r="D196" t="s">
        <v>1119</v>
      </c>
      <c r="E196" t="s">
        <v>1148</v>
      </c>
      <c r="F196">
        <v>8</v>
      </c>
      <c r="G196">
        <f t="shared" si="3"/>
        <v>8</v>
      </c>
      <c r="H196" t="s">
        <v>1121</v>
      </c>
      <c r="K196" s="2">
        <v>2477.35</v>
      </c>
      <c r="L196" s="2">
        <v>1612.6</v>
      </c>
      <c r="M196">
        <v>730.75</v>
      </c>
      <c r="N196">
        <v>134</v>
      </c>
    </row>
    <row r="197" spans="1:14" x14ac:dyDescent="0.3">
      <c r="A197" t="s">
        <v>254</v>
      </c>
      <c r="B197">
        <v>500</v>
      </c>
      <c r="C197" t="s">
        <v>1419</v>
      </c>
      <c r="D197" t="s">
        <v>1119</v>
      </c>
      <c r="E197" t="s">
        <v>1178</v>
      </c>
      <c r="F197">
        <v>5</v>
      </c>
      <c r="G197">
        <f t="shared" si="3"/>
        <v>5</v>
      </c>
      <c r="H197" t="s">
        <v>1121</v>
      </c>
      <c r="K197" s="2">
        <v>1031.9000000000001</v>
      </c>
      <c r="L197">
        <v>404.15</v>
      </c>
      <c r="M197">
        <v>493.75</v>
      </c>
      <c r="N197">
        <v>134</v>
      </c>
    </row>
    <row r="198" spans="1:14" x14ac:dyDescent="0.3">
      <c r="A198" t="s">
        <v>256</v>
      </c>
      <c r="B198">
        <v>1000</v>
      </c>
      <c r="C198" t="s">
        <v>1420</v>
      </c>
      <c r="D198" t="s">
        <v>1119</v>
      </c>
      <c r="E198" t="s">
        <v>1148</v>
      </c>
      <c r="F198">
        <v>8</v>
      </c>
      <c r="G198">
        <f t="shared" si="3"/>
        <v>8</v>
      </c>
      <c r="H198" t="s">
        <v>1121</v>
      </c>
      <c r="K198" s="2">
        <v>1672.1</v>
      </c>
      <c r="L198">
        <v>807.35</v>
      </c>
      <c r="M198">
        <v>730.75</v>
      </c>
      <c r="N198">
        <v>134</v>
      </c>
    </row>
    <row r="199" spans="1:14" x14ac:dyDescent="0.3">
      <c r="A199" t="s">
        <v>257</v>
      </c>
      <c r="B199">
        <v>2000</v>
      </c>
      <c r="C199" t="s">
        <v>1421</v>
      </c>
      <c r="D199" t="s">
        <v>1119</v>
      </c>
      <c r="E199" t="s">
        <v>1148</v>
      </c>
      <c r="F199">
        <v>8</v>
      </c>
      <c r="G199">
        <f t="shared" si="3"/>
        <v>8</v>
      </c>
      <c r="H199" t="s">
        <v>1121</v>
      </c>
      <c r="K199" s="2">
        <v>2412.35</v>
      </c>
      <c r="L199" s="2">
        <v>1547.6</v>
      </c>
      <c r="M199">
        <v>730.75</v>
      </c>
      <c r="N199">
        <v>134</v>
      </c>
    </row>
    <row r="200" spans="1:14" x14ac:dyDescent="0.3">
      <c r="A200" t="s">
        <v>258</v>
      </c>
      <c r="B200">
        <v>3000</v>
      </c>
      <c r="C200" t="s">
        <v>1422</v>
      </c>
      <c r="D200" t="s">
        <v>1119</v>
      </c>
      <c r="E200" t="s">
        <v>1148</v>
      </c>
      <c r="F200">
        <v>8</v>
      </c>
      <c r="G200">
        <f t="shared" si="3"/>
        <v>8</v>
      </c>
      <c r="H200" t="s">
        <v>1121</v>
      </c>
      <c r="K200" s="2">
        <v>2477.35</v>
      </c>
      <c r="L200" s="2">
        <v>1612.6</v>
      </c>
      <c r="M200">
        <v>730.75</v>
      </c>
      <c r="N200">
        <v>134</v>
      </c>
    </row>
    <row r="201" spans="1:14" x14ac:dyDescent="0.3">
      <c r="A201" t="s">
        <v>259</v>
      </c>
      <c r="B201" t="s">
        <v>1365</v>
      </c>
      <c r="C201" t="s">
        <v>1423</v>
      </c>
      <c r="D201" t="s">
        <v>1119</v>
      </c>
      <c r="E201" t="s">
        <v>1178</v>
      </c>
      <c r="F201">
        <v>5</v>
      </c>
      <c r="G201">
        <f t="shared" si="3"/>
        <v>5</v>
      </c>
      <c r="H201" t="s">
        <v>1121</v>
      </c>
      <c r="K201" s="2">
        <v>1097.3499999999999</v>
      </c>
      <c r="L201">
        <v>489.35</v>
      </c>
      <c r="M201">
        <v>474</v>
      </c>
      <c r="N201">
        <v>134</v>
      </c>
    </row>
    <row r="202" spans="1:14" x14ac:dyDescent="0.3">
      <c r="A202" t="s">
        <v>262</v>
      </c>
      <c r="B202" t="s">
        <v>1367</v>
      </c>
      <c r="C202" t="s">
        <v>1425</v>
      </c>
      <c r="D202" t="s">
        <v>1119</v>
      </c>
      <c r="E202" t="s">
        <v>1148</v>
      </c>
      <c r="F202">
        <v>8</v>
      </c>
      <c r="G202">
        <f t="shared" si="3"/>
        <v>8</v>
      </c>
      <c r="H202" t="s">
        <v>1121</v>
      </c>
      <c r="K202" s="2">
        <v>2346.1</v>
      </c>
      <c r="L202" s="2">
        <v>1501.1</v>
      </c>
      <c r="M202">
        <v>711</v>
      </c>
      <c r="N202">
        <v>134</v>
      </c>
    </row>
    <row r="203" spans="1:14" x14ac:dyDescent="0.3">
      <c r="A203" t="s">
        <v>263</v>
      </c>
      <c r="B203" t="s">
        <v>1369</v>
      </c>
      <c r="C203" t="s">
        <v>1426</v>
      </c>
      <c r="D203" t="s">
        <v>1119</v>
      </c>
      <c r="E203" t="s">
        <v>1148</v>
      </c>
      <c r="F203">
        <v>8</v>
      </c>
      <c r="G203">
        <f t="shared" si="3"/>
        <v>8</v>
      </c>
      <c r="H203" t="s">
        <v>1121</v>
      </c>
      <c r="K203" s="2">
        <v>2346.1</v>
      </c>
      <c r="L203" s="2">
        <v>1501.1</v>
      </c>
      <c r="M203">
        <v>711</v>
      </c>
      <c r="N203">
        <v>134</v>
      </c>
    </row>
    <row r="204" spans="1:14" x14ac:dyDescent="0.3">
      <c r="A204" t="s">
        <v>264</v>
      </c>
      <c r="B204" t="s">
        <v>1380</v>
      </c>
      <c r="C204" t="s">
        <v>1427</v>
      </c>
      <c r="D204" t="s">
        <v>1119</v>
      </c>
      <c r="E204" t="s">
        <v>1148</v>
      </c>
      <c r="F204">
        <v>8</v>
      </c>
      <c r="G204">
        <f t="shared" si="3"/>
        <v>8</v>
      </c>
      <c r="H204" t="s">
        <v>1121</v>
      </c>
      <c r="K204" s="2">
        <v>2646.1</v>
      </c>
      <c r="L204" s="2">
        <v>1801.1</v>
      </c>
      <c r="M204">
        <v>711</v>
      </c>
      <c r="N204">
        <v>134</v>
      </c>
    </row>
    <row r="205" spans="1:14" x14ac:dyDescent="0.3">
      <c r="A205" t="s">
        <v>265</v>
      </c>
      <c r="B205" t="s">
        <v>1365</v>
      </c>
      <c r="C205" t="s">
        <v>1428</v>
      </c>
      <c r="D205" t="s">
        <v>1119</v>
      </c>
      <c r="E205" t="s">
        <v>1178</v>
      </c>
      <c r="F205">
        <v>5</v>
      </c>
      <c r="G205">
        <f t="shared" si="3"/>
        <v>5</v>
      </c>
      <c r="H205" t="s">
        <v>1121</v>
      </c>
      <c r="K205" s="2">
        <v>1097.3499999999999</v>
      </c>
      <c r="L205">
        <v>489.35</v>
      </c>
      <c r="M205">
        <v>474</v>
      </c>
      <c r="N205">
        <v>134</v>
      </c>
    </row>
    <row r="206" spans="1:14" x14ac:dyDescent="0.3">
      <c r="A206" t="s">
        <v>267</v>
      </c>
      <c r="B206" t="s">
        <v>1367</v>
      </c>
      <c r="C206" t="s">
        <v>1429</v>
      </c>
      <c r="D206" t="s">
        <v>1119</v>
      </c>
      <c r="E206" t="s">
        <v>1148</v>
      </c>
      <c r="F206">
        <v>8</v>
      </c>
      <c r="G206">
        <f t="shared" si="3"/>
        <v>8</v>
      </c>
      <c r="H206" t="s">
        <v>1121</v>
      </c>
      <c r="K206" s="2">
        <v>2346.1</v>
      </c>
      <c r="L206" s="2">
        <v>1501.1</v>
      </c>
      <c r="M206">
        <v>711</v>
      </c>
      <c r="N206">
        <v>134</v>
      </c>
    </row>
    <row r="207" spans="1:14" x14ac:dyDescent="0.3">
      <c r="A207" t="s">
        <v>268</v>
      </c>
      <c r="B207" t="s">
        <v>1369</v>
      </c>
      <c r="C207" t="s">
        <v>1430</v>
      </c>
      <c r="D207" t="s">
        <v>1119</v>
      </c>
      <c r="E207" t="s">
        <v>1148</v>
      </c>
      <c r="F207">
        <v>8</v>
      </c>
      <c r="G207">
        <f t="shared" si="3"/>
        <v>8</v>
      </c>
      <c r="H207" t="s">
        <v>1121</v>
      </c>
      <c r="K207" s="2">
        <v>2346.1</v>
      </c>
      <c r="L207" s="2">
        <v>1501.1</v>
      </c>
      <c r="M207">
        <v>711</v>
      </c>
      <c r="N207">
        <v>134</v>
      </c>
    </row>
    <row r="208" spans="1:14" x14ac:dyDescent="0.3">
      <c r="A208" t="s">
        <v>269</v>
      </c>
      <c r="B208" t="s">
        <v>1380</v>
      </c>
      <c r="C208" t="s">
        <v>1431</v>
      </c>
      <c r="D208" t="s">
        <v>1119</v>
      </c>
      <c r="E208" t="s">
        <v>1148</v>
      </c>
      <c r="F208">
        <v>8</v>
      </c>
      <c r="G208">
        <f t="shared" si="3"/>
        <v>8</v>
      </c>
      <c r="H208" t="s">
        <v>1121</v>
      </c>
      <c r="K208" s="2">
        <v>2646.1</v>
      </c>
      <c r="L208" s="2">
        <v>1801.1</v>
      </c>
      <c r="M208">
        <v>711</v>
      </c>
      <c r="N208">
        <v>134</v>
      </c>
    </row>
    <row r="209" spans="1:14" x14ac:dyDescent="0.3">
      <c r="A209" t="s">
        <v>271</v>
      </c>
      <c r="B209">
        <v>500</v>
      </c>
      <c r="C209" t="s">
        <v>1432</v>
      </c>
      <c r="D209" t="s">
        <v>1119</v>
      </c>
      <c r="E209" t="s">
        <v>1178</v>
      </c>
      <c r="F209">
        <v>5</v>
      </c>
      <c r="G209">
        <f t="shared" si="3"/>
        <v>5</v>
      </c>
      <c r="H209" t="s">
        <v>1121</v>
      </c>
      <c r="K209">
        <v>887.7</v>
      </c>
      <c r="L209">
        <v>319.2</v>
      </c>
      <c r="M209">
        <v>434.5</v>
      </c>
      <c r="N209">
        <v>134</v>
      </c>
    </row>
    <row r="210" spans="1:14" x14ac:dyDescent="0.3">
      <c r="A210" t="s">
        <v>274</v>
      </c>
      <c r="B210">
        <v>1000</v>
      </c>
      <c r="C210" t="s">
        <v>1433</v>
      </c>
      <c r="D210" t="s">
        <v>1119</v>
      </c>
      <c r="E210" t="s">
        <v>1148</v>
      </c>
      <c r="F210">
        <v>8</v>
      </c>
      <c r="G210">
        <f t="shared" si="3"/>
        <v>8</v>
      </c>
      <c r="H210" t="s">
        <v>1121</v>
      </c>
      <c r="K210" s="2">
        <v>1584.85</v>
      </c>
      <c r="L210">
        <v>779.35</v>
      </c>
      <c r="M210">
        <v>671.5</v>
      </c>
      <c r="N210">
        <v>134</v>
      </c>
    </row>
    <row r="211" spans="1:14" x14ac:dyDescent="0.3">
      <c r="A211" t="s">
        <v>275</v>
      </c>
      <c r="B211">
        <v>2000</v>
      </c>
      <c r="C211" t="s">
        <v>1434</v>
      </c>
      <c r="D211" t="s">
        <v>1119</v>
      </c>
      <c r="E211" t="s">
        <v>1148</v>
      </c>
      <c r="F211">
        <v>8</v>
      </c>
      <c r="G211">
        <f t="shared" si="3"/>
        <v>8</v>
      </c>
      <c r="H211" t="s">
        <v>1121</v>
      </c>
      <c r="K211" s="2">
        <v>2209.35</v>
      </c>
      <c r="L211" s="2">
        <v>1403.85</v>
      </c>
      <c r="M211">
        <v>671.5</v>
      </c>
      <c r="N211">
        <v>134</v>
      </c>
    </row>
    <row r="212" spans="1:14" x14ac:dyDescent="0.3">
      <c r="A212" t="s">
        <v>277</v>
      </c>
      <c r="B212">
        <v>500</v>
      </c>
      <c r="C212" t="s">
        <v>1435</v>
      </c>
      <c r="D212" t="s">
        <v>1119</v>
      </c>
      <c r="E212" t="s">
        <v>1178</v>
      </c>
      <c r="F212">
        <v>5</v>
      </c>
      <c r="G212">
        <f t="shared" si="3"/>
        <v>5</v>
      </c>
      <c r="H212" t="s">
        <v>1121</v>
      </c>
      <c r="K212">
        <v>887.7</v>
      </c>
      <c r="L212">
        <v>319.2</v>
      </c>
      <c r="M212">
        <v>434.5</v>
      </c>
      <c r="N212">
        <v>134</v>
      </c>
    </row>
    <row r="213" spans="1:14" x14ac:dyDescent="0.3">
      <c r="A213" t="s">
        <v>279</v>
      </c>
      <c r="B213">
        <v>1000</v>
      </c>
      <c r="C213" t="s">
        <v>1436</v>
      </c>
      <c r="D213" t="s">
        <v>1119</v>
      </c>
      <c r="E213" t="s">
        <v>1148</v>
      </c>
      <c r="F213">
        <v>8</v>
      </c>
      <c r="G213">
        <f t="shared" si="3"/>
        <v>8</v>
      </c>
      <c r="H213" t="s">
        <v>1121</v>
      </c>
      <c r="K213" s="2">
        <v>1584.85</v>
      </c>
      <c r="L213">
        <v>779.35</v>
      </c>
      <c r="M213">
        <v>671.5</v>
      </c>
      <c r="N213">
        <v>134</v>
      </c>
    </row>
    <row r="214" spans="1:14" x14ac:dyDescent="0.3">
      <c r="A214" t="s">
        <v>280</v>
      </c>
      <c r="B214">
        <v>2000</v>
      </c>
      <c r="C214" t="s">
        <v>1437</v>
      </c>
      <c r="D214" t="s">
        <v>1119</v>
      </c>
      <c r="E214" t="s">
        <v>1148</v>
      </c>
      <c r="F214">
        <v>8</v>
      </c>
      <c r="G214">
        <f t="shared" si="3"/>
        <v>8</v>
      </c>
      <c r="H214" t="s">
        <v>1121</v>
      </c>
      <c r="K214" s="2">
        <v>2209.35</v>
      </c>
      <c r="L214" s="2">
        <v>1403.85</v>
      </c>
      <c r="M214">
        <v>671.5</v>
      </c>
      <c r="N214">
        <v>134</v>
      </c>
    </row>
    <row r="215" spans="1:14" x14ac:dyDescent="0.3">
      <c r="A215" t="s">
        <v>282</v>
      </c>
      <c r="B215">
        <v>500</v>
      </c>
      <c r="C215" t="s">
        <v>1438</v>
      </c>
      <c r="D215" t="s">
        <v>1119</v>
      </c>
      <c r="E215" t="s">
        <v>1178</v>
      </c>
      <c r="F215">
        <v>5</v>
      </c>
      <c r="G215">
        <f t="shared" si="3"/>
        <v>5</v>
      </c>
      <c r="H215" t="s">
        <v>1121</v>
      </c>
      <c r="K215">
        <v>887.7</v>
      </c>
      <c r="L215">
        <v>319.2</v>
      </c>
      <c r="M215">
        <v>434.5</v>
      </c>
      <c r="N215">
        <v>134</v>
      </c>
    </row>
    <row r="216" spans="1:14" x14ac:dyDescent="0.3">
      <c r="A216" t="s">
        <v>284</v>
      </c>
      <c r="B216">
        <v>1000</v>
      </c>
      <c r="C216" t="s">
        <v>1439</v>
      </c>
      <c r="D216" t="s">
        <v>1119</v>
      </c>
      <c r="E216" t="s">
        <v>1148</v>
      </c>
      <c r="F216">
        <v>8</v>
      </c>
      <c r="G216">
        <f t="shared" si="3"/>
        <v>8</v>
      </c>
      <c r="H216" t="s">
        <v>1121</v>
      </c>
      <c r="K216" s="2">
        <v>1584.85</v>
      </c>
      <c r="L216">
        <v>779.35</v>
      </c>
      <c r="M216">
        <v>671.5</v>
      </c>
      <c r="N216">
        <v>134</v>
      </c>
    </row>
    <row r="217" spans="1:14" x14ac:dyDescent="0.3">
      <c r="A217" t="s">
        <v>285</v>
      </c>
      <c r="B217">
        <v>2000</v>
      </c>
      <c r="C217" t="s">
        <v>1440</v>
      </c>
      <c r="D217" t="s">
        <v>1119</v>
      </c>
      <c r="E217" t="s">
        <v>1148</v>
      </c>
      <c r="F217">
        <v>8</v>
      </c>
      <c r="G217">
        <f t="shared" si="3"/>
        <v>8</v>
      </c>
      <c r="H217" t="s">
        <v>1121</v>
      </c>
      <c r="K217" s="2">
        <v>2209.35</v>
      </c>
      <c r="L217" s="2">
        <v>1403.85</v>
      </c>
      <c r="M217">
        <v>671.5</v>
      </c>
      <c r="N217">
        <v>134</v>
      </c>
    </row>
    <row r="218" spans="1:14" x14ac:dyDescent="0.3">
      <c r="A218" t="s">
        <v>1441</v>
      </c>
      <c r="B218">
        <v>500</v>
      </c>
      <c r="C218" t="s">
        <v>1442</v>
      </c>
      <c r="D218" t="s">
        <v>1119</v>
      </c>
      <c r="G218">
        <f t="shared" si="3"/>
        <v>0</v>
      </c>
      <c r="H218" t="s">
        <v>1121</v>
      </c>
      <c r="K218">
        <v>476.1</v>
      </c>
      <c r="L218">
        <v>337.6</v>
      </c>
      <c r="M218">
        <v>39.5</v>
      </c>
      <c r="N218">
        <v>99</v>
      </c>
    </row>
    <row r="219" spans="1:14" x14ac:dyDescent="0.3">
      <c r="A219" t="s">
        <v>1443</v>
      </c>
      <c r="B219">
        <v>1000</v>
      </c>
      <c r="C219" t="s">
        <v>1444</v>
      </c>
      <c r="D219" t="s">
        <v>1119</v>
      </c>
      <c r="G219">
        <f t="shared" si="3"/>
        <v>0</v>
      </c>
      <c r="H219" t="s">
        <v>1121</v>
      </c>
      <c r="K219" s="2">
        <v>1021.35</v>
      </c>
      <c r="L219">
        <v>882.85</v>
      </c>
      <c r="M219">
        <v>39.5</v>
      </c>
      <c r="N219">
        <v>99</v>
      </c>
    </row>
    <row r="220" spans="1:14" x14ac:dyDescent="0.3">
      <c r="A220" t="s">
        <v>1445</v>
      </c>
      <c r="B220">
        <v>2000</v>
      </c>
      <c r="C220" t="s">
        <v>1446</v>
      </c>
      <c r="D220" t="s">
        <v>1119</v>
      </c>
      <c r="G220">
        <f t="shared" si="3"/>
        <v>0</v>
      </c>
      <c r="H220" t="s">
        <v>1121</v>
      </c>
      <c r="K220" s="2">
        <v>1021.35</v>
      </c>
      <c r="L220">
        <v>882.85</v>
      </c>
      <c r="M220">
        <v>39.5</v>
      </c>
      <c r="N220">
        <v>99</v>
      </c>
    </row>
    <row r="221" spans="1:14" x14ac:dyDescent="0.3">
      <c r="A221" t="s">
        <v>436</v>
      </c>
      <c r="B221" t="s">
        <v>1365</v>
      </c>
      <c r="C221" t="s">
        <v>1447</v>
      </c>
      <c r="D221" t="s">
        <v>1119</v>
      </c>
      <c r="E221" t="s">
        <v>1178</v>
      </c>
      <c r="F221">
        <v>5</v>
      </c>
      <c r="G221">
        <f t="shared" si="3"/>
        <v>5</v>
      </c>
      <c r="H221" t="s">
        <v>1121</v>
      </c>
      <c r="K221">
        <v>731.3</v>
      </c>
      <c r="L221">
        <v>202.3</v>
      </c>
      <c r="M221">
        <v>395</v>
      </c>
      <c r="N221">
        <v>134</v>
      </c>
    </row>
    <row r="222" spans="1:14" x14ac:dyDescent="0.3">
      <c r="A222" t="s">
        <v>437</v>
      </c>
      <c r="B222" t="s">
        <v>1367</v>
      </c>
      <c r="C222" t="s">
        <v>1448</v>
      </c>
      <c r="D222" t="s">
        <v>1119</v>
      </c>
      <c r="E222" t="s">
        <v>1148</v>
      </c>
      <c r="F222">
        <v>8</v>
      </c>
      <c r="G222">
        <f t="shared" si="3"/>
        <v>8</v>
      </c>
      <c r="H222" t="s">
        <v>1121</v>
      </c>
      <c r="K222" s="2">
        <v>1585.55</v>
      </c>
      <c r="L222">
        <v>819.55</v>
      </c>
      <c r="M222">
        <v>632</v>
      </c>
      <c r="N222">
        <v>134</v>
      </c>
    </row>
    <row r="223" spans="1:14" x14ac:dyDescent="0.3">
      <c r="A223" t="s">
        <v>438</v>
      </c>
      <c r="B223" t="s">
        <v>1369</v>
      </c>
      <c r="C223" t="s">
        <v>1449</v>
      </c>
      <c r="D223" t="s">
        <v>1119</v>
      </c>
      <c r="E223" t="s">
        <v>1148</v>
      </c>
      <c r="F223">
        <v>8</v>
      </c>
      <c r="G223">
        <f t="shared" si="3"/>
        <v>8</v>
      </c>
      <c r="H223" t="s">
        <v>1121</v>
      </c>
      <c r="K223" s="2">
        <v>1951.05</v>
      </c>
      <c r="L223" s="2">
        <v>1185.05</v>
      </c>
      <c r="M223">
        <v>632</v>
      </c>
      <c r="N223">
        <v>134</v>
      </c>
    </row>
    <row r="224" spans="1:14" x14ac:dyDescent="0.3">
      <c r="A224" t="s">
        <v>457</v>
      </c>
      <c r="B224">
        <v>500</v>
      </c>
      <c r="C224" t="s">
        <v>1450</v>
      </c>
      <c r="D224" t="s">
        <v>1119</v>
      </c>
      <c r="E224" t="s">
        <v>1178</v>
      </c>
      <c r="F224">
        <v>5</v>
      </c>
      <c r="G224">
        <f t="shared" si="3"/>
        <v>5</v>
      </c>
      <c r="H224" t="s">
        <v>1121</v>
      </c>
      <c r="K224" s="2">
        <v>1062.95</v>
      </c>
      <c r="L224">
        <v>454.95</v>
      </c>
      <c r="M224">
        <v>474</v>
      </c>
      <c r="N224">
        <v>134</v>
      </c>
    </row>
    <row r="225" spans="1:14" x14ac:dyDescent="0.3">
      <c r="A225" t="s">
        <v>460</v>
      </c>
      <c r="B225">
        <v>1000</v>
      </c>
      <c r="C225" t="s">
        <v>1451</v>
      </c>
      <c r="D225" t="s">
        <v>1119</v>
      </c>
      <c r="E225" t="s">
        <v>1148</v>
      </c>
      <c r="F225">
        <v>8</v>
      </c>
      <c r="G225">
        <f t="shared" si="3"/>
        <v>8</v>
      </c>
      <c r="H225" t="s">
        <v>1121</v>
      </c>
      <c r="K225" s="2">
        <v>1703.95</v>
      </c>
      <c r="L225">
        <v>858.95</v>
      </c>
      <c r="M225">
        <v>711</v>
      </c>
      <c r="N225">
        <v>134</v>
      </c>
    </row>
    <row r="226" spans="1:14" x14ac:dyDescent="0.3">
      <c r="A226" t="s">
        <v>461</v>
      </c>
      <c r="B226">
        <v>2000</v>
      </c>
      <c r="C226" t="s">
        <v>1452</v>
      </c>
      <c r="D226" t="s">
        <v>1119</v>
      </c>
      <c r="E226" t="s">
        <v>1148</v>
      </c>
      <c r="F226">
        <v>8</v>
      </c>
      <c r="G226">
        <f t="shared" si="3"/>
        <v>8</v>
      </c>
      <c r="H226" t="s">
        <v>1121</v>
      </c>
      <c r="K226" s="2">
        <v>2444.1999999999998</v>
      </c>
      <c r="L226" s="2">
        <v>1599.2</v>
      </c>
      <c r="M226">
        <v>711</v>
      </c>
      <c r="N226">
        <v>134</v>
      </c>
    </row>
    <row r="227" spans="1:14" x14ac:dyDescent="0.3">
      <c r="A227" t="s">
        <v>462</v>
      </c>
      <c r="B227">
        <v>3000</v>
      </c>
      <c r="C227" t="s">
        <v>1453</v>
      </c>
      <c r="D227" t="s">
        <v>1119</v>
      </c>
      <c r="E227" t="s">
        <v>1148</v>
      </c>
      <c r="F227">
        <v>8</v>
      </c>
      <c r="G227">
        <f t="shared" si="3"/>
        <v>8</v>
      </c>
      <c r="H227" t="s">
        <v>1121</v>
      </c>
      <c r="K227" s="2">
        <v>2744.2</v>
      </c>
      <c r="L227" s="2">
        <v>1899.2</v>
      </c>
      <c r="M227">
        <v>711</v>
      </c>
      <c r="N227">
        <v>134</v>
      </c>
    </row>
    <row r="228" spans="1:14" x14ac:dyDescent="0.3">
      <c r="A228" t="s">
        <v>463</v>
      </c>
      <c r="B228">
        <v>500</v>
      </c>
      <c r="C228" t="s">
        <v>1454</v>
      </c>
      <c r="D228" t="s">
        <v>1119</v>
      </c>
      <c r="E228" t="s">
        <v>1178</v>
      </c>
      <c r="F228">
        <v>5</v>
      </c>
      <c r="G228">
        <f t="shared" si="3"/>
        <v>5</v>
      </c>
      <c r="H228" t="s">
        <v>1121</v>
      </c>
      <c r="K228" s="2">
        <v>1037.45</v>
      </c>
      <c r="L228">
        <v>429.45</v>
      </c>
      <c r="M228">
        <v>474</v>
      </c>
      <c r="N228">
        <v>134</v>
      </c>
    </row>
    <row r="229" spans="1:14" x14ac:dyDescent="0.3">
      <c r="A229" t="s">
        <v>465</v>
      </c>
      <c r="B229">
        <v>1000</v>
      </c>
      <c r="C229" t="s">
        <v>1455</v>
      </c>
      <c r="D229" t="s">
        <v>1119</v>
      </c>
      <c r="E229" t="s">
        <v>1148</v>
      </c>
      <c r="F229">
        <v>8</v>
      </c>
      <c r="G229">
        <f t="shared" si="3"/>
        <v>8</v>
      </c>
      <c r="H229" t="s">
        <v>1121</v>
      </c>
      <c r="K229" s="2">
        <v>1703.95</v>
      </c>
      <c r="L229">
        <v>858.95</v>
      </c>
      <c r="M229">
        <v>711</v>
      </c>
      <c r="N229">
        <v>134</v>
      </c>
    </row>
    <row r="230" spans="1:14" x14ac:dyDescent="0.3">
      <c r="A230" t="s">
        <v>466</v>
      </c>
      <c r="B230">
        <v>2000</v>
      </c>
      <c r="C230" t="s">
        <v>1456</v>
      </c>
      <c r="D230" t="s">
        <v>1119</v>
      </c>
      <c r="E230" t="s">
        <v>1148</v>
      </c>
      <c r="F230">
        <v>8</v>
      </c>
      <c r="G230">
        <f t="shared" si="3"/>
        <v>8</v>
      </c>
      <c r="H230" t="s">
        <v>1121</v>
      </c>
      <c r="K230" s="2">
        <v>2444.1999999999998</v>
      </c>
      <c r="L230" s="2">
        <v>1599.2</v>
      </c>
      <c r="M230">
        <v>711</v>
      </c>
      <c r="N230">
        <v>134</v>
      </c>
    </row>
    <row r="231" spans="1:14" x14ac:dyDescent="0.3">
      <c r="A231" t="s">
        <v>467</v>
      </c>
      <c r="B231">
        <v>3000</v>
      </c>
      <c r="C231" t="s">
        <v>1457</v>
      </c>
      <c r="D231" t="s">
        <v>1119</v>
      </c>
      <c r="E231" t="s">
        <v>1148</v>
      </c>
      <c r="F231">
        <v>8</v>
      </c>
      <c r="G231">
        <f t="shared" si="3"/>
        <v>8</v>
      </c>
      <c r="H231" t="s">
        <v>1121</v>
      </c>
      <c r="K231" s="2">
        <v>2744.2</v>
      </c>
      <c r="L231" s="2">
        <v>1899.2</v>
      </c>
      <c r="M231">
        <v>711</v>
      </c>
      <c r="N231">
        <v>134</v>
      </c>
    </row>
    <row r="232" spans="1:14" x14ac:dyDescent="0.3">
      <c r="A232" t="s">
        <v>494</v>
      </c>
      <c r="B232">
        <v>500</v>
      </c>
      <c r="C232" t="s">
        <v>1458</v>
      </c>
      <c r="D232" t="s">
        <v>1119</v>
      </c>
      <c r="E232" t="s">
        <v>1178</v>
      </c>
      <c r="F232">
        <v>5</v>
      </c>
      <c r="G232">
        <f t="shared" si="3"/>
        <v>5</v>
      </c>
      <c r="H232" t="s">
        <v>1121</v>
      </c>
      <c r="K232">
        <v>944.9</v>
      </c>
      <c r="L232">
        <v>356.65</v>
      </c>
      <c r="M232">
        <v>454.25</v>
      </c>
      <c r="N232">
        <v>134</v>
      </c>
    </row>
    <row r="233" spans="1:14" x14ac:dyDescent="0.3">
      <c r="A233" t="s">
        <v>495</v>
      </c>
      <c r="B233">
        <v>1000</v>
      </c>
      <c r="C233" t="s">
        <v>1460</v>
      </c>
      <c r="D233" t="s">
        <v>1119</v>
      </c>
      <c r="E233" t="s">
        <v>1148</v>
      </c>
      <c r="F233">
        <v>8</v>
      </c>
      <c r="G233">
        <f t="shared" si="3"/>
        <v>8</v>
      </c>
      <c r="H233" t="s">
        <v>1121</v>
      </c>
      <c r="K233" s="2">
        <v>1620.9</v>
      </c>
      <c r="L233">
        <v>795.65</v>
      </c>
      <c r="M233">
        <v>691.25</v>
      </c>
      <c r="N233">
        <v>134</v>
      </c>
    </row>
    <row r="234" spans="1:14" x14ac:dyDescent="0.3">
      <c r="A234" t="s">
        <v>496</v>
      </c>
      <c r="B234">
        <v>2000</v>
      </c>
      <c r="C234" t="s">
        <v>1461</v>
      </c>
      <c r="D234" t="s">
        <v>1119</v>
      </c>
      <c r="E234" t="s">
        <v>1148</v>
      </c>
      <c r="F234">
        <v>8</v>
      </c>
      <c r="G234">
        <f t="shared" si="3"/>
        <v>8</v>
      </c>
      <c r="H234" t="s">
        <v>1121</v>
      </c>
      <c r="K234" s="2">
        <v>2427.48</v>
      </c>
      <c r="L234" s="2">
        <v>1536.4</v>
      </c>
      <c r="M234">
        <v>757.08</v>
      </c>
      <c r="N234">
        <v>134</v>
      </c>
    </row>
    <row r="235" spans="1:14" x14ac:dyDescent="0.3">
      <c r="A235" t="s">
        <v>497</v>
      </c>
      <c r="B235">
        <v>3000</v>
      </c>
      <c r="C235" t="s">
        <v>1463</v>
      </c>
      <c r="D235" t="s">
        <v>1119</v>
      </c>
      <c r="E235" t="s">
        <v>1148</v>
      </c>
      <c r="F235">
        <v>8</v>
      </c>
      <c r="G235">
        <f t="shared" si="3"/>
        <v>8</v>
      </c>
      <c r="H235" t="s">
        <v>1121</v>
      </c>
      <c r="K235" s="2">
        <v>2727.48</v>
      </c>
      <c r="L235" s="2">
        <v>1836.4</v>
      </c>
      <c r="M235">
        <v>757.08</v>
      </c>
      <c r="N235">
        <v>134</v>
      </c>
    </row>
    <row r="236" spans="1:14" x14ac:dyDescent="0.3">
      <c r="A236" t="s">
        <v>498</v>
      </c>
      <c r="B236">
        <v>500</v>
      </c>
      <c r="C236" t="s">
        <v>1464</v>
      </c>
      <c r="D236" t="s">
        <v>1119</v>
      </c>
      <c r="E236" t="s">
        <v>1178</v>
      </c>
      <c r="F236">
        <v>5</v>
      </c>
      <c r="G236">
        <f t="shared" si="3"/>
        <v>5</v>
      </c>
      <c r="H236" t="s">
        <v>1121</v>
      </c>
      <c r="K236">
        <v>944.9</v>
      </c>
      <c r="L236">
        <v>356.65</v>
      </c>
      <c r="M236">
        <v>454.25</v>
      </c>
      <c r="N236">
        <v>134</v>
      </c>
    </row>
    <row r="237" spans="1:14" x14ac:dyDescent="0.3">
      <c r="A237" t="s">
        <v>500</v>
      </c>
      <c r="B237">
        <v>1000</v>
      </c>
      <c r="C237" t="s">
        <v>1465</v>
      </c>
      <c r="D237" t="s">
        <v>1119</v>
      </c>
      <c r="E237" t="s">
        <v>1148</v>
      </c>
      <c r="F237">
        <v>8</v>
      </c>
      <c r="G237">
        <f t="shared" si="3"/>
        <v>8</v>
      </c>
      <c r="H237" t="s">
        <v>1121</v>
      </c>
      <c r="K237" s="2">
        <v>1620.9</v>
      </c>
      <c r="L237">
        <v>795.65</v>
      </c>
      <c r="M237">
        <v>691.25</v>
      </c>
      <c r="N237">
        <v>134</v>
      </c>
    </row>
    <row r="238" spans="1:14" x14ac:dyDescent="0.3">
      <c r="A238" t="s">
        <v>501</v>
      </c>
      <c r="B238">
        <v>2000</v>
      </c>
      <c r="C238" t="s">
        <v>1466</v>
      </c>
      <c r="D238" t="s">
        <v>1119</v>
      </c>
      <c r="E238" t="s">
        <v>1148</v>
      </c>
      <c r="F238">
        <v>8</v>
      </c>
      <c r="G238">
        <f t="shared" si="3"/>
        <v>8</v>
      </c>
      <c r="H238" t="s">
        <v>1121</v>
      </c>
      <c r="K238" s="2">
        <v>2427.48</v>
      </c>
      <c r="L238" s="2">
        <v>1536.4</v>
      </c>
      <c r="M238">
        <v>757.08</v>
      </c>
      <c r="N238">
        <v>134</v>
      </c>
    </row>
    <row r="239" spans="1:14" x14ac:dyDescent="0.3">
      <c r="A239" t="s">
        <v>502</v>
      </c>
      <c r="B239">
        <v>3000</v>
      </c>
      <c r="C239" t="s">
        <v>1467</v>
      </c>
      <c r="D239" t="s">
        <v>1119</v>
      </c>
      <c r="E239" t="s">
        <v>1148</v>
      </c>
      <c r="F239">
        <v>8</v>
      </c>
      <c r="G239">
        <f t="shared" si="3"/>
        <v>8</v>
      </c>
      <c r="H239" t="s">
        <v>1121</v>
      </c>
      <c r="K239" s="2">
        <v>2727.48</v>
      </c>
      <c r="L239" s="2">
        <v>1836.4</v>
      </c>
      <c r="M239">
        <v>757.08</v>
      </c>
      <c r="N239">
        <v>134</v>
      </c>
    </row>
    <row r="240" spans="1:14" x14ac:dyDescent="0.3">
      <c r="A240" t="s">
        <v>503</v>
      </c>
      <c r="B240">
        <v>500</v>
      </c>
      <c r="C240" t="s">
        <v>1468</v>
      </c>
      <c r="D240" t="s">
        <v>1119</v>
      </c>
      <c r="E240" t="s">
        <v>1178</v>
      </c>
      <c r="F240">
        <v>5</v>
      </c>
      <c r="G240">
        <f t="shared" si="3"/>
        <v>5</v>
      </c>
      <c r="H240" t="s">
        <v>1121</v>
      </c>
      <c r="K240">
        <v>842.6</v>
      </c>
      <c r="L240">
        <v>274.10000000000002</v>
      </c>
      <c r="M240">
        <v>434.5</v>
      </c>
      <c r="N240">
        <v>134</v>
      </c>
    </row>
    <row r="241" spans="1:14" x14ac:dyDescent="0.3">
      <c r="A241" t="s">
        <v>1470</v>
      </c>
      <c r="C241" t="s">
        <v>1471</v>
      </c>
      <c r="D241" t="s">
        <v>1119</v>
      </c>
      <c r="E241" t="s">
        <v>1120</v>
      </c>
      <c r="F241">
        <v>7</v>
      </c>
      <c r="G241">
        <f t="shared" si="3"/>
        <v>7</v>
      </c>
      <c r="H241" t="s">
        <v>1121</v>
      </c>
      <c r="K241" s="2">
        <v>1768.55</v>
      </c>
      <c r="L241" s="2">
        <v>1215.55</v>
      </c>
      <c r="M241">
        <v>553</v>
      </c>
    </row>
    <row r="242" spans="1:14" x14ac:dyDescent="0.3">
      <c r="A242" t="s">
        <v>1472</v>
      </c>
      <c r="C242" t="s">
        <v>1473</v>
      </c>
      <c r="D242" t="s">
        <v>1119</v>
      </c>
      <c r="E242" t="s">
        <v>1120</v>
      </c>
      <c r="F242">
        <v>7</v>
      </c>
      <c r="G242">
        <f t="shared" si="3"/>
        <v>7</v>
      </c>
      <c r="H242" t="s">
        <v>1121</v>
      </c>
      <c r="K242" s="2">
        <v>1856.05</v>
      </c>
      <c r="L242" s="2">
        <v>1303.05</v>
      </c>
      <c r="M242">
        <v>553</v>
      </c>
    </row>
    <row r="243" spans="1:14" x14ac:dyDescent="0.3">
      <c r="A243" t="s">
        <v>1474</v>
      </c>
      <c r="C243" t="s">
        <v>1475</v>
      </c>
      <c r="D243" t="s">
        <v>1119</v>
      </c>
      <c r="E243" t="s">
        <v>1229</v>
      </c>
      <c r="F243">
        <v>3</v>
      </c>
      <c r="G243">
        <f t="shared" si="3"/>
        <v>3</v>
      </c>
      <c r="H243" t="s">
        <v>1121</v>
      </c>
      <c r="K243">
        <v>398.8</v>
      </c>
      <c r="L243">
        <v>161.80000000000001</v>
      </c>
      <c r="M243">
        <v>237</v>
      </c>
    </row>
    <row r="244" spans="1:14" x14ac:dyDescent="0.3">
      <c r="A244" t="s">
        <v>1476</v>
      </c>
      <c r="C244" t="s">
        <v>1477</v>
      </c>
      <c r="D244" t="s">
        <v>1119</v>
      </c>
      <c r="E244" t="s">
        <v>1120</v>
      </c>
      <c r="F244">
        <v>7</v>
      </c>
      <c r="G244">
        <f t="shared" si="3"/>
        <v>7</v>
      </c>
      <c r="H244" t="s">
        <v>1121</v>
      </c>
      <c r="K244" s="2">
        <v>1692.55</v>
      </c>
      <c r="L244" s="2">
        <v>1139.55</v>
      </c>
      <c r="M244">
        <v>553</v>
      </c>
    </row>
    <row r="245" spans="1:14" x14ac:dyDescent="0.3">
      <c r="A245" t="s">
        <v>1478</v>
      </c>
      <c r="C245" t="s">
        <v>1479</v>
      </c>
      <c r="D245" t="s">
        <v>1119</v>
      </c>
      <c r="E245" t="s">
        <v>1120</v>
      </c>
      <c r="F245">
        <v>7</v>
      </c>
      <c r="G245">
        <f t="shared" si="3"/>
        <v>7</v>
      </c>
      <c r="H245" t="s">
        <v>1121</v>
      </c>
      <c r="K245" s="2">
        <v>1780.05</v>
      </c>
      <c r="L245" s="2">
        <v>1227.05</v>
      </c>
      <c r="M245">
        <v>553</v>
      </c>
    </row>
    <row r="246" spans="1:14" x14ac:dyDescent="0.3">
      <c r="A246" t="s">
        <v>626</v>
      </c>
      <c r="C246" t="s">
        <v>1480</v>
      </c>
      <c r="D246" t="s">
        <v>1119</v>
      </c>
      <c r="E246" t="s">
        <v>1136</v>
      </c>
      <c r="F246">
        <v>4</v>
      </c>
      <c r="G246">
        <f t="shared" si="3"/>
        <v>4</v>
      </c>
      <c r="H246" t="s">
        <v>1121</v>
      </c>
      <c r="K246">
        <v>652.29999999999995</v>
      </c>
      <c r="L246">
        <v>202.3</v>
      </c>
      <c r="M246">
        <v>316</v>
      </c>
      <c r="N246">
        <v>134</v>
      </c>
    </row>
    <row r="247" spans="1:14" x14ac:dyDescent="0.3">
      <c r="A247" t="s">
        <v>628</v>
      </c>
      <c r="C247" t="s">
        <v>1481</v>
      </c>
      <c r="D247" t="s">
        <v>1119</v>
      </c>
      <c r="E247" t="s">
        <v>1148</v>
      </c>
      <c r="F247">
        <v>8</v>
      </c>
      <c r="G247">
        <f t="shared" si="3"/>
        <v>8</v>
      </c>
      <c r="H247" t="s">
        <v>1121</v>
      </c>
      <c r="K247" s="2">
        <v>1585.55</v>
      </c>
      <c r="L247">
        <v>819.55</v>
      </c>
      <c r="M247">
        <v>632</v>
      </c>
      <c r="N247">
        <v>134</v>
      </c>
    </row>
    <row r="248" spans="1:14" x14ac:dyDescent="0.3">
      <c r="A248" t="s">
        <v>629</v>
      </c>
      <c r="C248" t="s">
        <v>1482</v>
      </c>
      <c r="D248" t="s">
        <v>1119</v>
      </c>
      <c r="E248" t="s">
        <v>1148</v>
      </c>
      <c r="F248">
        <v>8</v>
      </c>
      <c r="G248">
        <f t="shared" si="3"/>
        <v>8</v>
      </c>
      <c r="H248" t="s">
        <v>1121</v>
      </c>
      <c r="K248" s="2">
        <v>1951.05</v>
      </c>
      <c r="L248" s="2">
        <v>1185.05</v>
      </c>
      <c r="M248">
        <v>632</v>
      </c>
      <c r="N248">
        <v>134</v>
      </c>
    </row>
    <row r="249" spans="1:14" x14ac:dyDescent="0.3">
      <c r="A249" t="s">
        <v>1483</v>
      </c>
      <c r="C249" t="s">
        <v>1484</v>
      </c>
      <c r="D249" t="s">
        <v>1119</v>
      </c>
      <c r="E249" t="s">
        <v>1120</v>
      </c>
      <c r="F249">
        <v>7</v>
      </c>
      <c r="G249">
        <f t="shared" si="3"/>
        <v>7</v>
      </c>
      <c r="H249" t="s">
        <v>1121</v>
      </c>
      <c r="K249">
        <v>436.95</v>
      </c>
      <c r="L249">
        <v>199.95</v>
      </c>
      <c r="M249">
        <v>237</v>
      </c>
    </row>
    <row r="250" spans="1:14" x14ac:dyDescent="0.3">
      <c r="A250" t="s">
        <v>1485</v>
      </c>
      <c r="C250" t="s">
        <v>1486</v>
      </c>
      <c r="D250" t="s">
        <v>1119</v>
      </c>
      <c r="E250" t="s">
        <v>1229</v>
      </c>
      <c r="F250">
        <v>3</v>
      </c>
      <c r="G250">
        <f t="shared" si="3"/>
        <v>3</v>
      </c>
      <c r="H250" t="s">
        <v>1121</v>
      </c>
      <c r="K250">
        <v>520.95000000000005</v>
      </c>
      <c r="L250">
        <v>283.95</v>
      </c>
      <c r="M250">
        <v>237</v>
      </c>
    </row>
    <row r="251" spans="1:14" x14ac:dyDescent="0.3">
      <c r="A251" t="s">
        <v>1487</v>
      </c>
      <c r="C251" t="s">
        <v>1488</v>
      </c>
      <c r="D251" t="s">
        <v>1119</v>
      </c>
      <c r="E251" t="s">
        <v>1120</v>
      </c>
      <c r="F251">
        <v>7</v>
      </c>
      <c r="G251">
        <f t="shared" si="3"/>
        <v>7</v>
      </c>
      <c r="H251" t="s">
        <v>1121</v>
      </c>
      <c r="K251" s="2">
        <v>1553.65</v>
      </c>
      <c r="L251" s="2">
        <v>1000.65</v>
      </c>
      <c r="M251">
        <v>553</v>
      </c>
    </row>
    <row r="252" spans="1:14" x14ac:dyDescent="0.3">
      <c r="A252" t="s">
        <v>1489</v>
      </c>
      <c r="C252" t="s">
        <v>1490</v>
      </c>
      <c r="D252" t="s">
        <v>1119</v>
      </c>
      <c r="E252" t="s">
        <v>1229</v>
      </c>
      <c r="F252">
        <v>3</v>
      </c>
      <c r="G252">
        <f t="shared" si="3"/>
        <v>3</v>
      </c>
      <c r="H252" t="s">
        <v>1121</v>
      </c>
      <c r="K252">
        <v>400.75</v>
      </c>
      <c r="L252">
        <v>163.75</v>
      </c>
      <c r="M252">
        <v>237</v>
      </c>
    </row>
    <row r="253" spans="1:14" x14ac:dyDescent="0.3">
      <c r="A253" t="s">
        <v>1491</v>
      </c>
      <c r="C253" t="s">
        <v>1492</v>
      </c>
      <c r="D253" t="s">
        <v>1119</v>
      </c>
      <c r="E253" t="s">
        <v>1120</v>
      </c>
      <c r="F253">
        <v>7</v>
      </c>
      <c r="G253">
        <f t="shared" si="3"/>
        <v>7</v>
      </c>
      <c r="H253" t="s">
        <v>1121</v>
      </c>
      <c r="K253" s="2">
        <v>1510.85</v>
      </c>
      <c r="L253">
        <v>957.85</v>
      </c>
      <c r="M253">
        <v>553</v>
      </c>
    </row>
    <row r="254" spans="1:14" x14ac:dyDescent="0.3">
      <c r="A254" t="s">
        <v>1493</v>
      </c>
      <c r="C254" t="s">
        <v>1494</v>
      </c>
      <c r="D254" t="s">
        <v>1119</v>
      </c>
      <c r="E254" t="s">
        <v>1136</v>
      </c>
      <c r="F254">
        <v>4</v>
      </c>
      <c r="G254">
        <f t="shared" si="3"/>
        <v>4</v>
      </c>
      <c r="H254" t="s">
        <v>1121</v>
      </c>
      <c r="K254">
        <v>559.20000000000005</v>
      </c>
      <c r="L254">
        <v>243.2</v>
      </c>
      <c r="M254">
        <v>316</v>
      </c>
    </row>
    <row r="255" spans="1:14" x14ac:dyDescent="0.3">
      <c r="A255" t="s">
        <v>1495</v>
      </c>
      <c r="C255" t="s">
        <v>1496</v>
      </c>
      <c r="D255" t="s">
        <v>1119</v>
      </c>
      <c r="E255" t="s">
        <v>1120</v>
      </c>
      <c r="F255">
        <v>7</v>
      </c>
      <c r="G255">
        <f t="shared" si="3"/>
        <v>7</v>
      </c>
      <c r="H255" t="s">
        <v>1121</v>
      </c>
      <c r="K255" s="2">
        <v>1410.7</v>
      </c>
      <c r="L255">
        <v>857.7</v>
      </c>
      <c r="M255">
        <v>553</v>
      </c>
    </row>
    <row r="256" spans="1:14" x14ac:dyDescent="0.3">
      <c r="A256" t="s">
        <v>1497</v>
      </c>
      <c r="C256" t="s">
        <v>1498</v>
      </c>
      <c r="D256" t="s">
        <v>1119</v>
      </c>
      <c r="E256" t="s">
        <v>1229</v>
      </c>
      <c r="F256">
        <v>3</v>
      </c>
      <c r="G256">
        <f t="shared" si="3"/>
        <v>3</v>
      </c>
      <c r="H256" t="s">
        <v>1121</v>
      </c>
      <c r="K256">
        <v>532.45000000000005</v>
      </c>
      <c r="L256">
        <v>295.45</v>
      </c>
      <c r="M256">
        <v>237</v>
      </c>
    </row>
    <row r="257" spans="1:13" x14ac:dyDescent="0.3">
      <c r="A257" t="s">
        <v>1499</v>
      </c>
      <c r="C257" t="s">
        <v>1500</v>
      </c>
      <c r="D257" t="s">
        <v>1119</v>
      </c>
      <c r="E257" t="s">
        <v>1120</v>
      </c>
      <c r="F257">
        <v>7</v>
      </c>
      <c r="G257">
        <f t="shared" si="3"/>
        <v>7</v>
      </c>
      <c r="H257" t="s">
        <v>1121</v>
      </c>
      <c r="K257" s="2">
        <v>1132.05</v>
      </c>
      <c r="L257" s="2">
        <v>1053.05</v>
      </c>
      <c r="M257">
        <v>79</v>
      </c>
    </row>
    <row r="258" spans="1:13" x14ac:dyDescent="0.3">
      <c r="A258" t="s">
        <v>1501</v>
      </c>
      <c r="C258" t="s">
        <v>1502</v>
      </c>
      <c r="D258" t="s">
        <v>1119</v>
      </c>
      <c r="E258" t="s">
        <v>1148</v>
      </c>
      <c r="F258">
        <v>8</v>
      </c>
      <c r="G258">
        <f t="shared" si="3"/>
        <v>8</v>
      </c>
      <c r="H258" t="s">
        <v>1121</v>
      </c>
      <c r="K258" s="2">
        <v>1192.05</v>
      </c>
      <c r="L258" s="2">
        <v>1113.05</v>
      </c>
      <c r="M258">
        <v>79</v>
      </c>
    </row>
    <row r="259" spans="1:13" x14ac:dyDescent="0.3">
      <c r="A259" t="s">
        <v>1503</v>
      </c>
      <c r="C259" t="s">
        <v>1504</v>
      </c>
      <c r="D259" t="s">
        <v>1119</v>
      </c>
      <c r="E259" t="s">
        <v>1229</v>
      </c>
      <c r="F259">
        <v>3</v>
      </c>
      <c r="G259">
        <f t="shared" ref="G259:G322" si="4">(F259-INT(F259))*5/3+INT(F259)</f>
        <v>3</v>
      </c>
      <c r="H259" t="s">
        <v>1121</v>
      </c>
      <c r="K259">
        <v>483</v>
      </c>
      <c r="L259">
        <v>246</v>
      </c>
      <c r="M259">
        <v>237</v>
      </c>
    </row>
    <row r="260" spans="1:13" x14ac:dyDescent="0.3">
      <c r="A260" t="s">
        <v>1505</v>
      </c>
      <c r="C260" t="s">
        <v>1506</v>
      </c>
      <c r="D260" t="s">
        <v>1119</v>
      </c>
      <c r="E260" t="s">
        <v>1144</v>
      </c>
      <c r="F260">
        <v>6</v>
      </c>
      <c r="G260">
        <f t="shared" si="4"/>
        <v>6</v>
      </c>
      <c r="H260" t="s">
        <v>1121</v>
      </c>
      <c r="K260" s="2">
        <v>1522.1</v>
      </c>
      <c r="L260" s="2">
        <v>1048.0999999999999</v>
      </c>
      <c r="M260">
        <v>474</v>
      </c>
    </row>
    <row r="261" spans="1:13" x14ac:dyDescent="0.3">
      <c r="A261" t="s">
        <v>1507</v>
      </c>
      <c r="C261" t="s">
        <v>1508</v>
      </c>
      <c r="D261" t="s">
        <v>1119</v>
      </c>
      <c r="E261" t="s">
        <v>1148</v>
      </c>
      <c r="F261">
        <v>8</v>
      </c>
      <c r="G261">
        <f t="shared" si="4"/>
        <v>8</v>
      </c>
      <c r="H261" t="s">
        <v>1121</v>
      </c>
      <c r="K261" s="2">
        <v>2091.1</v>
      </c>
      <c r="L261" s="2">
        <v>1459.1</v>
      </c>
      <c r="M261">
        <v>632</v>
      </c>
    </row>
    <row r="262" spans="1:13" x14ac:dyDescent="0.3">
      <c r="A262" t="s">
        <v>1509</v>
      </c>
      <c r="C262" t="s">
        <v>1510</v>
      </c>
      <c r="D262" t="s">
        <v>1119</v>
      </c>
      <c r="E262" t="s">
        <v>1229</v>
      </c>
      <c r="F262">
        <v>3</v>
      </c>
      <c r="G262">
        <f t="shared" si="4"/>
        <v>3</v>
      </c>
      <c r="H262" t="s">
        <v>1121</v>
      </c>
      <c r="K262">
        <v>567.5</v>
      </c>
      <c r="L262">
        <v>330.5</v>
      </c>
      <c r="M262">
        <v>237</v>
      </c>
    </row>
    <row r="263" spans="1:13" x14ac:dyDescent="0.3">
      <c r="A263" t="s">
        <v>1511</v>
      </c>
      <c r="C263" t="s">
        <v>1512</v>
      </c>
      <c r="D263" t="s">
        <v>1119</v>
      </c>
      <c r="E263" t="s">
        <v>1144</v>
      </c>
      <c r="F263">
        <v>6</v>
      </c>
      <c r="G263">
        <f t="shared" si="4"/>
        <v>6</v>
      </c>
      <c r="H263" t="s">
        <v>1121</v>
      </c>
      <c r="K263" s="2">
        <v>1561.1</v>
      </c>
      <c r="L263" s="2">
        <v>1087.0999999999999</v>
      </c>
      <c r="M263">
        <v>474</v>
      </c>
    </row>
    <row r="264" spans="1:13" x14ac:dyDescent="0.3">
      <c r="A264" t="s">
        <v>1513</v>
      </c>
      <c r="C264" t="s">
        <v>1514</v>
      </c>
      <c r="D264" t="s">
        <v>1119</v>
      </c>
      <c r="E264" t="s">
        <v>1148</v>
      </c>
      <c r="F264">
        <v>8</v>
      </c>
      <c r="G264">
        <f t="shared" si="4"/>
        <v>8</v>
      </c>
      <c r="H264" t="s">
        <v>1121</v>
      </c>
      <c r="K264" s="2">
        <v>1706.1</v>
      </c>
      <c r="L264" s="2">
        <v>1074.0999999999999</v>
      </c>
      <c r="M264">
        <v>632</v>
      </c>
    </row>
    <row r="265" spans="1:13" x14ac:dyDescent="0.3">
      <c r="A265" t="s">
        <v>1515</v>
      </c>
      <c r="C265" t="s">
        <v>1516</v>
      </c>
      <c r="D265" t="s">
        <v>1119</v>
      </c>
      <c r="E265" t="s">
        <v>1133</v>
      </c>
      <c r="F265">
        <v>2</v>
      </c>
      <c r="G265">
        <f t="shared" si="4"/>
        <v>2</v>
      </c>
      <c r="K265">
        <v>74.900000000000006</v>
      </c>
      <c r="L265">
        <v>74.900000000000006</v>
      </c>
    </row>
    <row r="266" spans="1:13" x14ac:dyDescent="0.3">
      <c r="A266" t="s">
        <v>1517</v>
      </c>
      <c r="C266" t="s">
        <v>1518</v>
      </c>
      <c r="D266" t="s">
        <v>1119</v>
      </c>
      <c r="E266" t="s">
        <v>1136</v>
      </c>
      <c r="F266">
        <v>4</v>
      </c>
      <c r="G266">
        <f t="shared" si="4"/>
        <v>4</v>
      </c>
      <c r="H266" t="s">
        <v>1121</v>
      </c>
      <c r="K266">
        <v>731</v>
      </c>
      <c r="L266">
        <v>494</v>
      </c>
      <c r="M266">
        <v>237</v>
      </c>
    </row>
    <row r="267" spans="1:13" x14ac:dyDescent="0.3">
      <c r="A267" t="s">
        <v>1519</v>
      </c>
      <c r="C267" t="s">
        <v>1520</v>
      </c>
      <c r="D267" t="s">
        <v>1119</v>
      </c>
      <c r="E267" t="s">
        <v>1178</v>
      </c>
      <c r="F267">
        <v>5</v>
      </c>
      <c r="G267">
        <f t="shared" si="4"/>
        <v>5</v>
      </c>
      <c r="H267" t="s">
        <v>1121</v>
      </c>
      <c r="K267">
        <v>894.5</v>
      </c>
      <c r="L267">
        <v>657.5</v>
      </c>
      <c r="M267">
        <v>237</v>
      </c>
    </row>
    <row r="268" spans="1:13" x14ac:dyDescent="0.3">
      <c r="A268" t="s">
        <v>1521</v>
      </c>
      <c r="C268" t="s">
        <v>1522</v>
      </c>
      <c r="D268" t="s">
        <v>1119</v>
      </c>
      <c r="E268" t="s">
        <v>1120</v>
      </c>
      <c r="F268">
        <v>7</v>
      </c>
      <c r="G268">
        <f t="shared" si="4"/>
        <v>7</v>
      </c>
      <c r="H268" t="s">
        <v>1121</v>
      </c>
      <c r="K268">
        <v>613.79999999999995</v>
      </c>
      <c r="L268">
        <v>534.79999999999995</v>
      </c>
      <c r="M268">
        <v>79</v>
      </c>
    </row>
    <row r="269" spans="1:13" x14ac:dyDescent="0.3">
      <c r="A269" t="s">
        <v>1523</v>
      </c>
      <c r="C269" t="s">
        <v>1524</v>
      </c>
      <c r="D269" t="s">
        <v>1119</v>
      </c>
      <c r="E269" t="s">
        <v>1144</v>
      </c>
      <c r="F269">
        <v>6</v>
      </c>
      <c r="G269">
        <f t="shared" si="4"/>
        <v>6</v>
      </c>
      <c r="H269" t="s">
        <v>1121</v>
      </c>
      <c r="K269" s="2">
        <v>1380</v>
      </c>
      <c r="L269" s="2">
        <v>1143</v>
      </c>
      <c r="M269">
        <v>237</v>
      </c>
    </row>
    <row r="270" spans="1:13" x14ac:dyDescent="0.3">
      <c r="A270" t="s">
        <v>1525</v>
      </c>
      <c r="C270" t="s">
        <v>1526</v>
      </c>
      <c r="D270" t="s">
        <v>1119</v>
      </c>
      <c r="E270" t="s">
        <v>1229</v>
      </c>
      <c r="F270">
        <v>3</v>
      </c>
      <c r="G270">
        <f t="shared" si="4"/>
        <v>3</v>
      </c>
      <c r="H270" t="s">
        <v>1121</v>
      </c>
      <c r="K270">
        <v>532.45000000000005</v>
      </c>
      <c r="L270">
        <v>295.45</v>
      </c>
      <c r="M270">
        <v>237</v>
      </c>
    </row>
    <row r="271" spans="1:13" x14ac:dyDescent="0.3">
      <c r="A271" t="s">
        <v>1527</v>
      </c>
      <c r="C271" t="s">
        <v>1528</v>
      </c>
      <c r="D271" t="s">
        <v>1119</v>
      </c>
      <c r="E271" t="s">
        <v>1120</v>
      </c>
      <c r="F271">
        <v>7</v>
      </c>
      <c r="G271">
        <f t="shared" si="4"/>
        <v>7</v>
      </c>
      <c r="H271" t="s">
        <v>1121</v>
      </c>
      <c r="K271" s="2">
        <v>1694.55</v>
      </c>
      <c r="L271" s="2">
        <v>1141.55</v>
      </c>
      <c r="M271">
        <v>553</v>
      </c>
    </row>
    <row r="272" spans="1:13" x14ac:dyDescent="0.3">
      <c r="A272" t="s">
        <v>1529</v>
      </c>
      <c r="C272" t="s">
        <v>1530</v>
      </c>
      <c r="D272" t="s">
        <v>1119</v>
      </c>
      <c r="E272" t="s">
        <v>1148</v>
      </c>
      <c r="F272">
        <v>8</v>
      </c>
      <c r="G272">
        <f t="shared" si="4"/>
        <v>8</v>
      </c>
      <c r="H272" t="s">
        <v>1121</v>
      </c>
      <c r="K272" s="2">
        <v>1833.55</v>
      </c>
      <c r="L272" s="2">
        <v>1201.55</v>
      </c>
      <c r="M272">
        <v>632</v>
      </c>
    </row>
    <row r="273" spans="1:14" x14ac:dyDescent="0.3">
      <c r="A273" t="s">
        <v>1531</v>
      </c>
      <c r="C273" t="s">
        <v>1532</v>
      </c>
      <c r="D273" t="s">
        <v>1119</v>
      </c>
      <c r="E273" t="s">
        <v>1120</v>
      </c>
      <c r="F273">
        <v>7</v>
      </c>
      <c r="G273">
        <f t="shared" si="4"/>
        <v>7</v>
      </c>
      <c r="H273" t="s">
        <v>1121</v>
      </c>
      <c r="K273">
        <v>613.79999999999995</v>
      </c>
      <c r="L273">
        <v>534.79999999999995</v>
      </c>
      <c r="M273">
        <v>79</v>
      </c>
    </row>
    <row r="274" spans="1:14" x14ac:dyDescent="0.3">
      <c r="A274" t="s">
        <v>1533</v>
      </c>
      <c r="C274" t="s">
        <v>1534</v>
      </c>
      <c r="D274" t="s">
        <v>1119</v>
      </c>
      <c r="E274" t="s">
        <v>1229</v>
      </c>
      <c r="F274">
        <v>3</v>
      </c>
      <c r="G274">
        <f t="shared" si="4"/>
        <v>3</v>
      </c>
      <c r="H274" t="s">
        <v>1121</v>
      </c>
      <c r="K274">
        <v>532.45000000000005</v>
      </c>
      <c r="L274">
        <v>295.45</v>
      </c>
      <c r="M274">
        <v>237</v>
      </c>
    </row>
    <row r="275" spans="1:14" x14ac:dyDescent="0.3">
      <c r="A275" t="s">
        <v>506</v>
      </c>
      <c r="B275">
        <v>1000</v>
      </c>
      <c r="C275" t="s">
        <v>1535</v>
      </c>
      <c r="D275" t="s">
        <v>1119</v>
      </c>
      <c r="E275" t="s">
        <v>1148</v>
      </c>
      <c r="F275">
        <v>8</v>
      </c>
      <c r="G275">
        <f t="shared" si="4"/>
        <v>8</v>
      </c>
      <c r="H275" t="s">
        <v>1121</v>
      </c>
      <c r="K275" s="2">
        <v>1554.6</v>
      </c>
      <c r="L275">
        <v>749.1</v>
      </c>
      <c r="M275">
        <v>671.5</v>
      </c>
      <c r="N275">
        <v>134</v>
      </c>
    </row>
    <row r="276" spans="1:14" x14ac:dyDescent="0.3">
      <c r="A276" t="s">
        <v>507</v>
      </c>
      <c r="B276">
        <v>2000</v>
      </c>
      <c r="C276" t="s">
        <v>1536</v>
      </c>
      <c r="D276" t="s">
        <v>1119</v>
      </c>
      <c r="E276" t="s">
        <v>1148</v>
      </c>
      <c r="F276">
        <v>8</v>
      </c>
      <c r="G276">
        <f t="shared" si="4"/>
        <v>8</v>
      </c>
      <c r="H276" t="s">
        <v>1121</v>
      </c>
      <c r="K276" s="2">
        <v>2315.35</v>
      </c>
      <c r="L276" s="2">
        <v>1509.85</v>
      </c>
      <c r="M276">
        <v>671.5</v>
      </c>
      <c r="N276">
        <v>134</v>
      </c>
    </row>
    <row r="277" spans="1:14" x14ac:dyDescent="0.3">
      <c r="A277" t="s">
        <v>508</v>
      </c>
      <c r="B277">
        <v>500</v>
      </c>
      <c r="C277" t="s">
        <v>1537</v>
      </c>
      <c r="D277" t="s">
        <v>1119</v>
      </c>
      <c r="E277" t="s">
        <v>1178</v>
      </c>
      <c r="F277">
        <v>5</v>
      </c>
      <c r="G277">
        <f t="shared" si="4"/>
        <v>5</v>
      </c>
      <c r="H277" t="s">
        <v>1121</v>
      </c>
      <c r="K277">
        <v>842.6</v>
      </c>
      <c r="L277">
        <v>274.10000000000002</v>
      </c>
      <c r="M277">
        <v>434.5</v>
      </c>
      <c r="N277">
        <v>134</v>
      </c>
    </row>
    <row r="278" spans="1:14" x14ac:dyDescent="0.3">
      <c r="A278" t="s">
        <v>1538</v>
      </c>
      <c r="B278">
        <v>1000</v>
      </c>
      <c r="C278" t="s">
        <v>1539</v>
      </c>
      <c r="D278" t="s">
        <v>1119</v>
      </c>
      <c r="E278" t="s">
        <v>1148</v>
      </c>
      <c r="F278">
        <v>8</v>
      </c>
      <c r="G278">
        <f t="shared" si="4"/>
        <v>8</v>
      </c>
      <c r="H278" t="s">
        <v>1121</v>
      </c>
      <c r="K278" s="2">
        <v>1554.6</v>
      </c>
      <c r="L278">
        <v>749.1</v>
      </c>
      <c r="M278">
        <v>671.5</v>
      </c>
      <c r="N278">
        <v>134</v>
      </c>
    </row>
    <row r="279" spans="1:14" x14ac:dyDescent="0.3">
      <c r="A279" t="s">
        <v>1540</v>
      </c>
      <c r="B279">
        <v>2000</v>
      </c>
      <c r="C279" t="s">
        <v>1541</v>
      </c>
      <c r="D279" t="s">
        <v>1119</v>
      </c>
      <c r="E279" t="s">
        <v>1148</v>
      </c>
      <c r="F279">
        <v>8</v>
      </c>
      <c r="G279">
        <f t="shared" si="4"/>
        <v>8</v>
      </c>
      <c r="H279" t="s">
        <v>1121</v>
      </c>
      <c r="K279" s="2">
        <v>2315.35</v>
      </c>
      <c r="L279" s="2">
        <v>1509.85</v>
      </c>
      <c r="M279">
        <v>671.5</v>
      </c>
      <c r="N279">
        <v>134</v>
      </c>
    </row>
    <row r="280" spans="1:14" x14ac:dyDescent="0.3">
      <c r="A280" t="s">
        <v>510</v>
      </c>
      <c r="B280">
        <v>500</v>
      </c>
      <c r="C280" t="s">
        <v>1542</v>
      </c>
      <c r="D280" t="s">
        <v>1119</v>
      </c>
      <c r="E280" t="s">
        <v>1178</v>
      </c>
      <c r="F280">
        <v>5</v>
      </c>
      <c r="G280">
        <f t="shared" si="4"/>
        <v>5</v>
      </c>
      <c r="H280" t="s">
        <v>1121</v>
      </c>
      <c r="K280">
        <v>842.6</v>
      </c>
      <c r="L280">
        <v>274.10000000000002</v>
      </c>
      <c r="M280">
        <v>434.5</v>
      </c>
      <c r="N280">
        <v>134</v>
      </c>
    </row>
    <row r="281" spans="1:14" x14ac:dyDescent="0.3">
      <c r="A281" t="s">
        <v>512</v>
      </c>
      <c r="B281">
        <v>1000</v>
      </c>
      <c r="C281" t="s">
        <v>1543</v>
      </c>
      <c r="D281" t="s">
        <v>1119</v>
      </c>
      <c r="E281" t="s">
        <v>1148</v>
      </c>
      <c r="F281">
        <v>8</v>
      </c>
      <c r="G281">
        <f t="shared" si="4"/>
        <v>8</v>
      </c>
      <c r="H281" t="s">
        <v>1121</v>
      </c>
      <c r="K281" s="2">
        <v>1554.6</v>
      </c>
      <c r="L281">
        <v>749.1</v>
      </c>
      <c r="M281">
        <v>671.5</v>
      </c>
      <c r="N281">
        <v>134</v>
      </c>
    </row>
    <row r="282" spans="1:14" x14ac:dyDescent="0.3">
      <c r="A282" t="s">
        <v>513</v>
      </c>
      <c r="B282">
        <v>2000</v>
      </c>
      <c r="C282" t="s">
        <v>1544</v>
      </c>
      <c r="D282" t="s">
        <v>1119</v>
      </c>
      <c r="E282" t="s">
        <v>1148</v>
      </c>
      <c r="F282">
        <v>8</v>
      </c>
      <c r="G282">
        <f t="shared" si="4"/>
        <v>8</v>
      </c>
      <c r="H282" t="s">
        <v>1121</v>
      </c>
      <c r="K282" s="2">
        <v>2315.35</v>
      </c>
      <c r="L282" s="2">
        <v>1509.85</v>
      </c>
      <c r="M282">
        <v>671.5</v>
      </c>
      <c r="N282">
        <v>134</v>
      </c>
    </row>
    <row r="283" spans="1:14" x14ac:dyDescent="0.3">
      <c r="A283" t="s">
        <v>748</v>
      </c>
      <c r="B283" t="s">
        <v>748</v>
      </c>
      <c r="C283" t="s">
        <v>1545</v>
      </c>
      <c r="D283" t="s">
        <v>1119</v>
      </c>
      <c r="E283" t="s">
        <v>1148</v>
      </c>
      <c r="F283">
        <v>8</v>
      </c>
      <c r="G283">
        <f t="shared" si="4"/>
        <v>8</v>
      </c>
      <c r="K283" s="2">
        <v>1215.5999999999999</v>
      </c>
      <c r="L283">
        <v>449.6</v>
      </c>
      <c r="M283">
        <v>632</v>
      </c>
      <c r="N283">
        <v>134</v>
      </c>
    </row>
    <row r="284" spans="1:14" x14ac:dyDescent="0.3">
      <c r="A284" t="s">
        <v>747</v>
      </c>
      <c r="B284" t="s">
        <v>747</v>
      </c>
      <c r="C284" t="s">
        <v>1546</v>
      </c>
      <c r="D284" t="s">
        <v>1119</v>
      </c>
      <c r="E284" t="s">
        <v>1136</v>
      </c>
      <c r="F284">
        <v>4</v>
      </c>
      <c r="G284">
        <f t="shared" si="4"/>
        <v>4</v>
      </c>
      <c r="K284">
        <v>734.6</v>
      </c>
      <c r="L284">
        <v>284.60000000000002</v>
      </c>
      <c r="M284">
        <v>316</v>
      </c>
      <c r="N284">
        <v>134</v>
      </c>
    </row>
    <row r="285" spans="1:14" x14ac:dyDescent="0.3">
      <c r="A285" t="s">
        <v>1547</v>
      </c>
      <c r="C285" t="s">
        <v>1548</v>
      </c>
      <c r="D285" t="s">
        <v>1119</v>
      </c>
      <c r="E285" t="s">
        <v>1120</v>
      </c>
      <c r="F285">
        <v>7</v>
      </c>
      <c r="G285">
        <f t="shared" si="4"/>
        <v>7</v>
      </c>
      <c r="H285" t="s">
        <v>1121</v>
      </c>
      <c r="K285" s="2">
        <v>1220.55</v>
      </c>
      <c r="L285" s="2">
        <v>1141.55</v>
      </c>
      <c r="M285">
        <v>79</v>
      </c>
    </row>
    <row r="286" spans="1:14" x14ac:dyDescent="0.3">
      <c r="A286" t="s">
        <v>845</v>
      </c>
      <c r="B286">
        <v>500</v>
      </c>
      <c r="C286" t="s">
        <v>1549</v>
      </c>
      <c r="D286" t="s">
        <v>1119</v>
      </c>
      <c r="E286" t="s">
        <v>1178</v>
      </c>
      <c r="F286">
        <v>5</v>
      </c>
      <c r="G286">
        <f t="shared" si="4"/>
        <v>5</v>
      </c>
      <c r="H286" t="s">
        <v>1121</v>
      </c>
      <c r="K286" s="2">
        <v>1007.52</v>
      </c>
      <c r="L286">
        <v>425.85</v>
      </c>
      <c r="M286">
        <v>447.67</v>
      </c>
      <c r="N286">
        <v>134</v>
      </c>
    </row>
    <row r="287" spans="1:14" x14ac:dyDescent="0.3">
      <c r="A287" t="s">
        <v>844</v>
      </c>
      <c r="B287">
        <v>500</v>
      </c>
      <c r="C287" t="s">
        <v>1550</v>
      </c>
      <c r="D287" t="s">
        <v>1119</v>
      </c>
      <c r="E287" t="s">
        <v>1148</v>
      </c>
      <c r="F287">
        <v>8</v>
      </c>
      <c r="G287">
        <f t="shared" si="4"/>
        <v>8</v>
      </c>
      <c r="H287" t="s">
        <v>1121</v>
      </c>
      <c r="K287" s="2">
        <v>1716.72</v>
      </c>
      <c r="L287">
        <v>898.05</v>
      </c>
      <c r="M287">
        <v>684.67</v>
      </c>
      <c r="N287">
        <v>134</v>
      </c>
    </row>
    <row r="288" spans="1:14" x14ac:dyDescent="0.3">
      <c r="A288" t="s">
        <v>846</v>
      </c>
      <c r="B288">
        <v>500</v>
      </c>
      <c r="C288" t="s">
        <v>1551</v>
      </c>
      <c r="D288" t="s">
        <v>1119</v>
      </c>
      <c r="E288" t="s">
        <v>1148</v>
      </c>
      <c r="F288">
        <v>8</v>
      </c>
      <c r="G288">
        <f t="shared" si="4"/>
        <v>8</v>
      </c>
      <c r="H288" t="s">
        <v>1121</v>
      </c>
      <c r="K288" s="2">
        <v>2548.9699999999998</v>
      </c>
      <c r="L288" s="2">
        <v>1730.3</v>
      </c>
      <c r="M288">
        <v>684.67</v>
      </c>
      <c r="N288">
        <v>134</v>
      </c>
    </row>
    <row r="289" spans="1:14" x14ac:dyDescent="0.3">
      <c r="A289" t="s">
        <v>847</v>
      </c>
      <c r="B289">
        <v>500</v>
      </c>
      <c r="C289" t="s">
        <v>1552</v>
      </c>
      <c r="D289" t="s">
        <v>1119</v>
      </c>
      <c r="E289" t="s">
        <v>1178</v>
      </c>
      <c r="F289">
        <v>5</v>
      </c>
      <c r="G289">
        <f t="shared" si="4"/>
        <v>5</v>
      </c>
      <c r="H289" t="s">
        <v>1121</v>
      </c>
      <c r="K289" s="2">
        <v>1007.52</v>
      </c>
      <c r="L289">
        <v>425.85</v>
      </c>
      <c r="M289">
        <v>447.67</v>
      </c>
      <c r="N289">
        <v>134</v>
      </c>
    </row>
    <row r="290" spans="1:14" x14ac:dyDescent="0.3">
      <c r="A290" t="s">
        <v>848</v>
      </c>
      <c r="B290">
        <v>500</v>
      </c>
      <c r="C290" t="s">
        <v>1553</v>
      </c>
      <c r="D290" t="s">
        <v>1119</v>
      </c>
      <c r="E290" t="s">
        <v>1148</v>
      </c>
      <c r="F290">
        <v>8</v>
      </c>
      <c r="G290">
        <f t="shared" si="4"/>
        <v>8</v>
      </c>
      <c r="H290" t="s">
        <v>1121</v>
      </c>
      <c r="K290" s="2">
        <v>1716.72</v>
      </c>
      <c r="L290">
        <v>898.05</v>
      </c>
      <c r="M290">
        <v>684.67</v>
      </c>
      <c r="N290">
        <v>134</v>
      </c>
    </row>
    <row r="291" spans="1:14" x14ac:dyDescent="0.3">
      <c r="A291" t="s">
        <v>849</v>
      </c>
      <c r="B291">
        <v>500</v>
      </c>
      <c r="C291" t="s">
        <v>1554</v>
      </c>
      <c r="D291" t="s">
        <v>1119</v>
      </c>
      <c r="E291" t="s">
        <v>1148</v>
      </c>
      <c r="F291">
        <v>8</v>
      </c>
      <c r="G291">
        <f t="shared" si="4"/>
        <v>8</v>
      </c>
      <c r="H291" t="s">
        <v>1121</v>
      </c>
      <c r="K291" s="2">
        <v>2548.9699999999998</v>
      </c>
      <c r="L291" s="2">
        <v>1730.3</v>
      </c>
      <c r="M291">
        <v>684.67</v>
      </c>
      <c r="N291">
        <v>134</v>
      </c>
    </row>
    <row r="292" spans="1:14" x14ac:dyDescent="0.3">
      <c r="A292" t="s">
        <v>1555</v>
      </c>
      <c r="B292">
        <v>500</v>
      </c>
      <c r="C292" t="s">
        <v>1556</v>
      </c>
      <c r="D292" t="s">
        <v>1119</v>
      </c>
      <c r="E292" t="s">
        <v>1178</v>
      </c>
      <c r="F292">
        <v>5</v>
      </c>
      <c r="G292">
        <f t="shared" si="4"/>
        <v>5</v>
      </c>
      <c r="H292" t="s">
        <v>1121</v>
      </c>
      <c r="K292">
        <v>993.02</v>
      </c>
      <c r="L292">
        <v>411.35</v>
      </c>
      <c r="M292">
        <v>447.67</v>
      </c>
      <c r="N292">
        <v>134</v>
      </c>
    </row>
    <row r="293" spans="1:14" x14ac:dyDescent="0.3">
      <c r="A293" t="s">
        <v>1557</v>
      </c>
      <c r="B293">
        <v>500</v>
      </c>
      <c r="C293" t="s">
        <v>1558</v>
      </c>
      <c r="D293" t="s">
        <v>1119</v>
      </c>
      <c r="E293" t="s">
        <v>1148</v>
      </c>
      <c r="F293">
        <v>8</v>
      </c>
      <c r="G293">
        <f t="shared" si="4"/>
        <v>8</v>
      </c>
      <c r="H293" t="s">
        <v>1121</v>
      </c>
      <c r="K293" s="2">
        <v>1531.22</v>
      </c>
      <c r="L293">
        <v>712.55</v>
      </c>
      <c r="M293">
        <v>684.67</v>
      </c>
      <c r="N293">
        <v>134</v>
      </c>
    </row>
    <row r="294" spans="1:14" x14ac:dyDescent="0.3">
      <c r="A294" t="s">
        <v>1559</v>
      </c>
      <c r="B294">
        <v>500</v>
      </c>
      <c r="C294" t="s">
        <v>1560</v>
      </c>
      <c r="D294" t="s">
        <v>1119</v>
      </c>
      <c r="E294" t="s">
        <v>1148</v>
      </c>
      <c r="F294">
        <v>8</v>
      </c>
      <c r="G294">
        <f t="shared" si="4"/>
        <v>8</v>
      </c>
      <c r="H294" t="s">
        <v>1121</v>
      </c>
      <c r="K294" s="2">
        <v>2642.97</v>
      </c>
      <c r="L294" s="2">
        <v>1824.3</v>
      </c>
      <c r="M294">
        <v>684.67</v>
      </c>
      <c r="N294">
        <v>134</v>
      </c>
    </row>
    <row r="295" spans="1:14" x14ac:dyDescent="0.3">
      <c r="A295" t="s">
        <v>1046</v>
      </c>
      <c r="B295">
        <v>500</v>
      </c>
      <c r="C295" t="s">
        <v>1561</v>
      </c>
      <c r="D295" t="s">
        <v>1119</v>
      </c>
      <c r="E295" t="s">
        <v>1178</v>
      </c>
      <c r="F295">
        <v>5</v>
      </c>
      <c r="G295">
        <f t="shared" si="4"/>
        <v>5</v>
      </c>
      <c r="H295" t="s">
        <v>1121</v>
      </c>
      <c r="K295">
        <v>993.02</v>
      </c>
      <c r="L295">
        <v>411.35</v>
      </c>
      <c r="M295">
        <v>447.67</v>
      </c>
      <c r="N295">
        <v>134</v>
      </c>
    </row>
    <row r="296" spans="1:14" x14ac:dyDescent="0.3">
      <c r="A296" t="s">
        <v>1562</v>
      </c>
      <c r="C296" t="s">
        <v>1563</v>
      </c>
      <c r="D296" t="s">
        <v>1119</v>
      </c>
      <c r="E296" t="s">
        <v>1148</v>
      </c>
      <c r="F296">
        <v>8</v>
      </c>
      <c r="G296">
        <f t="shared" si="4"/>
        <v>8</v>
      </c>
      <c r="H296" t="s">
        <v>1121</v>
      </c>
      <c r="K296" s="2">
        <v>1833.55</v>
      </c>
      <c r="L296" s="2">
        <v>1201.55</v>
      </c>
      <c r="M296">
        <v>632</v>
      </c>
    </row>
    <row r="297" spans="1:14" x14ac:dyDescent="0.3">
      <c r="A297" t="s">
        <v>1047</v>
      </c>
      <c r="B297">
        <v>500</v>
      </c>
      <c r="C297" t="s">
        <v>1564</v>
      </c>
      <c r="D297" t="s">
        <v>1119</v>
      </c>
      <c r="E297" t="s">
        <v>1148</v>
      </c>
      <c r="F297">
        <v>8</v>
      </c>
      <c r="G297">
        <f t="shared" si="4"/>
        <v>8</v>
      </c>
      <c r="H297" t="s">
        <v>1121</v>
      </c>
      <c r="K297" s="2">
        <v>1531.22</v>
      </c>
      <c r="L297">
        <v>712.55</v>
      </c>
      <c r="M297">
        <v>684.67</v>
      </c>
      <c r="N297">
        <v>134</v>
      </c>
    </row>
    <row r="298" spans="1:14" x14ac:dyDescent="0.3">
      <c r="A298" t="s">
        <v>1048</v>
      </c>
      <c r="B298">
        <v>500</v>
      </c>
      <c r="C298" t="s">
        <v>1565</v>
      </c>
      <c r="D298" t="s">
        <v>1119</v>
      </c>
      <c r="E298" t="s">
        <v>1148</v>
      </c>
      <c r="F298">
        <v>8</v>
      </c>
      <c r="G298">
        <f t="shared" si="4"/>
        <v>8</v>
      </c>
      <c r="H298" t="s">
        <v>1121</v>
      </c>
      <c r="K298" s="2">
        <v>2642.97</v>
      </c>
      <c r="L298" s="2">
        <v>1824.3</v>
      </c>
      <c r="M298">
        <v>684.67</v>
      </c>
      <c r="N298">
        <v>134</v>
      </c>
    </row>
    <row r="299" spans="1:14" x14ac:dyDescent="0.3">
      <c r="A299" t="s">
        <v>801</v>
      </c>
      <c r="C299" t="s">
        <v>1566</v>
      </c>
      <c r="D299" t="s">
        <v>1119</v>
      </c>
      <c r="E299" t="s">
        <v>1229</v>
      </c>
      <c r="F299">
        <v>3</v>
      </c>
      <c r="G299">
        <f t="shared" si="4"/>
        <v>3</v>
      </c>
      <c r="H299" t="s">
        <v>1121</v>
      </c>
      <c r="K299">
        <v>923.55</v>
      </c>
      <c r="L299">
        <v>473.55</v>
      </c>
      <c r="M299">
        <v>316</v>
      </c>
      <c r="N299">
        <v>134</v>
      </c>
    </row>
    <row r="300" spans="1:14" x14ac:dyDescent="0.3">
      <c r="A300" t="s">
        <v>802</v>
      </c>
      <c r="C300" t="s">
        <v>1568</v>
      </c>
      <c r="D300" t="s">
        <v>1119</v>
      </c>
      <c r="E300" t="s">
        <v>1120</v>
      </c>
      <c r="F300">
        <v>7</v>
      </c>
      <c r="G300">
        <f t="shared" si="4"/>
        <v>7</v>
      </c>
      <c r="H300" t="s">
        <v>1121</v>
      </c>
      <c r="K300" s="2">
        <v>1420.05</v>
      </c>
      <c r="L300">
        <v>654.04999999999995</v>
      </c>
      <c r="M300">
        <v>632</v>
      </c>
      <c r="N300">
        <v>134</v>
      </c>
    </row>
    <row r="301" spans="1:14" x14ac:dyDescent="0.3">
      <c r="A301" t="s">
        <v>803</v>
      </c>
      <c r="C301" t="s">
        <v>1569</v>
      </c>
      <c r="D301" t="s">
        <v>1119</v>
      </c>
      <c r="E301" t="s">
        <v>1148</v>
      </c>
      <c r="F301">
        <v>8</v>
      </c>
      <c r="G301">
        <f t="shared" si="4"/>
        <v>8</v>
      </c>
      <c r="H301" t="s">
        <v>1121</v>
      </c>
      <c r="K301" s="2">
        <v>2126.35</v>
      </c>
      <c r="L301" s="2">
        <v>1281.3499999999999</v>
      </c>
      <c r="M301">
        <v>711</v>
      </c>
      <c r="N301">
        <v>134</v>
      </c>
    </row>
    <row r="302" spans="1:14" x14ac:dyDescent="0.3">
      <c r="A302" t="s">
        <v>1570</v>
      </c>
      <c r="B302" t="s">
        <v>576</v>
      </c>
      <c r="C302" t="s">
        <v>1571</v>
      </c>
      <c r="D302" t="s">
        <v>1119</v>
      </c>
      <c r="E302" t="s">
        <v>1178</v>
      </c>
      <c r="F302">
        <v>5</v>
      </c>
      <c r="G302">
        <f t="shared" si="4"/>
        <v>5</v>
      </c>
      <c r="H302" t="s">
        <v>1121</v>
      </c>
      <c r="K302">
        <v>404.92</v>
      </c>
      <c r="L302">
        <v>305.92</v>
      </c>
      <c r="N302">
        <v>99</v>
      </c>
    </row>
    <row r="303" spans="1:14" x14ac:dyDescent="0.3">
      <c r="A303" t="s">
        <v>1572</v>
      </c>
      <c r="B303" t="s">
        <v>577</v>
      </c>
      <c r="C303" t="s">
        <v>1573</v>
      </c>
      <c r="D303" t="s">
        <v>1119</v>
      </c>
      <c r="E303" t="s">
        <v>1178</v>
      </c>
      <c r="F303">
        <v>5</v>
      </c>
      <c r="G303">
        <f t="shared" si="4"/>
        <v>5</v>
      </c>
      <c r="H303" t="s">
        <v>1121</v>
      </c>
      <c r="K303">
        <v>404.92</v>
      </c>
      <c r="L303">
        <v>305.92</v>
      </c>
      <c r="N303">
        <v>99</v>
      </c>
    </row>
    <row r="304" spans="1:14" x14ac:dyDescent="0.3">
      <c r="A304" t="s">
        <v>951</v>
      </c>
      <c r="C304" t="s">
        <v>1574</v>
      </c>
      <c r="D304" t="s">
        <v>1119</v>
      </c>
      <c r="E304" t="s">
        <v>1178</v>
      </c>
      <c r="F304">
        <v>5</v>
      </c>
      <c r="G304">
        <f t="shared" si="4"/>
        <v>5</v>
      </c>
      <c r="H304" t="s">
        <v>1121</v>
      </c>
      <c r="K304">
        <v>854.8</v>
      </c>
      <c r="L304">
        <v>286.3</v>
      </c>
      <c r="M304">
        <v>434.5</v>
      </c>
      <c r="N304">
        <v>134</v>
      </c>
    </row>
    <row r="305" spans="1:14" x14ac:dyDescent="0.3">
      <c r="A305" t="s">
        <v>953</v>
      </c>
      <c r="C305" t="s">
        <v>1575</v>
      </c>
      <c r="D305" t="s">
        <v>1119</v>
      </c>
      <c r="E305" t="s">
        <v>1148</v>
      </c>
      <c r="F305">
        <v>8</v>
      </c>
      <c r="G305">
        <f t="shared" si="4"/>
        <v>8</v>
      </c>
      <c r="H305" t="s">
        <v>1121</v>
      </c>
      <c r="K305" s="2">
        <v>1439.5</v>
      </c>
      <c r="L305">
        <v>634</v>
      </c>
      <c r="M305">
        <v>671.5</v>
      </c>
      <c r="N305">
        <v>134</v>
      </c>
    </row>
    <row r="306" spans="1:14" x14ac:dyDescent="0.3">
      <c r="A306" t="s">
        <v>954</v>
      </c>
      <c r="C306" t="s">
        <v>1576</v>
      </c>
      <c r="D306" t="s">
        <v>1119</v>
      </c>
      <c r="E306" t="s">
        <v>1148</v>
      </c>
      <c r="F306">
        <v>8</v>
      </c>
      <c r="G306">
        <f t="shared" si="4"/>
        <v>8</v>
      </c>
      <c r="H306" t="s">
        <v>1121</v>
      </c>
      <c r="K306" s="2">
        <v>2423.75</v>
      </c>
      <c r="L306" s="2">
        <v>1559</v>
      </c>
      <c r="M306">
        <v>730.75</v>
      </c>
      <c r="N306">
        <v>134</v>
      </c>
    </row>
    <row r="307" spans="1:14" x14ac:dyDescent="0.3">
      <c r="A307" t="s">
        <v>1577</v>
      </c>
      <c r="C307" t="s">
        <v>1578</v>
      </c>
      <c r="D307" t="s">
        <v>1119</v>
      </c>
      <c r="E307" t="s">
        <v>1120</v>
      </c>
      <c r="F307">
        <v>7</v>
      </c>
      <c r="G307">
        <f t="shared" si="4"/>
        <v>7</v>
      </c>
      <c r="H307" t="s">
        <v>1121</v>
      </c>
      <c r="K307">
        <v>613.79999999999995</v>
      </c>
      <c r="L307">
        <v>534.79999999999995</v>
      </c>
      <c r="M307">
        <v>79</v>
      </c>
    </row>
    <row r="308" spans="1:14" x14ac:dyDescent="0.3">
      <c r="A308" t="s">
        <v>955</v>
      </c>
      <c r="C308" t="s">
        <v>1579</v>
      </c>
      <c r="D308" t="s">
        <v>1119</v>
      </c>
      <c r="E308" t="s">
        <v>1133</v>
      </c>
      <c r="F308">
        <v>2</v>
      </c>
      <c r="G308">
        <f t="shared" si="4"/>
        <v>2</v>
      </c>
      <c r="H308" t="s">
        <v>1121</v>
      </c>
      <c r="K308">
        <v>971.88</v>
      </c>
      <c r="L308">
        <v>668.8</v>
      </c>
      <c r="M308">
        <v>204.08</v>
      </c>
      <c r="N308">
        <v>99</v>
      </c>
    </row>
    <row r="309" spans="1:14" x14ac:dyDescent="0.3">
      <c r="A309" t="s">
        <v>1041</v>
      </c>
      <c r="C309" t="s">
        <v>3173</v>
      </c>
      <c r="D309" t="s">
        <v>1581</v>
      </c>
      <c r="E309" t="s">
        <v>1133</v>
      </c>
      <c r="F309">
        <v>2</v>
      </c>
      <c r="G309">
        <f t="shared" si="4"/>
        <v>2</v>
      </c>
      <c r="H309" t="s">
        <v>1121</v>
      </c>
      <c r="K309">
        <v>375.55</v>
      </c>
      <c r="L309">
        <v>24.3</v>
      </c>
      <c r="M309">
        <v>217.25</v>
      </c>
      <c r="N309">
        <v>134</v>
      </c>
    </row>
    <row r="310" spans="1:14" x14ac:dyDescent="0.3">
      <c r="A310" t="s">
        <v>1043</v>
      </c>
      <c r="C310" t="s">
        <v>3174</v>
      </c>
      <c r="D310" t="s">
        <v>1581</v>
      </c>
      <c r="E310" t="s">
        <v>1178</v>
      </c>
      <c r="F310">
        <v>5</v>
      </c>
      <c r="G310">
        <f t="shared" si="4"/>
        <v>5</v>
      </c>
      <c r="H310" t="s">
        <v>1121</v>
      </c>
      <c r="K310">
        <v>923.55</v>
      </c>
      <c r="L310">
        <v>335.3</v>
      </c>
      <c r="M310">
        <v>454.25</v>
      </c>
      <c r="N310">
        <v>134</v>
      </c>
    </row>
    <row r="311" spans="1:14" x14ac:dyDescent="0.3">
      <c r="A311" t="s">
        <v>1018</v>
      </c>
      <c r="C311" t="s">
        <v>1583</v>
      </c>
      <c r="D311" t="s">
        <v>1581</v>
      </c>
      <c r="E311" t="s">
        <v>1133</v>
      </c>
      <c r="F311">
        <v>2</v>
      </c>
      <c r="G311">
        <f t="shared" si="4"/>
        <v>2</v>
      </c>
      <c r="H311" t="s">
        <v>1121</v>
      </c>
      <c r="K311">
        <v>336.05</v>
      </c>
      <c r="L311">
        <v>24.3</v>
      </c>
      <c r="M311">
        <v>177.75</v>
      </c>
      <c r="N311">
        <v>134</v>
      </c>
    </row>
    <row r="312" spans="1:14" x14ac:dyDescent="0.3">
      <c r="A312" t="s">
        <v>1021</v>
      </c>
      <c r="C312" t="s">
        <v>1584</v>
      </c>
      <c r="D312" t="s">
        <v>1119</v>
      </c>
      <c r="E312" t="s">
        <v>1133</v>
      </c>
      <c r="F312">
        <v>2</v>
      </c>
      <c r="G312">
        <f t="shared" si="4"/>
        <v>2</v>
      </c>
      <c r="K312">
        <v>395.7</v>
      </c>
      <c r="L312">
        <v>99.2</v>
      </c>
      <c r="M312">
        <v>197.5</v>
      </c>
      <c r="N312">
        <v>99</v>
      </c>
    </row>
    <row r="313" spans="1:14" x14ac:dyDescent="0.3">
      <c r="A313" t="s">
        <v>1022</v>
      </c>
      <c r="C313" t="s">
        <v>1585</v>
      </c>
      <c r="D313" t="s">
        <v>1119</v>
      </c>
      <c r="E313" t="s">
        <v>1178</v>
      </c>
      <c r="F313">
        <v>5</v>
      </c>
      <c r="G313">
        <f t="shared" si="4"/>
        <v>5</v>
      </c>
      <c r="H313" t="s">
        <v>1121</v>
      </c>
      <c r="K313" s="2">
        <v>1040.75</v>
      </c>
      <c r="L313">
        <v>492</v>
      </c>
      <c r="M313">
        <v>414.75</v>
      </c>
      <c r="N313">
        <v>134</v>
      </c>
    </row>
    <row r="314" spans="1:14" x14ac:dyDescent="0.3">
      <c r="A314" t="s">
        <v>1023</v>
      </c>
      <c r="C314" t="s">
        <v>1586</v>
      </c>
      <c r="D314" t="s">
        <v>1119</v>
      </c>
      <c r="E314" t="s">
        <v>1148</v>
      </c>
      <c r="F314">
        <v>8</v>
      </c>
      <c r="G314">
        <f t="shared" si="4"/>
        <v>8</v>
      </c>
      <c r="H314" t="s">
        <v>1121</v>
      </c>
      <c r="K314" s="2">
        <v>1571.25</v>
      </c>
      <c r="L314">
        <v>746</v>
      </c>
      <c r="M314">
        <v>691.25</v>
      </c>
      <c r="N314">
        <v>134</v>
      </c>
    </row>
    <row r="315" spans="1:14" x14ac:dyDescent="0.3">
      <c r="A315" t="s">
        <v>1024</v>
      </c>
      <c r="C315" t="s">
        <v>1587</v>
      </c>
      <c r="D315" t="s">
        <v>1119</v>
      </c>
      <c r="E315" t="s">
        <v>1148</v>
      </c>
      <c r="F315">
        <v>8</v>
      </c>
      <c r="G315">
        <f t="shared" si="4"/>
        <v>8</v>
      </c>
      <c r="H315" t="s">
        <v>1121</v>
      </c>
      <c r="K315" s="2">
        <v>1571.25</v>
      </c>
      <c r="L315">
        <v>746</v>
      </c>
      <c r="M315">
        <v>691.25</v>
      </c>
      <c r="N315">
        <v>134</v>
      </c>
    </row>
    <row r="316" spans="1:14" x14ac:dyDescent="0.3">
      <c r="A316" t="s">
        <v>1028</v>
      </c>
      <c r="C316" t="s">
        <v>1588</v>
      </c>
      <c r="D316" t="s">
        <v>1119</v>
      </c>
      <c r="E316" t="s">
        <v>1136</v>
      </c>
      <c r="F316">
        <v>4</v>
      </c>
      <c r="G316">
        <f t="shared" si="4"/>
        <v>4</v>
      </c>
      <c r="H316" t="s">
        <v>1121</v>
      </c>
      <c r="K316">
        <v>936.65</v>
      </c>
      <c r="L316">
        <v>466.9</v>
      </c>
      <c r="M316">
        <v>335.75</v>
      </c>
      <c r="N316">
        <v>134</v>
      </c>
    </row>
    <row r="317" spans="1:14" x14ac:dyDescent="0.3">
      <c r="A317" t="s">
        <v>1030</v>
      </c>
      <c r="C317" t="s">
        <v>1589</v>
      </c>
      <c r="D317" t="s">
        <v>1119</v>
      </c>
      <c r="E317" t="s">
        <v>1148</v>
      </c>
      <c r="F317">
        <v>8</v>
      </c>
      <c r="G317">
        <f t="shared" si="4"/>
        <v>8</v>
      </c>
      <c r="H317" t="s">
        <v>1121</v>
      </c>
      <c r="K317" s="2">
        <v>2004.1</v>
      </c>
      <c r="L317" s="2">
        <v>1159.0999999999999</v>
      </c>
      <c r="M317">
        <v>711</v>
      </c>
      <c r="N317">
        <v>134</v>
      </c>
    </row>
    <row r="318" spans="1:14" x14ac:dyDescent="0.3">
      <c r="A318" t="s">
        <v>1590</v>
      </c>
      <c r="C318" t="s">
        <v>1591</v>
      </c>
      <c r="D318" t="s">
        <v>1119</v>
      </c>
      <c r="E318" t="s">
        <v>1229</v>
      </c>
      <c r="F318">
        <v>3</v>
      </c>
      <c r="G318">
        <f t="shared" si="4"/>
        <v>3</v>
      </c>
      <c r="H318" t="s">
        <v>1121</v>
      </c>
      <c r="K318">
        <v>532.45000000000005</v>
      </c>
      <c r="L318">
        <v>295.45</v>
      </c>
      <c r="M318">
        <v>237</v>
      </c>
    </row>
    <row r="319" spans="1:14" x14ac:dyDescent="0.3">
      <c r="A319" t="s">
        <v>1032</v>
      </c>
      <c r="C319" t="s">
        <v>1592</v>
      </c>
      <c r="D319" t="s">
        <v>1119</v>
      </c>
      <c r="E319" t="s">
        <v>1178</v>
      </c>
      <c r="F319">
        <v>5</v>
      </c>
      <c r="G319">
        <f t="shared" si="4"/>
        <v>5</v>
      </c>
      <c r="H319" t="s">
        <v>1121</v>
      </c>
      <c r="K319">
        <v>974.05</v>
      </c>
      <c r="L319">
        <v>425.3</v>
      </c>
      <c r="M319">
        <v>414.75</v>
      </c>
      <c r="N319">
        <v>134</v>
      </c>
    </row>
    <row r="320" spans="1:14" x14ac:dyDescent="0.3">
      <c r="A320" t="s">
        <v>1034</v>
      </c>
      <c r="C320" t="s">
        <v>1593</v>
      </c>
      <c r="D320" t="s">
        <v>1119</v>
      </c>
      <c r="E320" t="s">
        <v>1148</v>
      </c>
      <c r="F320">
        <v>8</v>
      </c>
      <c r="G320">
        <f t="shared" si="4"/>
        <v>8</v>
      </c>
      <c r="H320" t="s">
        <v>1121</v>
      </c>
      <c r="K320" s="2">
        <v>1571.25</v>
      </c>
      <c r="L320">
        <v>785.5</v>
      </c>
      <c r="M320">
        <v>651.75</v>
      </c>
      <c r="N320">
        <v>134</v>
      </c>
    </row>
    <row r="321" spans="1:14" x14ac:dyDescent="0.3">
      <c r="A321" t="s">
        <v>1035</v>
      </c>
      <c r="C321" t="s">
        <v>1594</v>
      </c>
      <c r="D321" t="s">
        <v>1119</v>
      </c>
      <c r="E321" t="s">
        <v>1148</v>
      </c>
      <c r="F321">
        <v>8</v>
      </c>
      <c r="G321">
        <f t="shared" si="4"/>
        <v>8</v>
      </c>
      <c r="H321" t="s">
        <v>1121</v>
      </c>
      <c r="K321" s="2">
        <v>2424.5</v>
      </c>
      <c r="L321" s="2">
        <v>1638.75</v>
      </c>
      <c r="M321">
        <v>651.75</v>
      </c>
      <c r="N321">
        <v>134</v>
      </c>
    </row>
    <row r="322" spans="1:14" x14ac:dyDescent="0.3">
      <c r="A322" t="s">
        <v>1038</v>
      </c>
      <c r="C322" t="s">
        <v>1595</v>
      </c>
      <c r="D322" t="s">
        <v>1119</v>
      </c>
      <c r="E322" t="s">
        <v>1148</v>
      </c>
      <c r="F322">
        <v>8</v>
      </c>
      <c r="G322">
        <f t="shared" si="4"/>
        <v>8</v>
      </c>
      <c r="H322" t="s">
        <v>1121</v>
      </c>
      <c r="K322" s="2">
        <v>1871.25</v>
      </c>
      <c r="L322" s="2">
        <v>1085.5</v>
      </c>
      <c r="M322">
        <v>651.75</v>
      </c>
      <c r="N322">
        <v>134</v>
      </c>
    </row>
    <row r="323" spans="1:14" x14ac:dyDescent="0.3">
      <c r="A323" t="s">
        <v>1044</v>
      </c>
      <c r="C323" t="s">
        <v>3175</v>
      </c>
      <c r="D323" t="s">
        <v>1581</v>
      </c>
      <c r="E323" t="s">
        <v>1148</v>
      </c>
      <c r="F323">
        <v>8</v>
      </c>
      <c r="G323">
        <f t="shared" ref="G323:G386" si="5">(F323-INT(F323))*5/3+INT(F323)</f>
        <v>8</v>
      </c>
      <c r="H323" t="s">
        <v>1121</v>
      </c>
      <c r="K323" s="2">
        <v>1883.4</v>
      </c>
      <c r="L323">
        <v>998.9</v>
      </c>
      <c r="M323">
        <v>750.5</v>
      </c>
      <c r="N323">
        <v>134</v>
      </c>
    </row>
    <row r="324" spans="1:14" x14ac:dyDescent="0.3">
      <c r="A324" t="s">
        <v>1045</v>
      </c>
      <c r="C324" t="s">
        <v>3176</v>
      </c>
      <c r="D324" t="s">
        <v>1581</v>
      </c>
      <c r="E324" t="s">
        <v>1148</v>
      </c>
      <c r="F324">
        <v>8</v>
      </c>
      <c r="G324">
        <f t="shared" si="5"/>
        <v>8</v>
      </c>
      <c r="H324" t="s">
        <v>1121</v>
      </c>
      <c r="K324" s="2">
        <v>2662.65</v>
      </c>
      <c r="L324" s="2">
        <v>1778.15</v>
      </c>
      <c r="M324">
        <v>750.5</v>
      </c>
      <c r="N324">
        <v>134</v>
      </c>
    </row>
    <row r="325" spans="1:14" x14ac:dyDescent="0.3">
      <c r="A325" t="s">
        <v>1081</v>
      </c>
      <c r="C325" t="s">
        <v>1598</v>
      </c>
      <c r="D325" t="s">
        <v>1581</v>
      </c>
      <c r="E325" t="s">
        <v>1178</v>
      </c>
      <c r="F325">
        <v>5</v>
      </c>
      <c r="G325">
        <f t="shared" si="5"/>
        <v>5</v>
      </c>
      <c r="H325" t="s">
        <v>1121</v>
      </c>
      <c r="K325">
        <v>573.04999999999995</v>
      </c>
      <c r="L325">
        <v>24.3</v>
      </c>
      <c r="M325">
        <v>414.75</v>
      </c>
      <c r="N325">
        <v>134</v>
      </c>
    </row>
    <row r="326" spans="1:14" x14ac:dyDescent="0.3">
      <c r="A326" t="s">
        <v>1083</v>
      </c>
      <c r="C326" t="s">
        <v>1599</v>
      </c>
      <c r="D326" t="s">
        <v>1119</v>
      </c>
      <c r="E326" t="s">
        <v>1148</v>
      </c>
      <c r="F326">
        <v>8</v>
      </c>
      <c r="G326">
        <f t="shared" si="5"/>
        <v>8</v>
      </c>
      <c r="H326" t="s">
        <v>1121</v>
      </c>
      <c r="K326" s="2">
        <v>1164.3</v>
      </c>
      <c r="L326">
        <v>358.8</v>
      </c>
      <c r="M326">
        <v>671.5</v>
      </c>
      <c r="N326">
        <v>134</v>
      </c>
    </row>
    <row r="327" spans="1:14" x14ac:dyDescent="0.3">
      <c r="A327" t="s">
        <v>1084</v>
      </c>
      <c r="C327" t="s">
        <v>1600</v>
      </c>
      <c r="D327" t="s">
        <v>1119</v>
      </c>
      <c r="E327" t="s">
        <v>1148</v>
      </c>
      <c r="F327">
        <v>8</v>
      </c>
      <c r="G327">
        <f t="shared" si="5"/>
        <v>8</v>
      </c>
      <c r="H327" t="s">
        <v>1121</v>
      </c>
      <c r="K327" s="2">
        <v>1857.5</v>
      </c>
      <c r="L327" s="2">
        <v>1012.5</v>
      </c>
      <c r="M327">
        <v>711</v>
      </c>
      <c r="N327">
        <v>134</v>
      </c>
    </row>
    <row r="328" spans="1:14" x14ac:dyDescent="0.3">
      <c r="A328" t="s">
        <v>1085</v>
      </c>
      <c r="C328" t="s">
        <v>1601</v>
      </c>
      <c r="D328" t="s">
        <v>1119</v>
      </c>
      <c r="E328" t="s">
        <v>1148</v>
      </c>
      <c r="F328">
        <v>8</v>
      </c>
      <c r="G328">
        <f t="shared" si="5"/>
        <v>8</v>
      </c>
      <c r="H328" t="s">
        <v>1121</v>
      </c>
      <c r="K328" s="2">
        <v>2740.75</v>
      </c>
      <c r="L328" s="2">
        <v>1895.75</v>
      </c>
      <c r="M328">
        <v>711</v>
      </c>
      <c r="N328">
        <v>134</v>
      </c>
    </row>
    <row r="329" spans="1:14" x14ac:dyDescent="0.3">
      <c r="A329" t="s">
        <v>1602</v>
      </c>
      <c r="C329" t="s">
        <v>1603</v>
      </c>
      <c r="D329" t="s">
        <v>1119</v>
      </c>
      <c r="E329" t="s">
        <v>1120</v>
      </c>
      <c r="F329">
        <v>7</v>
      </c>
      <c r="G329">
        <f t="shared" si="5"/>
        <v>7</v>
      </c>
      <c r="H329" t="s">
        <v>1121</v>
      </c>
      <c r="K329" s="2">
        <v>1220.55</v>
      </c>
      <c r="L329" s="2">
        <v>1141.55</v>
      </c>
      <c r="M329">
        <v>79</v>
      </c>
    </row>
    <row r="330" spans="1:14" x14ac:dyDescent="0.3">
      <c r="A330" t="s">
        <v>1094</v>
      </c>
      <c r="C330" t="s">
        <v>1604</v>
      </c>
      <c r="D330" t="s">
        <v>1119</v>
      </c>
      <c r="E330" t="s">
        <v>1178</v>
      </c>
      <c r="F330">
        <v>5</v>
      </c>
      <c r="G330">
        <f t="shared" si="5"/>
        <v>5</v>
      </c>
      <c r="H330" t="s">
        <v>1121</v>
      </c>
      <c r="K330">
        <v>910.45</v>
      </c>
      <c r="L330">
        <v>361.7</v>
      </c>
      <c r="M330">
        <v>414.75</v>
      </c>
      <c r="N330">
        <v>134</v>
      </c>
    </row>
    <row r="331" spans="1:14" x14ac:dyDescent="0.3">
      <c r="A331" t="s">
        <v>1096</v>
      </c>
      <c r="C331" t="s">
        <v>1605</v>
      </c>
      <c r="D331" t="s">
        <v>1119</v>
      </c>
      <c r="E331" t="s">
        <v>1148</v>
      </c>
      <c r="F331">
        <v>8</v>
      </c>
      <c r="G331">
        <f t="shared" si="5"/>
        <v>8</v>
      </c>
      <c r="H331" t="s">
        <v>1121</v>
      </c>
      <c r="K331" s="2">
        <v>2052.38</v>
      </c>
      <c r="L331" s="2">
        <v>1161.3</v>
      </c>
      <c r="M331">
        <v>757.08</v>
      </c>
      <c r="N331">
        <v>134</v>
      </c>
    </row>
    <row r="332" spans="1:14" x14ac:dyDescent="0.3">
      <c r="A332" t="s">
        <v>1097</v>
      </c>
      <c r="C332" t="s">
        <v>1606</v>
      </c>
      <c r="D332" t="s">
        <v>1119</v>
      </c>
      <c r="E332" t="s">
        <v>1148</v>
      </c>
      <c r="F332">
        <v>8</v>
      </c>
      <c r="G332">
        <f t="shared" si="5"/>
        <v>8</v>
      </c>
      <c r="H332" t="s">
        <v>1121</v>
      </c>
      <c r="K332" s="2">
        <v>2132.13</v>
      </c>
      <c r="L332" s="2">
        <v>1221.3</v>
      </c>
      <c r="M332">
        <v>776.83</v>
      </c>
      <c r="N332">
        <v>134</v>
      </c>
    </row>
    <row r="333" spans="1:14" x14ac:dyDescent="0.3">
      <c r="A333" t="s">
        <v>3235</v>
      </c>
      <c r="C333" t="s">
        <v>3254</v>
      </c>
      <c r="D333" t="s">
        <v>1581</v>
      </c>
      <c r="E333" t="s">
        <v>1133</v>
      </c>
      <c r="F333">
        <v>2</v>
      </c>
      <c r="G333">
        <f t="shared" si="5"/>
        <v>2</v>
      </c>
      <c r="H333" t="s">
        <v>1121</v>
      </c>
      <c r="K333">
        <v>316.3</v>
      </c>
      <c r="L333">
        <v>24.3</v>
      </c>
      <c r="M333">
        <v>158</v>
      </c>
      <c r="N333">
        <v>134</v>
      </c>
    </row>
    <row r="334" spans="1:14" x14ac:dyDescent="0.3">
      <c r="A334" t="s">
        <v>3237</v>
      </c>
      <c r="C334" t="s">
        <v>3255</v>
      </c>
      <c r="D334" t="s">
        <v>1119</v>
      </c>
      <c r="E334" t="s">
        <v>1133</v>
      </c>
      <c r="F334">
        <v>2</v>
      </c>
      <c r="G334">
        <f t="shared" si="5"/>
        <v>2</v>
      </c>
      <c r="H334" t="s">
        <v>1121</v>
      </c>
      <c r="K334">
        <v>599.54999999999995</v>
      </c>
      <c r="L334">
        <v>287.8</v>
      </c>
      <c r="M334">
        <v>177.75</v>
      </c>
      <c r="N334">
        <v>134</v>
      </c>
    </row>
    <row r="335" spans="1:14" x14ac:dyDescent="0.3">
      <c r="A335" t="s">
        <v>3238</v>
      </c>
      <c r="C335" t="s">
        <v>3256</v>
      </c>
      <c r="D335" t="s">
        <v>1119</v>
      </c>
      <c r="E335" t="s">
        <v>1144</v>
      </c>
      <c r="F335">
        <v>6</v>
      </c>
      <c r="G335">
        <f t="shared" si="5"/>
        <v>6</v>
      </c>
      <c r="H335" t="s">
        <v>1121</v>
      </c>
      <c r="K335" s="2">
        <v>1960.3</v>
      </c>
      <c r="L335" s="2">
        <v>1273.3</v>
      </c>
      <c r="M335">
        <v>553</v>
      </c>
      <c r="N335">
        <v>134</v>
      </c>
    </row>
    <row r="336" spans="1:14" x14ac:dyDescent="0.3">
      <c r="A336" t="s">
        <v>3239</v>
      </c>
      <c r="C336" t="s">
        <v>3257</v>
      </c>
      <c r="D336" t="s">
        <v>1119</v>
      </c>
      <c r="E336" t="s">
        <v>1148</v>
      </c>
      <c r="F336">
        <v>8</v>
      </c>
      <c r="G336">
        <f t="shared" si="5"/>
        <v>8</v>
      </c>
      <c r="H336" t="s">
        <v>1121</v>
      </c>
      <c r="K336" s="2">
        <v>2988.8</v>
      </c>
      <c r="L336" s="2">
        <v>2143.8000000000002</v>
      </c>
      <c r="M336">
        <v>711</v>
      </c>
      <c r="N336">
        <v>134</v>
      </c>
    </row>
    <row r="337" spans="1:14" x14ac:dyDescent="0.3">
      <c r="A337" t="s">
        <v>3241</v>
      </c>
      <c r="C337" t="s">
        <v>3258</v>
      </c>
      <c r="D337" t="s">
        <v>1119</v>
      </c>
      <c r="E337" t="s">
        <v>2329</v>
      </c>
      <c r="F337">
        <v>6.3</v>
      </c>
      <c r="G337">
        <f t="shared" si="5"/>
        <v>6.5</v>
      </c>
      <c r="H337" t="s">
        <v>1121</v>
      </c>
      <c r="K337" s="2">
        <v>2147.8000000000002</v>
      </c>
      <c r="L337" s="2">
        <v>1421.3</v>
      </c>
      <c r="M337">
        <v>592.5</v>
      </c>
      <c r="N337">
        <v>134</v>
      </c>
    </row>
    <row r="338" spans="1:14" x14ac:dyDescent="0.3">
      <c r="A338" t="s">
        <v>3259</v>
      </c>
      <c r="C338" t="s">
        <v>3260</v>
      </c>
      <c r="D338" t="s">
        <v>1581</v>
      </c>
      <c r="E338" t="s">
        <v>1133</v>
      </c>
      <c r="F338">
        <v>2</v>
      </c>
      <c r="G338">
        <f t="shared" si="5"/>
        <v>2</v>
      </c>
      <c r="H338" t="s">
        <v>1121</v>
      </c>
      <c r="K338">
        <v>355.8</v>
      </c>
      <c r="L338">
        <v>24.3</v>
      </c>
      <c r="M338">
        <v>197.5</v>
      </c>
      <c r="N338">
        <v>134</v>
      </c>
    </row>
    <row r="339" spans="1:14" x14ac:dyDescent="0.3">
      <c r="A339" t="s">
        <v>1607</v>
      </c>
      <c r="C339" t="s">
        <v>1608</v>
      </c>
      <c r="D339" t="s">
        <v>1119</v>
      </c>
      <c r="E339" t="s">
        <v>1148</v>
      </c>
      <c r="F339">
        <v>8</v>
      </c>
      <c r="G339">
        <f t="shared" si="5"/>
        <v>8</v>
      </c>
      <c r="H339" t="s">
        <v>1121</v>
      </c>
      <c r="K339" s="2">
        <v>1833.55</v>
      </c>
      <c r="L339" s="2">
        <v>1201.55</v>
      </c>
      <c r="M339">
        <v>632</v>
      </c>
    </row>
    <row r="340" spans="1:14" x14ac:dyDescent="0.3">
      <c r="A340" t="s">
        <v>1609</v>
      </c>
      <c r="C340" t="s">
        <v>1610</v>
      </c>
      <c r="D340" t="s">
        <v>1119</v>
      </c>
      <c r="E340" t="s">
        <v>1120</v>
      </c>
      <c r="F340">
        <v>7</v>
      </c>
      <c r="G340">
        <f t="shared" si="5"/>
        <v>7</v>
      </c>
      <c r="H340" t="s">
        <v>1121</v>
      </c>
      <c r="K340">
        <v>613.79999999999995</v>
      </c>
      <c r="L340">
        <v>534.79999999999995</v>
      </c>
      <c r="M340">
        <v>79</v>
      </c>
    </row>
    <row r="341" spans="1:14" x14ac:dyDescent="0.3">
      <c r="A341" t="s">
        <v>1611</v>
      </c>
      <c r="C341" t="s">
        <v>1612</v>
      </c>
      <c r="D341" t="s">
        <v>1119</v>
      </c>
      <c r="E341" t="s">
        <v>1229</v>
      </c>
      <c r="F341">
        <v>3</v>
      </c>
      <c r="G341">
        <f t="shared" si="5"/>
        <v>3</v>
      </c>
      <c r="H341" t="s">
        <v>1121</v>
      </c>
      <c r="K341">
        <v>532.45000000000005</v>
      </c>
      <c r="L341">
        <v>295.45</v>
      </c>
      <c r="M341">
        <v>237</v>
      </c>
    </row>
    <row r="342" spans="1:14" x14ac:dyDescent="0.3">
      <c r="A342" t="s">
        <v>1613</v>
      </c>
      <c r="C342" t="s">
        <v>1614</v>
      </c>
      <c r="D342" t="s">
        <v>1119</v>
      </c>
      <c r="E342" t="s">
        <v>1120</v>
      </c>
      <c r="F342">
        <v>7</v>
      </c>
      <c r="G342">
        <f t="shared" si="5"/>
        <v>7</v>
      </c>
      <c r="H342" t="s">
        <v>1121</v>
      </c>
      <c r="K342" s="2">
        <v>1220.55</v>
      </c>
      <c r="L342" s="2">
        <v>1141.55</v>
      </c>
      <c r="M342">
        <v>79</v>
      </c>
    </row>
    <row r="343" spans="1:14" x14ac:dyDescent="0.3">
      <c r="A343" t="s">
        <v>1615</v>
      </c>
      <c r="C343" t="s">
        <v>1616</v>
      </c>
      <c r="D343" t="s">
        <v>1119</v>
      </c>
      <c r="E343" t="s">
        <v>1148</v>
      </c>
      <c r="F343">
        <v>8</v>
      </c>
      <c r="G343">
        <f t="shared" si="5"/>
        <v>8</v>
      </c>
      <c r="H343" t="s">
        <v>1121</v>
      </c>
      <c r="K343" s="2">
        <v>1833.55</v>
      </c>
      <c r="L343" s="2">
        <v>1201.55</v>
      </c>
      <c r="M343">
        <v>632</v>
      </c>
    </row>
    <row r="344" spans="1:14" x14ac:dyDescent="0.3">
      <c r="A344" t="s">
        <v>1617</v>
      </c>
      <c r="C344" t="s">
        <v>1618</v>
      </c>
      <c r="D344" t="s">
        <v>1119</v>
      </c>
      <c r="E344" t="s">
        <v>1120</v>
      </c>
      <c r="F344">
        <v>7</v>
      </c>
      <c r="G344">
        <f t="shared" si="5"/>
        <v>7</v>
      </c>
      <c r="H344" t="s">
        <v>1121</v>
      </c>
      <c r="K344">
        <v>709.3</v>
      </c>
      <c r="L344">
        <v>630.29999999999995</v>
      </c>
      <c r="M344">
        <v>79</v>
      </c>
    </row>
    <row r="345" spans="1:14" x14ac:dyDescent="0.3">
      <c r="A345" t="s">
        <v>1619</v>
      </c>
      <c r="C345" t="s">
        <v>1620</v>
      </c>
      <c r="D345" t="s">
        <v>1119</v>
      </c>
      <c r="E345" t="s">
        <v>1229</v>
      </c>
      <c r="F345">
        <v>3</v>
      </c>
      <c r="G345">
        <f t="shared" si="5"/>
        <v>3</v>
      </c>
      <c r="H345" t="s">
        <v>1121</v>
      </c>
      <c r="K345">
        <v>568.95000000000005</v>
      </c>
      <c r="L345">
        <v>331.95</v>
      </c>
      <c r="M345">
        <v>237</v>
      </c>
    </row>
    <row r="346" spans="1:14" x14ac:dyDescent="0.3">
      <c r="A346" t="s">
        <v>1621</v>
      </c>
      <c r="C346" t="s">
        <v>1622</v>
      </c>
      <c r="D346" t="s">
        <v>1119</v>
      </c>
      <c r="E346" t="s">
        <v>1229</v>
      </c>
      <c r="F346">
        <v>3</v>
      </c>
      <c r="G346">
        <f t="shared" si="5"/>
        <v>3</v>
      </c>
      <c r="H346" t="s">
        <v>1121</v>
      </c>
      <c r="K346">
        <v>618.5</v>
      </c>
      <c r="L346">
        <v>381.5</v>
      </c>
      <c r="M346">
        <v>237</v>
      </c>
    </row>
    <row r="347" spans="1:14" x14ac:dyDescent="0.3">
      <c r="A347" t="s">
        <v>1623</v>
      </c>
      <c r="C347" t="s">
        <v>1624</v>
      </c>
      <c r="D347" t="s">
        <v>1119</v>
      </c>
      <c r="E347" t="s">
        <v>1144</v>
      </c>
      <c r="F347">
        <v>6</v>
      </c>
      <c r="G347">
        <f t="shared" si="5"/>
        <v>6</v>
      </c>
      <c r="H347" t="s">
        <v>1121</v>
      </c>
      <c r="K347" s="2">
        <v>1305.8499999999999</v>
      </c>
      <c r="L347">
        <v>831.85</v>
      </c>
      <c r="M347">
        <v>474</v>
      </c>
    </row>
    <row r="348" spans="1:14" x14ac:dyDescent="0.3">
      <c r="A348" t="s">
        <v>1625</v>
      </c>
      <c r="C348" t="s">
        <v>1626</v>
      </c>
      <c r="D348" t="s">
        <v>1119</v>
      </c>
      <c r="E348" t="s">
        <v>1148</v>
      </c>
      <c r="F348">
        <v>8</v>
      </c>
      <c r="G348">
        <f t="shared" si="5"/>
        <v>8</v>
      </c>
      <c r="H348" t="s">
        <v>1121</v>
      </c>
      <c r="K348" s="2">
        <v>1982.1</v>
      </c>
      <c r="L348" s="2">
        <v>1350.1</v>
      </c>
      <c r="M348">
        <v>632</v>
      </c>
    </row>
    <row r="349" spans="1:14" x14ac:dyDescent="0.3">
      <c r="A349" t="s">
        <v>1627</v>
      </c>
      <c r="C349" t="s">
        <v>1628</v>
      </c>
      <c r="D349" t="s">
        <v>1119</v>
      </c>
      <c r="E349" t="s">
        <v>1120</v>
      </c>
      <c r="F349">
        <v>7</v>
      </c>
      <c r="G349">
        <f t="shared" si="5"/>
        <v>7</v>
      </c>
      <c r="H349" t="s">
        <v>1121</v>
      </c>
      <c r="K349">
        <v>709.3</v>
      </c>
      <c r="L349">
        <v>630.29999999999995</v>
      </c>
      <c r="M349">
        <v>79</v>
      </c>
    </row>
    <row r="350" spans="1:14" x14ac:dyDescent="0.3">
      <c r="A350" t="s">
        <v>1629</v>
      </c>
      <c r="C350" t="s">
        <v>1630</v>
      </c>
      <c r="D350" t="s">
        <v>1119</v>
      </c>
      <c r="E350" t="s">
        <v>1148</v>
      </c>
      <c r="F350">
        <v>8</v>
      </c>
      <c r="G350">
        <f t="shared" si="5"/>
        <v>8</v>
      </c>
      <c r="H350" t="s">
        <v>1121</v>
      </c>
      <c r="K350" s="2">
        <v>1833.55</v>
      </c>
      <c r="L350" s="2">
        <v>1201.55</v>
      </c>
      <c r="M350">
        <v>632</v>
      </c>
    </row>
    <row r="351" spans="1:14" x14ac:dyDescent="0.3">
      <c r="A351" t="s">
        <v>1631</v>
      </c>
      <c r="C351" t="s">
        <v>1632</v>
      </c>
      <c r="D351" t="s">
        <v>1119</v>
      </c>
      <c r="E351" t="s">
        <v>1120</v>
      </c>
      <c r="F351">
        <v>7</v>
      </c>
      <c r="G351">
        <f t="shared" si="5"/>
        <v>7</v>
      </c>
      <c r="H351" t="s">
        <v>1121</v>
      </c>
      <c r="K351">
        <v>709.3</v>
      </c>
      <c r="L351">
        <v>630.29999999999995</v>
      </c>
      <c r="M351">
        <v>79</v>
      </c>
    </row>
    <row r="352" spans="1:14" x14ac:dyDescent="0.3">
      <c r="A352" t="s">
        <v>1633</v>
      </c>
      <c r="C352" t="s">
        <v>1634</v>
      </c>
      <c r="D352" t="s">
        <v>1119</v>
      </c>
      <c r="E352" t="s">
        <v>1229</v>
      </c>
      <c r="F352">
        <v>3</v>
      </c>
      <c r="G352">
        <f t="shared" si="5"/>
        <v>3</v>
      </c>
      <c r="H352" t="s">
        <v>1121</v>
      </c>
      <c r="K352">
        <v>568.95000000000005</v>
      </c>
      <c r="L352">
        <v>331.95</v>
      </c>
      <c r="M352">
        <v>237</v>
      </c>
    </row>
    <row r="353" spans="1:14" x14ac:dyDescent="0.3">
      <c r="A353" t="s">
        <v>1635</v>
      </c>
      <c r="C353" t="s">
        <v>1636</v>
      </c>
      <c r="D353" t="s">
        <v>1119</v>
      </c>
      <c r="E353" t="s">
        <v>1120</v>
      </c>
      <c r="F353">
        <v>7</v>
      </c>
      <c r="G353">
        <f t="shared" si="5"/>
        <v>7</v>
      </c>
      <c r="H353" t="s">
        <v>1121</v>
      </c>
      <c r="K353">
        <v>709.3</v>
      </c>
      <c r="L353">
        <v>630.29999999999995</v>
      </c>
      <c r="M353">
        <v>79</v>
      </c>
    </row>
    <row r="354" spans="1:14" x14ac:dyDescent="0.3">
      <c r="A354" t="s">
        <v>1637</v>
      </c>
      <c r="C354" t="s">
        <v>1638</v>
      </c>
      <c r="D354" t="s">
        <v>1119</v>
      </c>
      <c r="E354" t="s">
        <v>1148</v>
      </c>
      <c r="F354">
        <v>8</v>
      </c>
      <c r="G354">
        <f t="shared" si="5"/>
        <v>8</v>
      </c>
      <c r="H354" t="s">
        <v>1121</v>
      </c>
      <c r="K354" s="2">
        <v>1833.55</v>
      </c>
      <c r="L354" s="2">
        <v>1201.55</v>
      </c>
      <c r="M354">
        <v>632</v>
      </c>
    </row>
    <row r="355" spans="1:14" x14ac:dyDescent="0.3">
      <c r="A355" t="s">
        <v>1639</v>
      </c>
      <c r="C355" t="s">
        <v>1640</v>
      </c>
      <c r="D355" t="s">
        <v>1119</v>
      </c>
      <c r="E355" t="s">
        <v>1120</v>
      </c>
      <c r="F355">
        <v>7</v>
      </c>
      <c r="G355">
        <f t="shared" si="5"/>
        <v>7</v>
      </c>
      <c r="H355" t="s">
        <v>1121</v>
      </c>
      <c r="K355">
        <v>709.3</v>
      </c>
      <c r="L355">
        <v>630.29999999999995</v>
      </c>
      <c r="M355">
        <v>79</v>
      </c>
    </row>
    <row r="356" spans="1:14" x14ac:dyDescent="0.3">
      <c r="A356" t="s">
        <v>1641</v>
      </c>
      <c r="C356" t="s">
        <v>1642</v>
      </c>
      <c r="D356" t="s">
        <v>1119</v>
      </c>
      <c r="E356" t="s">
        <v>1229</v>
      </c>
      <c r="F356">
        <v>3</v>
      </c>
      <c r="G356">
        <f t="shared" si="5"/>
        <v>3</v>
      </c>
      <c r="H356" t="s">
        <v>1121</v>
      </c>
      <c r="K356">
        <v>568.95000000000005</v>
      </c>
      <c r="L356">
        <v>331.95</v>
      </c>
      <c r="M356">
        <v>237</v>
      </c>
    </row>
    <row r="357" spans="1:14" x14ac:dyDescent="0.3">
      <c r="A357" t="s">
        <v>1643</v>
      </c>
      <c r="C357" t="s">
        <v>1644</v>
      </c>
      <c r="D357" t="s">
        <v>1119</v>
      </c>
      <c r="E357" t="s">
        <v>1120</v>
      </c>
      <c r="F357">
        <v>7</v>
      </c>
      <c r="G357">
        <f t="shared" si="5"/>
        <v>7</v>
      </c>
      <c r="H357" t="s">
        <v>1121</v>
      </c>
      <c r="K357">
        <v>709.3</v>
      </c>
      <c r="L357">
        <v>630.29999999999995</v>
      </c>
      <c r="M357">
        <v>79</v>
      </c>
    </row>
    <row r="358" spans="1:14" x14ac:dyDescent="0.3">
      <c r="A358" t="s">
        <v>547</v>
      </c>
      <c r="C358" t="s">
        <v>1645</v>
      </c>
      <c r="D358" t="s">
        <v>1119</v>
      </c>
      <c r="E358" t="s">
        <v>1178</v>
      </c>
      <c r="F358">
        <v>5</v>
      </c>
      <c r="G358">
        <f t="shared" si="5"/>
        <v>5</v>
      </c>
      <c r="H358" t="s">
        <v>1121</v>
      </c>
      <c r="K358" s="2">
        <v>1703.75</v>
      </c>
      <c r="L358">
        <v>735.75</v>
      </c>
      <c r="M358">
        <v>869</v>
      </c>
      <c r="N358">
        <v>99</v>
      </c>
    </row>
    <row r="359" spans="1:14" x14ac:dyDescent="0.3">
      <c r="A359" t="s">
        <v>548</v>
      </c>
      <c r="C359" t="s">
        <v>1646</v>
      </c>
      <c r="D359" t="s">
        <v>1119</v>
      </c>
      <c r="E359" t="s">
        <v>1120</v>
      </c>
      <c r="F359">
        <v>7</v>
      </c>
      <c r="G359">
        <f t="shared" si="5"/>
        <v>7</v>
      </c>
      <c r="H359" t="s">
        <v>1121</v>
      </c>
      <c r="K359" s="2">
        <v>1919.05</v>
      </c>
      <c r="L359">
        <v>793.05</v>
      </c>
      <c r="M359" s="2">
        <v>1027</v>
      </c>
      <c r="N359">
        <v>99</v>
      </c>
    </row>
    <row r="360" spans="1:14" x14ac:dyDescent="0.3">
      <c r="A360" t="s">
        <v>1647</v>
      </c>
      <c r="C360" t="s">
        <v>1648</v>
      </c>
      <c r="D360" t="s">
        <v>1119</v>
      </c>
      <c r="E360" t="s">
        <v>1148</v>
      </c>
      <c r="F360">
        <v>8</v>
      </c>
      <c r="G360">
        <f t="shared" si="5"/>
        <v>8</v>
      </c>
      <c r="H360" t="s">
        <v>1121</v>
      </c>
      <c r="K360" s="2">
        <v>1833.55</v>
      </c>
      <c r="L360" s="2">
        <v>1201.55</v>
      </c>
      <c r="M360">
        <v>632</v>
      </c>
    </row>
    <row r="361" spans="1:14" x14ac:dyDescent="0.3">
      <c r="A361" t="s">
        <v>1649</v>
      </c>
      <c r="C361" t="s">
        <v>1650</v>
      </c>
      <c r="D361" t="s">
        <v>1119</v>
      </c>
      <c r="E361" t="s">
        <v>1229</v>
      </c>
      <c r="F361">
        <v>3</v>
      </c>
      <c r="G361">
        <f t="shared" si="5"/>
        <v>3</v>
      </c>
      <c r="H361" t="s">
        <v>1121</v>
      </c>
      <c r="K361">
        <v>568.95000000000005</v>
      </c>
      <c r="L361">
        <v>331.95</v>
      </c>
      <c r="M361">
        <v>237</v>
      </c>
    </row>
    <row r="362" spans="1:14" x14ac:dyDescent="0.3">
      <c r="A362" t="s">
        <v>1651</v>
      </c>
      <c r="C362" t="s">
        <v>1652</v>
      </c>
      <c r="D362" t="s">
        <v>1119</v>
      </c>
      <c r="E362" t="s">
        <v>1120</v>
      </c>
      <c r="F362">
        <v>7</v>
      </c>
      <c r="G362">
        <f t="shared" si="5"/>
        <v>7</v>
      </c>
      <c r="H362" t="s">
        <v>1121</v>
      </c>
      <c r="K362" s="2">
        <v>1316.3</v>
      </c>
      <c r="L362">
        <v>763.3</v>
      </c>
      <c r="M362">
        <v>553</v>
      </c>
    </row>
    <row r="363" spans="1:14" x14ac:dyDescent="0.3">
      <c r="A363" t="s">
        <v>1653</v>
      </c>
      <c r="C363" t="s">
        <v>1654</v>
      </c>
      <c r="D363" t="s">
        <v>1119</v>
      </c>
      <c r="E363" t="s">
        <v>1229</v>
      </c>
      <c r="F363">
        <v>3</v>
      </c>
      <c r="G363">
        <f t="shared" si="5"/>
        <v>3</v>
      </c>
      <c r="H363" t="s">
        <v>1121</v>
      </c>
      <c r="K363">
        <v>519.70000000000005</v>
      </c>
      <c r="L363">
        <v>282.7</v>
      </c>
      <c r="M363">
        <v>237</v>
      </c>
    </row>
    <row r="364" spans="1:14" x14ac:dyDescent="0.3">
      <c r="A364" t="s">
        <v>1655</v>
      </c>
      <c r="C364" t="s">
        <v>1656</v>
      </c>
      <c r="D364" t="s">
        <v>1119</v>
      </c>
      <c r="E364" t="s">
        <v>1120</v>
      </c>
      <c r="F364">
        <v>7</v>
      </c>
      <c r="G364">
        <f t="shared" si="5"/>
        <v>7</v>
      </c>
      <c r="H364" t="s">
        <v>1121</v>
      </c>
      <c r="K364" s="2">
        <v>1267.05</v>
      </c>
      <c r="L364">
        <v>714.05</v>
      </c>
      <c r="M364">
        <v>553</v>
      </c>
    </row>
    <row r="365" spans="1:14" x14ac:dyDescent="0.3">
      <c r="A365" t="s">
        <v>1657</v>
      </c>
      <c r="C365" t="s">
        <v>1658</v>
      </c>
      <c r="D365" t="s">
        <v>1119</v>
      </c>
      <c r="E365" t="s">
        <v>1120</v>
      </c>
      <c r="F365">
        <v>7</v>
      </c>
      <c r="G365">
        <f t="shared" si="5"/>
        <v>7</v>
      </c>
      <c r="H365" t="s">
        <v>1121</v>
      </c>
      <c r="K365">
        <v>709.3</v>
      </c>
      <c r="L365">
        <v>630.29999999999995</v>
      </c>
      <c r="M365">
        <v>79</v>
      </c>
    </row>
    <row r="366" spans="1:14" x14ac:dyDescent="0.3">
      <c r="A366" t="s">
        <v>685</v>
      </c>
      <c r="C366" t="s">
        <v>1659</v>
      </c>
      <c r="D366" t="s">
        <v>1119</v>
      </c>
      <c r="E366" t="s">
        <v>1136</v>
      </c>
      <c r="F366">
        <v>4</v>
      </c>
      <c r="G366">
        <f t="shared" si="5"/>
        <v>4</v>
      </c>
      <c r="H366" t="s">
        <v>1121</v>
      </c>
      <c r="K366">
        <v>781.95</v>
      </c>
      <c r="L366">
        <v>331.95</v>
      </c>
      <c r="M366">
        <v>316</v>
      </c>
      <c r="N366">
        <v>134</v>
      </c>
    </row>
    <row r="367" spans="1:14" x14ac:dyDescent="0.3">
      <c r="A367" t="s">
        <v>687</v>
      </c>
      <c r="C367" t="s">
        <v>1660</v>
      </c>
      <c r="D367" t="s">
        <v>1119</v>
      </c>
      <c r="E367" t="s">
        <v>1148</v>
      </c>
      <c r="F367">
        <v>8</v>
      </c>
      <c r="G367">
        <f t="shared" si="5"/>
        <v>8</v>
      </c>
      <c r="H367" t="s">
        <v>1121</v>
      </c>
      <c r="K367" s="2">
        <v>1396.3</v>
      </c>
      <c r="L367">
        <v>630.29999999999995</v>
      </c>
      <c r="M367">
        <v>632</v>
      </c>
      <c r="N367">
        <v>134</v>
      </c>
    </row>
    <row r="368" spans="1:14" x14ac:dyDescent="0.3">
      <c r="A368" t="s">
        <v>688</v>
      </c>
      <c r="C368" t="s">
        <v>1661</v>
      </c>
      <c r="D368" t="s">
        <v>1119</v>
      </c>
      <c r="E368" t="s">
        <v>1148</v>
      </c>
      <c r="F368">
        <v>8</v>
      </c>
      <c r="G368">
        <f t="shared" si="5"/>
        <v>8</v>
      </c>
      <c r="H368" t="s">
        <v>1121</v>
      </c>
      <c r="K368" s="2">
        <v>1967.55</v>
      </c>
      <c r="L368" s="2">
        <v>1201.55</v>
      </c>
      <c r="M368">
        <v>632</v>
      </c>
      <c r="N368">
        <v>134</v>
      </c>
    </row>
    <row r="369" spans="1:13" x14ac:dyDescent="0.3">
      <c r="A369" t="s">
        <v>1662</v>
      </c>
      <c r="C369" t="s">
        <v>1663</v>
      </c>
      <c r="D369" t="s">
        <v>1119</v>
      </c>
      <c r="E369" t="s">
        <v>1120</v>
      </c>
      <c r="F369">
        <v>7</v>
      </c>
      <c r="G369">
        <f t="shared" si="5"/>
        <v>7</v>
      </c>
      <c r="H369" t="s">
        <v>1121</v>
      </c>
      <c r="K369">
        <v>709.3</v>
      </c>
      <c r="L369">
        <v>630.29999999999995</v>
      </c>
      <c r="M369">
        <v>79</v>
      </c>
    </row>
    <row r="370" spans="1:13" x14ac:dyDescent="0.3">
      <c r="A370" t="s">
        <v>1664</v>
      </c>
      <c r="C370" t="s">
        <v>1665</v>
      </c>
      <c r="D370" t="s">
        <v>1119</v>
      </c>
      <c r="E370" t="s">
        <v>1229</v>
      </c>
      <c r="F370">
        <v>3</v>
      </c>
      <c r="G370">
        <f t="shared" si="5"/>
        <v>3</v>
      </c>
      <c r="H370" t="s">
        <v>1121</v>
      </c>
      <c r="K370">
        <v>568.95000000000005</v>
      </c>
      <c r="L370">
        <v>331.95</v>
      </c>
      <c r="M370">
        <v>237</v>
      </c>
    </row>
    <row r="371" spans="1:13" x14ac:dyDescent="0.3">
      <c r="A371" t="s">
        <v>1666</v>
      </c>
      <c r="C371" t="s">
        <v>1667</v>
      </c>
      <c r="D371" t="s">
        <v>1119</v>
      </c>
      <c r="E371" t="s">
        <v>1120</v>
      </c>
      <c r="F371">
        <v>7</v>
      </c>
      <c r="G371">
        <f t="shared" si="5"/>
        <v>7</v>
      </c>
      <c r="H371" t="s">
        <v>1121</v>
      </c>
      <c r="K371">
        <v>709.3</v>
      </c>
      <c r="L371">
        <v>630.29999999999995</v>
      </c>
      <c r="M371">
        <v>79</v>
      </c>
    </row>
    <row r="372" spans="1:13" x14ac:dyDescent="0.3">
      <c r="A372" t="s">
        <v>1668</v>
      </c>
      <c r="C372" t="s">
        <v>1669</v>
      </c>
      <c r="D372" t="s">
        <v>1119</v>
      </c>
      <c r="E372" t="s">
        <v>1148</v>
      </c>
      <c r="F372">
        <v>8</v>
      </c>
      <c r="G372">
        <f t="shared" si="5"/>
        <v>8</v>
      </c>
      <c r="H372" t="s">
        <v>1121</v>
      </c>
      <c r="K372" s="2">
        <v>1833.55</v>
      </c>
      <c r="L372" s="2">
        <v>1201.55</v>
      </c>
      <c r="M372">
        <v>632</v>
      </c>
    </row>
    <row r="373" spans="1:13" x14ac:dyDescent="0.3">
      <c r="A373" t="s">
        <v>1670</v>
      </c>
      <c r="C373" t="s">
        <v>1671</v>
      </c>
      <c r="D373" t="s">
        <v>1119</v>
      </c>
      <c r="E373" t="s">
        <v>1120</v>
      </c>
      <c r="F373">
        <v>7</v>
      </c>
      <c r="G373">
        <f t="shared" si="5"/>
        <v>7</v>
      </c>
      <c r="H373" t="s">
        <v>1121</v>
      </c>
      <c r="K373">
        <v>709.3</v>
      </c>
      <c r="L373">
        <v>630.29999999999995</v>
      </c>
      <c r="M373">
        <v>79</v>
      </c>
    </row>
    <row r="374" spans="1:13" x14ac:dyDescent="0.3">
      <c r="A374" t="s">
        <v>1672</v>
      </c>
      <c r="C374" t="s">
        <v>1673</v>
      </c>
      <c r="D374" t="s">
        <v>1119</v>
      </c>
      <c r="E374" t="s">
        <v>1229</v>
      </c>
      <c r="F374">
        <v>3</v>
      </c>
      <c r="G374">
        <f t="shared" si="5"/>
        <v>3</v>
      </c>
      <c r="H374" t="s">
        <v>1121</v>
      </c>
      <c r="K374">
        <v>568.95000000000005</v>
      </c>
      <c r="L374">
        <v>331.95</v>
      </c>
      <c r="M374">
        <v>237</v>
      </c>
    </row>
    <row r="375" spans="1:13" x14ac:dyDescent="0.3">
      <c r="A375" t="s">
        <v>1674</v>
      </c>
      <c r="C375" t="s">
        <v>1675</v>
      </c>
      <c r="D375" t="s">
        <v>1119</v>
      </c>
      <c r="E375" t="s">
        <v>1120</v>
      </c>
      <c r="F375">
        <v>7</v>
      </c>
      <c r="G375">
        <f t="shared" si="5"/>
        <v>7</v>
      </c>
      <c r="H375" t="s">
        <v>1121</v>
      </c>
      <c r="K375">
        <v>709.3</v>
      </c>
      <c r="L375">
        <v>630.29999999999995</v>
      </c>
      <c r="M375">
        <v>79</v>
      </c>
    </row>
    <row r="376" spans="1:13" x14ac:dyDescent="0.3">
      <c r="A376" t="s">
        <v>1676</v>
      </c>
      <c r="C376" t="s">
        <v>1677</v>
      </c>
      <c r="D376" t="s">
        <v>1119</v>
      </c>
      <c r="E376" t="s">
        <v>1148</v>
      </c>
      <c r="F376">
        <v>8</v>
      </c>
      <c r="G376">
        <f t="shared" si="5"/>
        <v>8</v>
      </c>
      <c r="H376" t="s">
        <v>1121</v>
      </c>
      <c r="K376" s="2">
        <v>1833.55</v>
      </c>
      <c r="L376" s="2">
        <v>1201.55</v>
      </c>
      <c r="M376">
        <v>632</v>
      </c>
    </row>
    <row r="377" spans="1:13" x14ac:dyDescent="0.3">
      <c r="A377" t="s">
        <v>1678</v>
      </c>
      <c r="C377" t="s">
        <v>1679</v>
      </c>
      <c r="D377" t="s">
        <v>1119</v>
      </c>
      <c r="E377" t="s">
        <v>1120</v>
      </c>
      <c r="F377">
        <v>7</v>
      </c>
      <c r="G377">
        <f t="shared" si="5"/>
        <v>7</v>
      </c>
      <c r="H377" t="s">
        <v>1121</v>
      </c>
      <c r="K377" s="2">
        <v>1198.5999999999999</v>
      </c>
      <c r="L377">
        <v>645.6</v>
      </c>
      <c r="M377">
        <v>553</v>
      </c>
    </row>
    <row r="378" spans="1:13" x14ac:dyDescent="0.3">
      <c r="A378" t="s">
        <v>1680</v>
      </c>
      <c r="C378" t="s">
        <v>1681</v>
      </c>
      <c r="D378" t="s">
        <v>1119</v>
      </c>
      <c r="E378" t="s">
        <v>1229</v>
      </c>
      <c r="F378">
        <v>3</v>
      </c>
      <c r="G378">
        <f t="shared" si="5"/>
        <v>3</v>
      </c>
      <c r="H378" t="s">
        <v>1121</v>
      </c>
      <c r="K378">
        <v>449.3</v>
      </c>
      <c r="L378">
        <v>212.3</v>
      </c>
      <c r="M378">
        <v>237</v>
      </c>
    </row>
    <row r="379" spans="1:13" x14ac:dyDescent="0.3">
      <c r="A379" t="s">
        <v>1682</v>
      </c>
      <c r="C379" t="s">
        <v>1683</v>
      </c>
      <c r="D379" t="s">
        <v>1119</v>
      </c>
      <c r="E379" t="s">
        <v>1148</v>
      </c>
      <c r="F379">
        <v>8</v>
      </c>
      <c r="G379">
        <f t="shared" si="5"/>
        <v>8</v>
      </c>
      <c r="H379" t="s">
        <v>1121</v>
      </c>
      <c r="K379" s="2">
        <v>1306.5999999999999</v>
      </c>
      <c r="L379">
        <v>674.6</v>
      </c>
      <c r="M379">
        <v>632</v>
      </c>
    </row>
    <row r="380" spans="1:13" x14ac:dyDescent="0.3">
      <c r="A380" t="s">
        <v>1684</v>
      </c>
      <c r="C380" t="s">
        <v>1685</v>
      </c>
      <c r="D380" t="s">
        <v>1119</v>
      </c>
      <c r="E380" t="s">
        <v>1148</v>
      </c>
      <c r="F380">
        <v>8</v>
      </c>
      <c r="G380">
        <f t="shared" si="5"/>
        <v>8</v>
      </c>
      <c r="H380" t="s">
        <v>1121</v>
      </c>
      <c r="K380" s="2">
        <v>1858.85</v>
      </c>
      <c r="L380" s="2">
        <v>1226.8499999999999</v>
      </c>
      <c r="M380">
        <v>632</v>
      </c>
    </row>
    <row r="381" spans="1:13" x14ac:dyDescent="0.3">
      <c r="A381" t="s">
        <v>1686</v>
      </c>
      <c r="C381" t="s">
        <v>1687</v>
      </c>
      <c r="D381" t="s">
        <v>1119</v>
      </c>
      <c r="E381" t="s">
        <v>1120</v>
      </c>
      <c r="F381">
        <v>7</v>
      </c>
      <c r="G381">
        <f t="shared" si="5"/>
        <v>7</v>
      </c>
      <c r="H381" t="s">
        <v>1121</v>
      </c>
      <c r="K381" s="2">
        <v>1138.5999999999999</v>
      </c>
      <c r="L381">
        <v>585.6</v>
      </c>
      <c r="M381">
        <v>553</v>
      </c>
    </row>
    <row r="382" spans="1:13" x14ac:dyDescent="0.3">
      <c r="A382" t="s">
        <v>1688</v>
      </c>
      <c r="C382" t="s">
        <v>1689</v>
      </c>
      <c r="D382" t="s">
        <v>1119</v>
      </c>
      <c r="E382" t="s">
        <v>1229</v>
      </c>
      <c r="F382">
        <v>3</v>
      </c>
      <c r="G382">
        <f t="shared" si="5"/>
        <v>3</v>
      </c>
      <c r="H382" t="s">
        <v>1121</v>
      </c>
      <c r="K382">
        <v>389.3</v>
      </c>
      <c r="L382">
        <v>152.30000000000001</v>
      </c>
      <c r="M382">
        <v>237</v>
      </c>
    </row>
    <row r="383" spans="1:13" x14ac:dyDescent="0.3">
      <c r="A383" t="s">
        <v>1690</v>
      </c>
      <c r="C383" t="s">
        <v>1691</v>
      </c>
      <c r="D383" t="s">
        <v>1119</v>
      </c>
      <c r="E383" t="s">
        <v>1148</v>
      </c>
      <c r="F383">
        <v>8</v>
      </c>
      <c r="G383">
        <f t="shared" si="5"/>
        <v>8</v>
      </c>
      <c r="H383" t="s">
        <v>1121</v>
      </c>
      <c r="K383" s="2">
        <v>1246.5999999999999</v>
      </c>
      <c r="L383">
        <v>614.6</v>
      </c>
      <c r="M383">
        <v>632</v>
      </c>
    </row>
    <row r="384" spans="1:13" x14ac:dyDescent="0.3">
      <c r="A384" t="s">
        <v>1692</v>
      </c>
      <c r="C384" t="s">
        <v>1693</v>
      </c>
      <c r="D384" t="s">
        <v>1119</v>
      </c>
      <c r="E384" t="s">
        <v>1148</v>
      </c>
      <c r="F384">
        <v>8</v>
      </c>
      <c r="G384">
        <f t="shared" si="5"/>
        <v>8</v>
      </c>
      <c r="H384" t="s">
        <v>1121</v>
      </c>
      <c r="K384" s="2">
        <v>1858.85</v>
      </c>
      <c r="L384" s="2">
        <v>1226.8499999999999</v>
      </c>
      <c r="M384">
        <v>632</v>
      </c>
    </row>
    <row r="385" spans="1:13" x14ac:dyDescent="0.3">
      <c r="A385" t="s">
        <v>1694</v>
      </c>
      <c r="C385" t="s">
        <v>1695</v>
      </c>
      <c r="D385" t="s">
        <v>1119</v>
      </c>
      <c r="E385" t="s">
        <v>1120</v>
      </c>
      <c r="F385">
        <v>7</v>
      </c>
      <c r="G385">
        <f t="shared" si="5"/>
        <v>7</v>
      </c>
      <c r="H385" t="s">
        <v>1121</v>
      </c>
      <c r="K385" s="2">
        <v>1138.5999999999999</v>
      </c>
      <c r="L385">
        <v>585.6</v>
      </c>
      <c r="M385">
        <v>553</v>
      </c>
    </row>
    <row r="386" spans="1:13" x14ac:dyDescent="0.3">
      <c r="A386" t="s">
        <v>1696</v>
      </c>
      <c r="C386" t="s">
        <v>1697</v>
      </c>
      <c r="D386" t="s">
        <v>1119</v>
      </c>
      <c r="E386" t="s">
        <v>1229</v>
      </c>
      <c r="F386">
        <v>3</v>
      </c>
      <c r="G386">
        <f t="shared" si="5"/>
        <v>3</v>
      </c>
      <c r="H386" t="s">
        <v>1121</v>
      </c>
      <c r="K386">
        <v>389.3</v>
      </c>
      <c r="L386">
        <v>152.30000000000001</v>
      </c>
      <c r="M386">
        <v>237</v>
      </c>
    </row>
    <row r="387" spans="1:13" x14ac:dyDescent="0.3">
      <c r="A387" t="s">
        <v>1698</v>
      </c>
      <c r="C387" t="s">
        <v>1699</v>
      </c>
      <c r="D387" t="s">
        <v>1119</v>
      </c>
      <c r="E387" t="s">
        <v>1148</v>
      </c>
      <c r="F387">
        <v>8</v>
      </c>
      <c r="G387">
        <f t="shared" ref="G387:G450" si="6">(F387-INT(F387))*5/3+INT(F387)</f>
        <v>8</v>
      </c>
      <c r="H387" t="s">
        <v>1121</v>
      </c>
      <c r="K387" s="2">
        <v>1246.5999999999999</v>
      </c>
      <c r="L387">
        <v>614.6</v>
      </c>
      <c r="M387">
        <v>632</v>
      </c>
    </row>
    <row r="388" spans="1:13" x14ac:dyDescent="0.3">
      <c r="A388" t="s">
        <v>1700</v>
      </c>
      <c r="C388" t="s">
        <v>1701</v>
      </c>
      <c r="D388" t="s">
        <v>1119</v>
      </c>
      <c r="E388" t="s">
        <v>1148</v>
      </c>
      <c r="F388">
        <v>8</v>
      </c>
      <c r="G388">
        <f t="shared" si="6"/>
        <v>8</v>
      </c>
      <c r="H388" t="s">
        <v>1121</v>
      </c>
      <c r="K388" s="2">
        <v>1858.85</v>
      </c>
      <c r="L388" s="2">
        <v>1226.8499999999999</v>
      </c>
      <c r="M388">
        <v>632</v>
      </c>
    </row>
    <row r="389" spans="1:13" x14ac:dyDescent="0.3">
      <c r="A389" t="s">
        <v>1702</v>
      </c>
      <c r="C389" t="s">
        <v>1703</v>
      </c>
      <c r="D389" t="s">
        <v>1119</v>
      </c>
      <c r="E389" t="s">
        <v>1229</v>
      </c>
      <c r="F389">
        <v>3</v>
      </c>
      <c r="G389">
        <f t="shared" si="6"/>
        <v>3</v>
      </c>
      <c r="H389" t="s">
        <v>1121</v>
      </c>
      <c r="K389">
        <v>530.29999999999995</v>
      </c>
      <c r="L389">
        <v>293.3</v>
      </c>
      <c r="M389">
        <v>237</v>
      </c>
    </row>
    <row r="390" spans="1:13" x14ac:dyDescent="0.3">
      <c r="A390" t="s">
        <v>1704</v>
      </c>
      <c r="C390" t="s">
        <v>1705</v>
      </c>
      <c r="D390" t="s">
        <v>1119</v>
      </c>
      <c r="E390" t="s">
        <v>1144</v>
      </c>
      <c r="F390">
        <v>6</v>
      </c>
      <c r="G390">
        <f t="shared" si="6"/>
        <v>6</v>
      </c>
      <c r="H390" t="s">
        <v>1121</v>
      </c>
      <c r="K390" s="2">
        <v>2033.73</v>
      </c>
      <c r="L390" s="2">
        <v>1493.9</v>
      </c>
      <c r="M390">
        <v>539.83000000000004</v>
      </c>
    </row>
    <row r="391" spans="1:13" x14ac:dyDescent="0.3">
      <c r="A391" t="s">
        <v>1706</v>
      </c>
      <c r="C391" t="s">
        <v>1707</v>
      </c>
      <c r="D391" t="s">
        <v>1119</v>
      </c>
      <c r="E391" t="s">
        <v>1148</v>
      </c>
      <c r="F391">
        <v>8</v>
      </c>
      <c r="G391">
        <f t="shared" si="6"/>
        <v>8</v>
      </c>
      <c r="H391" t="s">
        <v>1121</v>
      </c>
      <c r="K391" s="2">
        <v>2413.23</v>
      </c>
      <c r="L391" s="2">
        <v>1715.4</v>
      </c>
      <c r="M391">
        <v>697.83</v>
      </c>
    </row>
    <row r="392" spans="1:13" x14ac:dyDescent="0.3">
      <c r="A392" t="s">
        <v>1708</v>
      </c>
      <c r="C392" t="s">
        <v>1709</v>
      </c>
      <c r="D392" t="s">
        <v>1119</v>
      </c>
      <c r="E392" t="s">
        <v>1120</v>
      </c>
      <c r="F392">
        <v>7</v>
      </c>
      <c r="G392">
        <f t="shared" si="6"/>
        <v>7</v>
      </c>
      <c r="H392" t="s">
        <v>1121</v>
      </c>
      <c r="K392" s="2">
        <v>1138.5999999999999</v>
      </c>
      <c r="L392">
        <v>585.6</v>
      </c>
      <c r="M392">
        <v>553</v>
      </c>
    </row>
    <row r="393" spans="1:13" x14ac:dyDescent="0.3">
      <c r="A393" t="s">
        <v>1710</v>
      </c>
      <c r="C393" t="s">
        <v>1711</v>
      </c>
      <c r="D393" t="s">
        <v>1119</v>
      </c>
      <c r="E393" t="s">
        <v>1229</v>
      </c>
      <c r="F393">
        <v>3</v>
      </c>
      <c r="G393">
        <f t="shared" si="6"/>
        <v>3</v>
      </c>
      <c r="H393" t="s">
        <v>1121</v>
      </c>
      <c r="K393">
        <v>389.3</v>
      </c>
      <c r="L393">
        <v>152.30000000000001</v>
      </c>
      <c r="M393">
        <v>237</v>
      </c>
    </row>
    <row r="394" spans="1:13" x14ac:dyDescent="0.3">
      <c r="A394" t="s">
        <v>1712</v>
      </c>
      <c r="C394" t="s">
        <v>1713</v>
      </c>
      <c r="D394" t="s">
        <v>1119</v>
      </c>
      <c r="E394" t="s">
        <v>1148</v>
      </c>
      <c r="F394">
        <v>8</v>
      </c>
      <c r="G394">
        <f t="shared" si="6"/>
        <v>8</v>
      </c>
      <c r="H394" t="s">
        <v>1121</v>
      </c>
      <c r="K394" s="2">
        <v>1246.5999999999999</v>
      </c>
      <c r="L394">
        <v>614.6</v>
      </c>
      <c r="M394">
        <v>632</v>
      </c>
    </row>
    <row r="395" spans="1:13" x14ac:dyDescent="0.3">
      <c r="A395" t="s">
        <v>1714</v>
      </c>
      <c r="C395" t="s">
        <v>1715</v>
      </c>
      <c r="D395" t="s">
        <v>1119</v>
      </c>
      <c r="E395" t="s">
        <v>1148</v>
      </c>
      <c r="F395">
        <v>8</v>
      </c>
      <c r="G395">
        <f t="shared" si="6"/>
        <v>8</v>
      </c>
      <c r="H395" t="s">
        <v>1121</v>
      </c>
      <c r="K395" s="2">
        <v>1858.85</v>
      </c>
      <c r="L395" s="2">
        <v>1226.8499999999999</v>
      </c>
      <c r="M395">
        <v>632</v>
      </c>
    </row>
    <row r="396" spans="1:13" x14ac:dyDescent="0.3">
      <c r="A396" t="s">
        <v>1716</v>
      </c>
      <c r="C396" t="s">
        <v>1717</v>
      </c>
      <c r="D396" t="s">
        <v>1119</v>
      </c>
      <c r="E396" t="s">
        <v>1120</v>
      </c>
      <c r="F396">
        <v>7</v>
      </c>
      <c r="G396">
        <f t="shared" si="6"/>
        <v>7</v>
      </c>
      <c r="H396" t="s">
        <v>1121</v>
      </c>
      <c r="K396" s="2">
        <v>1138.5999999999999</v>
      </c>
      <c r="L396">
        <v>585.6</v>
      </c>
      <c r="M396">
        <v>553</v>
      </c>
    </row>
    <row r="397" spans="1:13" x14ac:dyDescent="0.3">
      <c r="A397" t="s">
        <v>1718</v>
      </c>
      <c r="C397" t="s">
        <v>1719</v>
      </c>
      <c r="D397" t="s">
        <v>1119</v>
      </c>
      <c r="E397" t="s">
        <v>1229</v>
      </c>
      <c r="F397">
        <v>3</v>
      </c>
      <c r="G397">
        <f t="shared" si="6"/>
        <v>3</v>
      </c>
      <c r="H397" t="s">
        <v>1121</v>
      </c>
      <c r="K397">
        <v>389.3</v>
      </c>
      <c r="L397">
        <v>152.30000000000001</v>
      </c>
      <c r="M397">
        <v>237</v>
      </c>
    </row>
    <row r="398" spans="1:13" x14ac:dyDescent="0.3">
      <c r="A398" t="s">
        <v>1720</v>
      </c>
      <c r="C398" t="s">
        <v>1721</v>
      </c>
      <c r="D398" t="s">
        <v>1119</v>
      </c>
      <c r="E398" t="s">
        <v>1148</v>
      </c>
      <c r="F398">
        <v>8</v>
      </c>
      <c r="G398">
        <f t="shared" si="6"/>
        <v>8</v>
      </c>
      <c r="H398" t="s">
        <v>1121</v>
      </c>
      <c r="K398" s="2">
        <v>1246.5999999999999</v>
      </c>
      <c r="L398">
        <v>614.6</v>
      </c>
      <c r="M398">
        <v>632</v>
      </c>
    </row>
    <row r="399" spans="1:13" x14ac:dyDescent="0.3">
      <c r="A399" t="s">
        <v>1722</v>
      </c>
      <c r="C399" t="s">
        <v>1723</v>
      </c>
      <c r="D399" t="s">
        <v>1119</v>
      </c>
      <c r="E399" t="s">
        <v>1148</v>
      </c>
      <c r="F399">
        <v>8</v>
      </c>
      <c r="G399">
        <f t="shared" si="6"/>
        <v>8</v>
      </c>
      <c r="H399" t="s">
        <v>1121</v>
      </c>
      <c r="K399" s="2">
        <v>1858.85</v>
      </c>
      <c r="L399" s="2">
        <v>1226.8499999999999</v>
      </c>
      <c r="M399">
        <v>632</v>
      </c>
    </row>
    <row r="400" spans="1:13" x14ac:dyDescent="0.3">
      <c r="A400" t="s">
        <v>1724</v>
      </c>
      <c r="C400" t="s">
        <v>1725</v>
      </c>
      <c r="D400" t="s">
        <v>1119</v>
      </c>
      <c r="E400" t="s">
        <v>1120</v>
      </c>
      <c r="F400">
        <v>7</v>
      </c>
      <c r="G400">
        <f t="shared" si="6"/>
        <v>7</v>
      </c>
      <c r="H400" t="s">
        <v>1121</v>
      </c>
      <c r="K400" s="2">
        <v>1138.5999999999999</v>
      </c>
      <c r="L400">
        <v>585.6</v>
      </c>
      <c r="M400">
        <v>553</v>
      </c>
    </row>
    <row r="401" spans="1:13" x14ac:dyDescent="0.3">
      <c r="A401" t="s">
        <v>1726</v>
      </c>
      <c r="C401" t="s">
        <v>1727</v>
      </c>
      <c r="D401" t="s">
        <v>1119</v>
      </c>
      <c r="E401" t="s">
        <v>1229</v>
      </c>
      <c r="F401">
        <v>3</v>
      </c>
      <c r="G401">
        <f t="shared" si="6"/>
        <v>3</v>
      </c>
      <c r="H401" t="s">
        <v>1121</v>
      </c>
      <c r="K401">
        <v>389.3</v>
      </c>
      <c r="L401">
        <v>152.30000000000001</v>
      </c>
      <c r="M401">
        <v>237</v>
      </c>
    </row>
    <row r="402" spans="1:13" x14ac:dyDescent="0.3">
      <c r="A402" t="s">
        <v>1728</v>
      </c>
      <c r="C402" t="s">
        <v>1729</v>
      </c>
      <c r="D402" t="s">
        <v>1119</v>
      </c>
      <c r="E402" t="s">
        <v>1148</v>
      </c>
      <c r="F402">
        <v>8</v>
      </c>
      <c r="G402">
        <f t="shared" si="6"/>
        <v>8</v>
      </c>
      <c r="H402" t="s">
        <v>1121</v>
      </c>
      <c r="K402" s="2">
        <v>1246.5999999999999</v>
      </c>
      <c r="L402">
        <v>614.6</v>
      </c>
      <c r="M402">
        <v>632</v>
      </c>
    </row>
    <row r="403" spans="1:13" x14ac:dyDescent="0.3">
      <c r="A403" t="s">
        <v>1730</v>
      </c>
      <c r="C403" t="s">
        <v>1731</v>
      </c>
      <c r="D403" t="s">
        <v>1119</v>
      </c>
      <c r="E403" t="s">
        <v>1148</v>
      </c>
      <c r="F403">
        <v>8</v>
      </c>
      <c r="G403">
        <f t="shared" si="6"/>
        <v>8</v>
      </c>
      <c r="H403" t="s">
        <v>1121</v>
      </c>
      <c r="K403" s="2">
        <v>1858.85</v>
      </c>
      <c r="L403" s="2">
        <v>1226.8499999999999</v>
      </c>
      <c r="M403">
        <v>632</v>
      </c>
    </row>
    <row r="404" spans="1:13" x14ac:dyDescent="0.3">
      <c r="A404" t="s">
        <v>1732</v>
      </c>
      <c r="C404" t="s">
        <v>1733</v>
      </c>
      <c r="D404" t="s">
        <v>1119</v>
      </c>
      <c r="E404" t="s">
        <v>1120</v>
      </c>
      <c r="F404">
        <v>7</v>
      </c>
      <c r="G404">
        <f t="shared" si="6"/>
        <v>7</v>
      </c>
      <c r="H404" t="s">
        <v>1121</v>
      </c>
      <c r="K404" s="2">
        <v>1138.5999999999999</v>
      </c>
      <c r="L404">
        <v>585.6</v>
      </c>
      <c r="M404">
        <v>553</v>
      </c>
    </row>
    <row r="405" spans="1:13" x14ac:dyDescent="0.3">
      <c r="A405" t="s">
        <v>1734</v>
      </c>
      <c r="C405" t="s">
        <v>1735</v>
      </c>
      <c r="D405" t="s">
        <v>1119</v>
      </c>
      <c r="E405" t="s">
        <v>1229</v>
      </c>
      <c r="F405">
        <v>3</v>
      </c>
      <c r="G405">
        <f t="shared" si="6"/>
        <v>3</v>
      </c>
      <c r="H405" t="s">
        <v>1121</v>
      </c>
      <c r="K405">
        <v>389.3</v>
      </c>
      <c r="L405">
        <v>152.30000000000001</v>
      </c>
      <c r="M405">
        <v>237</v>
      </c>
    </row>
    <row r="406" spans="1:13" x14ac:dyDescent="0.3">
      <c r="A406" t="s">
        <v>1736</v>
      </c>
      <c r="C406" t="s">
        <v>1737</v>
      </c>
      <c r="D406" t="s">
        <v>1119</v>
      </c>
      <c r="E406" t="s">
        <v>1148</v>
      </c>
      <c r="F406">
        <v>8</v>
      </c>
      <c r="G406">
        <f t="shared" si="6"/>
        <v>8</v>
      </c>
      <c r="H406" t="s">
        <v>1121</v>
      </c>
      <c r="K406" s="2">
        <v>1246.5999999999999</v>
      </c>
      <c r="L406">
        <v>614.6</v>
      </c>
      <c r="M406">
        <v>632</v>
      </c>
    </row>
    <row r="407" spans="1:13" x14ac:dyDescent="0.3">
      <c r="A407" t="s">
        <v>1738</v>
      </c>
      <c r="C407" t="s">
        <v>1739</v>
      </c>
      <c r="D407" t="s">
        <v>1119</v>
      </c>
      <c r="E407" t="s">
        <v>1148</v>
      </c>
      <c r="F407">
        <v>8</v>
      </c>
      <c r="G407">
        <f t="shared" si="6"/>
        <v>8</v>
      </c>
      <c r="H407" t="s">
        <v>1121</v>
      </c>
      <c r="K407" s="2">
        <v>1858.85</v>
      </c>
      <c r="L407" s="2">
        <v>1226.8499999999999</v>
      </c>
      <c r="M407">
        <v>632</v>
      </c>
    </row>
    <row r="408" spans="1:13" x14ac:dyDescent="0.3">
      <c r="A408" t="s">
        <v>1740</v>
      </c>
      <c r="C408" t="s">
        <v>1741</v>
      </c>
      <c r="D408" t="s">
        <v>1119</v>
      </c>
      <c r="E408" t="s">
        <v>1120</v>
      </c>
      <c r="F408">
        <v>7</v>
      </c>
      <c r="G408">
        <f t="shared" si="6"/>
        <v>7</v>
      </c>
      <c r="H408" t="s">
        <v>1121</v>
      </c>
      <c r="K408" s="2">
        <v>1138.5999999999999</v>
      </c>
      <c r="L408">
        <v>585.6</v>
      </c>
      <c r="M408">
        <v>553</v>
      </c>
    </row>
    <row r="409" spans="1:13" x14ac:dyDescent="0.3">
      <c r="A409" t="s">
        <v>1742</v>
      </c>
      <c r="C409" t="s">
        <v>1743</v>
      </c>
      <c r="D409" t="s">
        <v>1119</v>
      </c>
      <c r="E409" t="s">
        <v>1229</v>
      </c>
      <c r="F409">
        <v>3</v>
      </c>
      <c r="G409">
        <f t="shared" si="6"/>
        <v>3</v>
      </c>
      <c r="H409" t="s">
        <v>1121</v>
      </c>
      <c r="K409">
        <v>389.3</v>
      </c>
      <c r="L409">
        <v>152.30000000000001</v>
      </c>
      <c r="M409">
        <v>237</v>
      </c>
    </row>
    <row r="410" spans="1:13" x14ac:dyDescent="0.3">
      <c r="A410" t="s">
        <v>1744</v>
      </c>
      <c r="C410" t="s">
        <v>1745</v>
      </c>
      <c r="D410" t="s">
        <v>1119</v>
      </c>
      <c r="E410" t="s">
        <v>1148</v>
      </c>
      <c r="F410">
        <v>8</v>
      </c>
      <c r="G410">
        <f t="shared" si="6"/>
        <v>8</v>
      </c>
      <c r="H410" t="s">
        <v>1121</v>
      </c>
      <c r="K410" s="2">
        <v>1246.5999999999999</v>
      </c>
      <c r="L410">
        <v>614.6</v>
      </c>
      <c r="M410">
        <v>632</v>
      </c>
    </row>
    <row r="411" spans="1:13" x14ac:dyDescent="0.3">
      <c r="A411" t="s">
        <v>1746</v>
      </c>
      <c r="C411" t="s">
        <v>1747</v>
      </c>
      <c r="D411" t="s">
        <v>1119</v>
      </c>
      <c r="E411" t="s">
        <v>1148</v>
      </c>
      <c r="F411">
        <v>8</v>
      </c>
      <c r="G411">
        <f t="shared" si="6"/>
        <v>8</v>
      </c>
      <c r="H411" t="s">
        <v>1121</v>
      </c>
      <c r="K411" s="2">
        <v>1858.85</v>
      </c>
      <c r="L411" s="2">
        <v>1226.8499999999999</v>
      </c>
      <c r="M411">
        <v>632</v>
      </c>
    </row>
    <row r="412" spans="1:13" x14ac:dyDescent="0.3">
      <c r="A412" t="s">
        <v>1748</v>
      </c>
      <c r="C412" t="s">
        <v>1749</v>
      </c>
      <c r="D412" t="s">
        <v>1119</v>
      </c>
      <c r="E412" t="s">
        <v>1120</v>
      </c>
      <c r="F412">
        <v>7</v>
      </c>
      <c r="G412">
        <f t="shared" si="6"/>
        <v>7</v>
      </c>
      <c r="H412" t="s">
        <v>1121</v>
      </c>
      <c r="K412">
        <v>774.6</v>
      </c>
      <c r="L412">
        <v>695.6</v>
      </c>
      <c r="M412">
        <v>79</v>
      </c>
    </row>
    <row r="413" spans="1:13" x14ac:dyDescent="0.3">
      <c r="A413" t="s">
        <v>1750</v>
      </c>
      <c r="C413" t="s">
        <v>1751</v>
      </c>
      <c r="D413" t="s">
        <v>1119</v>
      </c>
      <c r="E413" t="s">
        <v>1229</v>
      </c>
      <c r="F413">
        <v>3</v>
      </c>
      <c r="G413">
        <f t="shared" si="6"/>
        <v>3</v>
      </c>
      <c r="H413" t="s">
        <v>1121</v>
      </c>
      <c r="K413">
        <v>613</v>
      </c>
      <c r="L413">
        <v>376</v>
      </c>
      <c r="M413">
        <v>237</v>
      </c>
    </row>
    <row r="414" spans="1:13" x14ac:dyDescent="0.3">
      <c r="A414" t="s">
        <v>1752</v>
      </c>
      <c r="C414" t="s">
        <v>1753</v>
      </c>
      <c r="D414" t="s">
        <v>1119</v>
      </c>
      <c r="E414" t="s">
        <v>1120</v>
      </c>
      <c r="F414">
        <v>7</v>
      </c>
      <c r="G414">
        <f t="shared" si="6"/>
        <v>7</v>
      </c>
      <c r="H414" t="s">
        <v>1121</v>
      </c>
      <c r="K414" s="2">
        <v>1372.85</v>
      </c>
      <c r="L414" s="2">
        <v>1293.8499999999999</v>
      </c>
      <c r="M414">
        <v>79</v>
      </c>
    </row>
    <row r="415" spans="1:13" x14ac:dyDescent="0.3">
      <c r="A415" t="s">
        <v>1754</v>
      </c>
      <c r="C415" t="s">
        <v>1755</v>
      </c>
      <c r="D415" t="s">
        <v>1119</v>
      </c>
      <c r="E415" t="s">
        <v>1120</v>
      </c>
      <c r="F415">
        <v>7</v>
      </c>
      <c r="G415">
        <f t="shared" si="6"/>
        <v>7</v>
      </c>
      <c r="H415" t="s">
        <v>1121</v>
      </c>
      <c r="K415" s="2">
        <v>1432.85</v>
      </c>
      <c r="L415" s="2">
        <v>1353.85</v>
      </c>
      <c r="M415">
        <v>79</v>
      </c>
    </row>
    <row r="416" spans="1:13" x14ac:dyDescent="0.3">
      <c r="A416" t="s">
        <v>1756</v>
      </c>
      <c r="C416" t="s">
        <v>1757</v>
      </c>
      <c r="D416" t="s">
        <v>1119</v>
      </c>
      <c r="E416" t="s">
        <v>1120</v>
      </c>
      <c r="F416">
        <v>7</v>
      </c>
      <c r="G416">
        <f t="shared" si="6"/>
        <v>7</v>
      </c>
      <c r="H416" t="s">
        <v>1121</v>
      </c>
      <c r="K416">
        <v>774.6</v>
      </c>
      <c r="L416">
        <v>695.6</v>
      </c>
      <c r="M416">
        <v>79</v>
      </c>
    </row>
    <row r="417" spans="1:13" x14ac:dyDescent="0.3">
      <c r="A417" t="s">
        <v>1758</v>
      </c>
      <c r="C417" t="s">
        <v>1759</v>
      </c>
      <c r="D417" t="s">
        <v>1119</v>
      </c>
      <c r="E417" t="s">
        <v>1229</v>
      </c>
      <c r="F417">
        <v>3</v>
      </c>
      <c r="G417">
        <f t="shared" si="6"/>
        <v>3</v>
      </c>
      <c r="H417" t="s">
        <v>1121</v>
      </c>
      <c r="K417">
        <v>613</v>
      </c>
      <c r="L417">
        <v>376</v>
      </c>
      <c r="M417">
        <v>237</v>
      </c>
    </row>
    <row r="418" spans="1:13" x14ac:dyDescent="0.3">
      <c r="A418" t="s">
        <v>1760</v>
      </c>
      <c r="C418" t="s">
        <v>1761</v>
      </c>
      <c r="D418" t="s">
        <v>1119</v>
      </c>
      <c r="E418" t="s">
        <v>1120</v>
      </c>
      <c r="F418">
        <v>7</v>
      </c>
      <c r="G418">
        <f t="shared" si="6"/>
        <v>7</v>
      </c>
      <c r="H418" t="s">
        <v>1121</v>
      </c>
      <c r="K418" s="2">
        <v>1372.85</v>
      </c>
      <c r="L418" s="2">
        <v>1293.8499999999999</v>
      </c>
      <c r="M418">
        <v>79</v>
      </c>
    </row>
    <row r="419" spans="1:13" x14ac:dyDescent="0.3">
      <c r="A419" t="s">
        <v>1762</v>
      </c>
      <c r="C419" t="s">
        <v>1763</v>
      </c>
      <c r="D419" t="s">
        <v>1119</v>
      </c>
      <c r="E419" t="s">
        <v>1120</v>
      </c>
      <c r="F419">
        <v>7</v>
      </c>
      <c r="G419">
        <f t="shared" si="6"/>
        <v>7</v>
      </c>
      <c r="H419" t="s">
        <v>1121</v>
      </c>
      <c r="K419" s="2">
        <v>1432.85</v>
      </c>
      <c r="L419" s="2">
        <v>1353.85</v>
      </c>
      <c r="M419">
        <v>79</v>
      </c>
    </row>
    <row r="420" spans="1:13" x14ac:dyDescent="0.3">
      <c r="A420" t="s">
        <v>1764</v>
      </c>
      <c r="C420" t="s">
        <v>1765</v>
      </c>
      <c r="D420" t="s">
        <v>1119</v>
      </c>
      <c r="E420" t="s">
        <v>1120</v>
      </c>
      <c r="F420">
        <v>7</v>
      </c>
      <c r="G420">
        <f t="shared" si="6"/>
        <v>7</v>
      </c>
      <c r="H420" t="s">
        <v>1121</v>
      </c>
      <c r="K420">
        <v>774.6</v>
      </c>
      <c r="L420">
        <v>695.6</v>
      </c>
      <c r="M420">
        <v>79</v>
      </c>
    </row>
    <row r="421" spans="1:13" x14ac:dyDescent="0.3">
      <c r="A421" t="s">
        <v>1766</v>
      </c>
      <c r="C421" t="s">
        <v>1767</v>
      </c>
      <c r="D421" t="s">
        <v>1119</v>
      </c>
      <c r="E421" t="s">
        <v>1229</v>
      </c>
      <c r="F421">
        <v>3</v>
      </c>
      <c r="G421">
        <f t="shared" si="6"/>
        <v>3</v>
      </c>
      <c r="H421" t="s">
        <v>1121</v>
      </c>
      <c r="K421">
        <v>613</v>
      </c>
      <c r="L421">
        <v>376</v>
      </c>
      <c r="M421">
        <v>237</v>
      </c>
    </row>
    <row r="422" spans="1:13" x14ac:dyDescent="0.3">
      <c r="A422" t="s">
        <v>1768</v>
      </c>
      <c r="C422" t="s">
        <v>1769</v>
      </c>
      <c r="D422" t="s">
        <v>1119</v>
      </c>
      <c r="E422" t="s">
        <v>1120</v>
      </c>
      <c r="F422">
        <v>7</v>
      </c>
      <c r="G422">
        <f t="shared" si="6"/>
        <v>7</v>
      </c>
      <c r="H422" t="s">
        <v>1121</v>
      </c>
      <c r="K422" s="2">
        <v>1846.85</v>
      </c>
      <c r="L422" s="2">
        <v>1293.8499999999999</v>
      </c>
      <c r="M422">
        <v>553</v>
      </c>
    </row>
    <row r="423" spans="1:13" x14ac:dyDescent="0.3">
      <c r="A423" t="s">
        <v>1770</v>
      </c>
      <c r="C423" t="s">
        <v>1771</v>
      </c>
      <c r="D423" t="s">
        <v>1119</v>
      </c>
      <c r="E423" t="s">
        <v>1120</v>
      </c>
      <c r="F423">
        <v>7</v>
      </c>
      <c r="G423">
        <f t="shared" si="6"/>
        <v>7</v>
      </c>
      <c r="H423" t="s">
        <v>1121</v>
      </c>
      <c r="K423" s="2">
        <v>1432.85</v>
      </c>
      <c r="L423" s="2">
        <v>1353.85</v>
      </c>
      <c r="M423">
        <v>79</v>
      </c>
    </row>
    <row r="424" spans="1:13" x14ac:dyDescent="0.3">
      <c r="A424" t="s">
        <v>1772</v>
      </c>
      <c r="C424" t="s">
        <v>1773</v>
      </c>
      <c r="D424" t="s">
        <v>1119</v>
      </c>
      <c r="E424" t="s">
        <v>1120</v>
      </c>
      <c r="F424">
        <v>7</v>
      </c>
      <c r="G424">
        <f t="shared" si="6"/>
        <v>7</v>
      </c>
      <c r="H424" t="s">
        <v>1121</v>
      </c>
      <c r="K424">
        <v>774.6</v>
      </c>
      <c r="L424">
        <v>695.6</v>
      </c>
      <c r="M424">
        <v>79</v>
      </c>
    </row>
    <row r="425" spans="1:13" x14ac:dyDescent="0.3">
      <c r="A425" t="s">
        <v>1774</v>
      </c>
      <c r="C425" t="s">
        <v>1775</v>
      </c>
      <c r="D425" t="s">
        <v>1119</v>
      </c>
      <c r="E425" t="s">
        <v>1229</v>
      </c>
      <c r="F425">
        <v>3</v>
      </c>
      <c r="G425">
        <f t="shared" si="6"/>
        <v>3</v>
      </c>
      <c r="H425" t="s">
        <v>1121</v>
      </c>
      <c r="K425">
        <v>613</v>
      </c>
      <c r="L425">
        <v>376</v>
      </c>
      <c r="M425">
        <v>237</v>
      </c>
    </row>
    <row r="426" spans="1:13" x14ac:dyDescent="0.3">
      <c r="A426" t="s">
        <v>1776</v>
      </c>
      <c r="C426" t="s">
        <v>1777</v>
      </c>
      <c r="D426" t="s">
        <v>1119</v>
      </c>
      <c r="E426" t="s">
        <v>1120</v>
      </c>
      <c r="F426">
        <v>7</v>
      </c>
      <c r="G426">
        <f t="shared" si="6"/>
        <v>7</v>
      </c>
      <c r="H426" t="s">
        <v>1121</v>
      </c>
      <c r="K426" s="2">
        <v>1372.85</v>
      </c>
      <c r="L426" s="2">
        <v>1293.8499999999999</v>
      </c>
      <c r="M426">
        <v>79</v>
      </c>
    </row>
    <row r="427" spans="1:13" x14ac:dyDescent="0.3">
      <c r="A427" t="s">
        <v>1778</v>
      </c>
      <c r="C427" t="s">
        <v>1779</v>
      </c>
      <c r="D427" t="s">
        <v>1119</v>
      </c>
      <c r="E427" t="s">
        <v>1120</v>
      </c>
      <c r="F427">
        <v>7</v>
      </c>
      <c r="G427">
        <f t="shared" si="6"/>
        <v>7</v>
      </c>
      <c r="H427" t="s">
        <v>1121</v>
      </c>
      <c r="K427" s="2">
        <v>1432.85</v>
      </c>
      <c r="L427" s="2">
        <v>1353.85</v>
      </c>
      <c r="M427">
        <v>79</v>
      </c>
    </row>
    <row r="428" spans="1:13" x14ac:dyDescent="0.3">
      <c r="A428" t="s">
        <v>1780</v>
      </c>
      <c r="C428" t="s">
        <v>1781</v>
      </c>
      <c r="D428" t="s">
        <v>1119</v>
      </c>
      <c r="E428" t="s">
        <v>1120</v>
      </c>
      <c r="F428">
        <v>7</v>
      </c>
      <c r="G428">
        <f t="shared" si="6"/>
        <v>7</v>
      </c>
      <c r="H428" t="s">
        <v>1121</v>
      </c>
      <c r="K428">
        <v>951.1</v>
      </c>
      <c r="L428">
        <v>872.1</v>
      </c>
      <c r="M428">
        <v>79</v>
      </c>
    </row>
    <row r="429" spans="1:13" x14ac:dyDescent="0.3">
      <c r="A429" t="s">
        <v>1782</v>
      </c>
      <c r="C429" t="s">
        <v>1783</v>
      </c>
      <c r="D429" t="s">
        <v>1119</v>
      </c>
      <c r="E429" t="s">
        <v>1136</v>
      </c>
      <c r="F429">
        <v>4</v>
      </c>
      <c r="G429">
        <f t="shared" si="6"/>
        <v>4</v>
      </c>
      <c r="H429" t="s">
        <v>1121</v>
      </c>
      <c r="K429">
        <v>541.29999999999995</v>
      </c>
      <c r="L429">
        <v>225.3</v>
      </c>
      <c r="M429">
        <v>316</v>
      </c>
    </row>
    <row r="430" spans="1:13" x14ac:dyDescent="0.3">
      <c r="A430" t="s">
        <v>1784</v>
      </c>
      <c r="C430" t="s">
        <v>1785</v>
      </c>
      <c r="D430" t="s">
        <v>1119</v>
      </c>
      <c r="E430" t="s">
        <v>1120</v>
      </c>
      <c r="F430">
        <v>7</v>
      </c>
      <c r="G430">
        <f t="shared" si="6"/>
        <v>7</v>
      </c>
      <c r="H430" t="s">
        <v>1121</v>
      </c>
      <c r="K430" s="2">
        <v>1573.35</v>
      </c>
      <c r="L430" s="2">
        <v>1494.35</v>
      </c>
      <c r="M430">
        <v>79</v>
      </c>
    </row>
    <row r="431" spans="1:13" x14ac:dyDescent="0.3">
      <c r="A431" t="s">
        <v>1786</v>
      </c>
      <c r="C431" t="s">
        <v>1787</v>
      </c>
      <c r="D431" t="s">
        <v>1119</v>
      </c>
      <c r="E431" t="s">
        <v>1148</v>
      </c>
      <c r="F431">
        <v>8</v>
      </c>
      <c r="G431">
        <f t="shared" si="6"/>
        <v>8</v>
      </c>
      <c r="H431" t="s">
        <v>1121</v>
      </c>
      <c r="K431" s="2">
        <v>1573.35</v>
      </c>
      <c r="L431" s="2">
        <v>1494.35</v>
      </c>
      <c r="M431">
        <v>79</v>
      </c>
    </row>
    <row r="432" spans="1:13" x14ac:dyDescent="0.3">
      <c r="A432" t="s">
        <v>1788</v>
      </c>
      <c r="C432" t="s">
        <v>1789</v>
      </c>
      <c r="D432" t="s">
        <v>1119</v>
      </c>
      <c r="E432" t="s">
        <v>1120</v>
      </c>
      <c r="F432">
        <v>7</v>
      </c>
      <c r="G432">
        <f t="shared" si="6"/>
        <v>7</v>
      </c>
      <c r="H432" t="s">
        <v>1121</v>
      </c>
      <c r="K432">
        <v>951.1</v>
      </c>
      <c r="L432">
        <v>872.1</v>
      </c>
      <c r="M432">
        <v>79</v>
      </c>
    </row>
    <row r="433" spans="1:13" x14ac:dyDescent="0.3">
      <c r="A433" t="s">
        <v>1790</v>
      </c>
      <c r="C433" t="s">
        <v>1791</v>
      </c>
      <c r="D433" t="s">
        <v>1119</v>
      </c>
      <c r="E433" t="s">
        <v>1136</v>
      </c>
      <c r="F433">
        <v>4</v>
      </c>
      <c r="G433">
        <f t="shared" si="6"/>
        <v>4</v>
      </c>
      <c r="H433" t="s">
        <v>1121</v>
      </c>
      <c r="K433">
        <v>541.29999999999995</v>
      </c>
      <c r="L433">
        <v>225.3</v>
      </c>
      <c r="M433">
        <v>316</v>
      </c>
    </row>
    <row r="434" spans="1:13" x14ac:dyDescent="0.3">
      <c r="A434" t="s">
        <v>1792</v>
      </c>
      <c r="C434" t="s">
        <v>1793</v>
      </c>
      <c r="D434" t="s">
        <v>1119</v>
      </c>
      <c r="E434" t="s">
        <v>1136</v>
      </c>
      <c r="F434">
        <v>4</v>
      </c>
      <c r="G434">
        <f t="shared" si="6"/>
        <v>4</v>
      </c>
      <c r="H434" t="s">
        <v>1121</v>
      </c>
      <c r="K434">
        <v>598.29999999999995</v>
      </c>
      <c r="L434">
        <v>282.3</v>
      </c>
      <c r="M434">
        <v>316</v>
      </c>
    </row>
    <row r="435" spans="1:13" x14ac:dyDescent="0.3">
      <c r="A435" t="s">
        <v>1794</v>
      </c>
      <c r="C435" t="s">
        <v>1795</v>
      </c>
      <c r="D435" t="s">
        <v>1119</v>
      </c>
      <c r="E435" t="s">
        <v>1144</v>
      </c>
      <c r="F435">
        <v>6</v>
      </c>
      <c r="G435">
        <f t="shared" si="6"/>
        <v>6</v>
      </c>
      <c r="H435" t="s">
        <v>1121</v>
      </c>
      <c r="K435" s="2">
        <v>1684.35</v>
      </c>
      <c r="L435" s="2">
        <v>1210.3499999999999</v>
      </c>
      <c r="M435">
        <v>474</v>
      </c>
    </row>
    <row r="436" spans="1:13" x14ac:dyDescent="0.3">
      <c r="A436" t="s">
        <v>1796</v>
      </c>
      <c r="C436" t="s">
        <v>1797</v>
      </c>
      <c r="D436" t="s">
        <v>1119</v>
      </c>
      <c r="E436" t="s">
        <v>1148</v>
      </c>
      <c r="F436">
        <v>8</v>
      </c>
      <c r="G436">
        <f t="shared" si="6"/>
        <v>8</v>
      </c>
      <c r="H436" t="s">
        <v>1121</v>
      </c>
      <c r="K436" s="2">
        <v>1560.85</v>
      </c>
      <c r="L436" s="2">
        <v>1481.85</v>
      </c>
      <c r="M436">
        <v>79</v>
      </c>
    </row>
    <row r="437" spans="1:13" x14ac:dyDescent="0.3">
      <c r="A437" t="s">
        <v>1798</v>
      </c>
      <c r="C437" t="s">
        <v>1799</v>
      </c>
      <c r="D437" t="s">
        <v>1119</v>
      </c>
      <c r="E437" t="s">
        <v>1120</v>
      </c>
      <c r="F437">
        <v>7</v>
      </c>
      <c r="G437">
        <f t="shared" si="6"/>
        <v>7</v>
      </c>
      <c r="H437" t="s">
        <v>1121</v>
      </c>
      <c r="K437" s="2">
        <v>1573.35</v>
      </c>
      <c r="L437" s="2">
        <v>1494.35</v>
      </c>
      <c r="M437">
        <v>79</v>
      </c>
    </row>
    <row r="438" spans="1:13" x14ac:dyDescent="0.3">
      <c r="A438" t="s">
        <v>1800</v>
      </c>
      <c r="C438" t="s">
        <v>1801</v>
      </c>
      <c r="D438" t="s">
        <v>1119</v>
      </c>
      <c r="E438" t="s">
        <v>1229</v>
      </c>
      <c r="F438">
        <v>3</v>
      </c>
      <c r="G438">
        <f t="shared" si="6"/>
        <v>3</v>
      </c>
      <c r="K438">
        <v>450.8</v>
      </c>
      <c r="L438">
        <v>213.8</v>
      </c>
      <c r="M438">
        <v>237</v>
      </c>
    </row>
    <row r="439" spans="1:13" x14ac:dyDescent="0.3">
      <c r="A439" t="s">
        <v>1802</v>
      </c>
      <c r="C439" t="s">
        <v>1803</v>
      </c>
      <c r="D439" t="s">
        <v>1119</v>
      </c>
      <c r="E439" t="s">
        <v>1144</v>
      </c>
      <c r="F439">
        <v>6</v>
      </c>
      <c r="G439">
        <f t="shared" si="6"/>
        <v>6</v>
      </c>
      <c r="K439" s="2">
        <v>1349.8</v>
      </c>
      <c r="L439">
        <v>836.3</v>
      </c>
      <c r="M439">
        <v>513.5</v>
      </c>
    </row>
    <row r="440" spans="1:13" x14ac:dyDescent="0.3">
      <c r="A440" t="s">
        <v>1804</v>
      </c>
      <c r="C440" t="s">
        <v>1805</v>
      </c>
      <c r="D440" t="s">
        <v>1119</v>
      </c>
      <c r="E440" t="s">
        <v>1120</v>
      </c>
      <c r="F440">
        <v>7</v>
      </c>
      <c r="G440">
        <f t="shared" si="6"/>
        <v>7</v>
      </c>
      <c r="K440" s="2">
        <v>2026.7</v>
      </c>
      <c r="L440" s="2">
        <v>1473.7</v>
      </c>
      <c r="M440">
        <v>553</v>
      </c>
    </row>
    <row r="441" spans="1:13" x14ac:dyDescent="0.3">
      <c r="A441" t="s">
        <v>1806</v>
      </c>
      <c r="C441" t="s">
        <v>1807</v>
      </c>
      <c r="D441" t="s">
        <v>1119</v>
      </c>
      <c r="E441" t="s">
        <v>1148</v>
      </c>
      <c r="F441">
        <v>8</v>
      </c>
      <c r="G441">
        <f t="shared" si="6"/>
        <v>8</v>
      </c>
      <c r="H441" t="s">
        <v>1121</v>
      </c>
      <c r="K441" s="2">
        <v>1573.35</v>
      </c>
      <c r="L441" s="2">
        <v>1494.35</v>
      </c>
      <c r="M441">
        <v>79</v>
      </c>
    </row>
    <row r="442" spans="1:13" x14ac:dyDescent="0.3">
      <c r="A442" t="s">
        <v>1808</v>
      </c>
      <c r="C442" t="s">
        <v>1809</v>
      </c>
      <c r="D442" t="s">
        <v>1119</v>
      </c>
      <c r="E442" t="s">
        <v>1120</v>
      </c>
      <c r="F442">
        <v>7</v>
      </c>
      <c r="G442">
        <f t="shared" si="6"/>
        <v>7</v>
      </c>
      <c r="H442" t="s">
        <v>1121</v>
      </c>
      <c r="K442" s="2">
        <v>1014.85</v>
      </c>
      <c r="L442">
        <v>461.85</v>
      </c>
      <c r="M442">
        <v>553</v>
      </c>
    </row>
    <row r="443" spans="1:13" x14ac:dyDescent="0.3">
      <c r="A443" t="s">
        <v>1810</v>
      </c>
      <c r="C443" t="s">
        <v>1811</v>
      </c>
      <c r="D443" t="s">
        <v>1119</v>
      </c>
      <c r="E443" t="s">
        <v>1120</v>
      </c>
      <c r="F443">
        <v>7</v>
      </c>
      <c r="G443">
        <f t="shared" si="6"/>
        <v>7</v>
      </c>
      <c r="H443" t="s">
        <v>1121</v>
      </c>
      <c r="K443">
        <v>391.65</v>
      </c>
      <c r="L443">
        <v>154.65</v>
      </c>
      <c r="M443">
        <v>237</v>
      </c>
    </row>
    <row r="444" spans="1:13" x14ac:dyDescent="0.3">
      <c r="A444" t="s">
        <v>1812</v>
      </c>
      <c r="C444" t="s">
        <v>1813</v>
      </c>
      <c r="D444" t="s">
        <v>1119</v>
      </c>
      <c r="E444" t="s">
        <v>1148</v>
      </c>
      <c r="F444">
        <v>8</v>
      </c>
      <c r="G444">
        <f t="shared" si="6"/>
        <v>8</v>
      </c>
      <c r="H444" t="s">
        <v>1121</v>
      </c>
      <c r="K444" s="2">
        <v>64168.35</v>
      </c>
      <c r="L444">
        <v>968.35</v>
      </c>
      <c r="M444" s="2">
        <v>63200</v>
      </c>
    </row>
    <row r="445" spans="1:13" x14ac:dyDescent="0.3">
      <c r="A445" t="s">
        <v>1814</v>
      </c>
      <c r="C445" t="s">
        <v>1815</v>
      </c>
      <c r="D445" t="s">
        <v>1119</v>
      </c>
      <c r="E445" t="s">
        <v>1148</v>
      </c>
      <c r="F445">
        <v>8</v>
      </c>
      <c r="G445">
        <f t="shared" si="6"/>
        <v>8</v>
      </c>
      <c r="H445" t="s">
        <v>1121</v>
      </c>
      <c r="K445" s="2">
        <v>1600.35</v>
      </c>
      <c r="L445">
        <v>968.35</v>
      </c>
      <c r="M445">
        <v>632</v>
      </c>
    </row>
    <row r="446" spans="1:13" x14ac:dyDescent="0.3">
      <c r="A446" t="s">
        <v>1816</v>
      </c>
      <c r="C446" t="s">
        <v>1817</v>
      </c>
      <c r="D446" t="s">
        <v>1119</v>
      </c>
      <c r="E446" t="s">
        <v>1120</v>
      </c>
      <c r="F446">
        <v>7</v>
      </c>
      <c r="G446">
        <f t="shared" si="6"/>
        <v>7</v>
      </c>
      <c r="H446" t="s">
        <v>1121</v>
      </c>
      <c r="K446" s="2">
        <v>1014.85</v>
      </c>
      <c r="L446">
        <v>461.85</v>
      </c>
      <c r="M446">
        <v>553</v>
      </c>
    </row>
    <row r="447" spans="1:13" x14ac:dyDescent="0.3">
      <c r="A447" t="s">
        <v>1818</v>
      </c>
      <c r="C447" t="s">
        <v>1819</v>
      </c>
      <c r="D447" t="s">
        <v>1119</v>
      </c>
      <c r="E447" t="s">
        <v>1120</v>
      </c>
      <c r="F447">
        <v>7</v>
      </c>
      <c r="G447">
        <f t="shared" si="6"/>
        <v>7</v>
      </c>
      <c r="H447" t="s">
        <v>1121</v>
      </c>
      <c r="K447">
        <v>391.65</v>
      </c>
      <c r="L447">
        <v>154.65</v>
      </c>
      <c r="M447">
        <v>237</v>
      </c>
    </row>
    <row r="448" spans="1:13" x14ac:dyDescent="0.3">
      <c r="A448" t="s">
        <v>1820</v>
      </c>
      <c r="C448" t="s">
        <v>1821</v>
      </c>
      <c r="D448" t="s">
        <v>1119</v>
      </c>
      <c r="E448" t="s">
        <v>1148</v>
      </c>
      <c r="F448">
        <v>8</v>
      </c>
      <c r="G448">
        <f t="shared" si="6"/>
        <v>8</v>
      </c>
      <c r="H448" t="s">
        <v>1121</v>
      </c>
      <c r="K448" s="2">
        <v>64168.35</v>
      </c>
      <c r="L448">
        <v>968.35</v>
      </c>
      <c r="M448" s="2">
        <v>63200</v>
      </c>
    </row>
    <row r="449" spans="1:13" x14ac:dyDescent="0.3">
      <c r="A449" t="s">
        <v>1822</v>
      </c>
      <c r="C449" t="s">
        <v>1823</v>
      </c>
      <c r="D449" t="s">
        <v>1119</v>
      </c>
      <c r="E449" t="s">
        <v>1148</v>
      </c>
      <c r="F449">
        <v>8</v>
      </c>
      <c r="G449">
        <f t="shared" si="6"/>
        <v>8</v>
      </c>
      <c r="H449" t="s">
        <v>1121</v>
      </c>
      <c r="K449" s="2">
        <v>1600.35</v>
      </c>
      <c r="L449">
        <v>968.35</v>
      </c>
      <c r="M449">
        <v>632</v>
      </c>
    </row>
    <row r="450" spans="1:13" x14ac:dyDescent="0.3">
      <c r="A450" t="s">
        <v>1824</v>
      </c>
      <c r="C450" t="s">
        <v>1825</v>
      </c>
      <c r="D450" t="s">
        <v>1119</v>
      </c>
      <c r="E450" t="s">
        <v>1120</v>
      </c>
      <c r="F450">
        <v>7</v>
      </c>
      <c r="G450">
        <f t="shared" si="6"/>
        <v>7</v>
      </c>
      <c r="H450" t="s">
        <v>1121</v>
      </c>
      <c r="K450" s="2">
        <v>1014.85</v>
      </c>
      <c r="L450">
        <v>461.85</v>
      </c>
      <c r="M450">
        <v>553</v>
      </c>
    </row>
    <row r="451" spans="1:13" x14ac:dyDescent="0.3">
      <c r="A451" t="s">
        <v>1826</v>
      </c>
      <c r="C451" t="s">
        <v>1827</v>
      </c>
      <c r="D451" t="s">
        <v>1119</v>
      </c>
      <c r="E451" t="s">
        <v>1120</v>
      </c>
      <c r="F451">
        <v>7</v>
      </c>
      <c r="G451">
        <f t="shared" ref="G451:G514" si="7">(F451-INT(F451))*5/3+INT(F451)</f>
        <v>7</v>
      </c>
      <c r="H451" t="s">
        <v>1121</v>
      </c>
      <c r="K451">
        <v>391.65</v>
      </c>
      <c r="L451">
        <v>154.65</v>
      </c>
      <c r="M451">
        <v>237</v>
      </c>
    </row>
    <row r="452" spans="1:13" x14ac:dyDescent="0.3">
      <c r="A452" t="s">
        <v>1828</v>
      </c>
      <c r="C452" t="s">
        <v>1829</v>
      </c>
      <c r="D452" t="s">
        <v>1119</v>
      </c>
      <c r="E452" t="s">
        <v>1148</v>
      </c>
      <c r="F452">
        <v>8</v>
      </c>
      <c r="G452">
        <f t="shared" si="7"/>
        <v>8</v>
      </c>
      <c r="H452" t="s">
        <v>1121</v>
      </c>
      <c r="K452" s="2">
        <v>64168.35</v>
      </c>
      <c r="L452">
        <v>968.35</v>
      </c>
      <c r="M452" s="2">
        <v>63200</v>
      </c>
    </row>
    <row r="453" spans="1:13" x14ac:dyDescent="0.3">
      <c r="A453" t="s">
        <v>1830</v>
      </c>
      <c r="C453" t="s">
        <v>1831</v>
      </c>
      <c r="D453" t="s">
        <v>1119</v>
      </c>
      <c r="E453" t="s">
        <v>1148</v>
      </c>
      <c r="F453">
        <v>8</v>
      </c>
      <c r="G453">
        <f t="shared" si="7"/>
        <v>8</v>
      </c>
      <c r="H453" t="s">
        <v>1121</v>
      </c>
      <c r="K453" s="2">
        <v>1600.35</v>
      </c>
      <c r="L453">
        <v>968.35</v>
      </c>
      <c r="M453">
        <v>632</v>
      </c>
    </row>
    <row r="454" spans="1:13" x14ac:dyDescent="0.3">
      <c r="A454" t="s">
        <v>1832</v>
      </c>
      <c r="C454" t="s">
        <v>1833</v>
      </c>
      <c r="D454" t="s">
        <v>1119</v>
      </c>
      <c r="E454" t="s">
        <v>1120</v>
      </c>
      <c r="F454">
        <v>7</v>
      </c>
      <c r="G454">
        <f t="shared" si="7"/>
        <v>7</v>
      </c>
      <c r="H454" t="s">
        <v>1121</v>
      </c>
      <c r="K454">
        <v>924.1</v>
      </c>
      <c r="L454">
        <v>371.1</v>
      </c>
      <c r="M454">
        <v>553</v>
      </c>
    </row>
    <row r="455" spans="1:13" x14ac:dyDescent="0.3">
      <c r="A455" t="s">
        <v>1834</v>
      </c>
      <c r="C455" t="s">
        <v>1835</v>
      </c>
      <c r="D455" t="s">
        <v>1119</v>
      </c>
      <c r="E455" t="s">
        <v>1120</v>
      </c>
      <c r="F455">
        <v>7</v>
      </c>
      <c r="G455">
        <f t="shared" si="7"/>
        <v>7</v>
      </c>
      <c r="H455" t="s">
        <v>1121</v>
      </c>
      <c r="K455">
        <v>391.65</v>
      </c>
      <c r="L455">
        <v>154.65</v>
      </c>
      <c r="M455">
        <v>237</v>
      </c>
    </row>
    <row r="456" spans="1:13" x14ac:dyDescent="0.3">
      <c r="A456" t="s">
        <v>1836</v>
      </c>
      <c r="C456" t="s">
        <v>1837</v>
      </c>
      <c r="D456" t="s">
        <v>1119</v>
      </c>
      <c r="E456" t="s">
        <v>1148</v>
      </c>
      <c r="F456">
        <v>8</v>
      </c>
      <c r="G456">
        <f t="shared" si="7"/>
        <v>8</v>
      </c>
      <c r="H456" t="s">
        <v>1121</v>
      </c>
      <c r="K456" s="2">
        <v>64168.35</v>
      </c>
      <c r="L456">
        <v>968.35</v>
      </c>
      <c r="M456" s="2">
        <v>63200</v>
      </c>
    </row>
    <row r="457" spans="1:13" x14ac:dyDescent="0.3">
      <c r="A457" t="s">
        <v>1838</v>
      </c>
      <c r="C457" t="s">
        <v>1839</v>
      </c>
      <c r="D457" t="s">
        <v>1119</v>
      </c>
      <c r="E457" t="s">
        <v>1148</v>
      </c>
      <c r="F457">
        <v>8</v>
      </c>
      <c r="G457">
        <f t="shared" si="7"/>
        <v>8</v>
      </c>
      <c r="H457" t="s">
        <v>1121</v>
      </c>
      <c r="K457" s="2">
        <v>1600.35</v>
      </c>
      <c r="L457">
        <v>968.35</v>
      </c>
      <c r="M457">
        <v>632</v>
      </c>
    </row>
    <row r="458" spans="1:13" x14ac:dyDescent="0.3">
      <c r="A458" t="s">
        <v>1840</v>
      </c>
      <c r="C458" t="s">
        <v>1841</v>
      </c>
      <c r="D458" t="s">
        <v>1119</v>
      </c>
      <c r="E458" t="s">
        <v>1120</v>
      </c>
      <c r="F458">
        <v>7</v>
      </c>
      <c r="G458">
        <f t="shared" si="7"/>
        <v>7</v>
      </c>
      <c r="K458" s="2">
        <v>1095.0999999999999</v>
      </c>
      <c r="L458">
        <v>542.1</v>
      </c>
      <c r="M458">
        <v>553</v>
      </c>
    </row>
    <row r="459" spans="1:13" x14ac:dyDescent="0.3">
      <c r="A459" t="s">
        <v>1842</v>
      </c>
      <c r="C459" t="s">
        <v>1843</v>
      </c>
      <c r="D459" t="s">
        <v>1119</v>
      </c>
      <c r="E459" t="s">
        <v>1229</v>
      </c>
      <c r="F459">
        <v>3</v>
      </c>
      <c r="G459">
        <f t="shared" si="7"/>
        <v>3</v>
      </c>
      <c r="K459">
        <v>478.5</v>
      </c>
      <c r="L459">
        <v>241.5</v>
      </c>
      <c r="M459">
        <v>237</v>
      </c>
    </row>
    <row r="460" spans="1:13" x14ac:dyDescent="0.3">
      <c r="A460" t="s">
        <v>1844</v>
      </c>
      <c r="C460" t="s">
        <v>1845</v>
      </c>
      <c r="D460" t="s">
        <v>1119</v>
      </c>
      <c r="E460" t="s">
        <v>1120</v>
      </c>
      <c r="F460">
        <v>7</v>
      </c>
      <c r="G460">
        <f t="shared" si="7"/>
        <v>7</v>
      </c>
      <c r="K460" s="2">
        <v>1648.6</v>
      </c>
      <c r="L460" s="2">
        <v>1095.5999999999999</v>
      </c>
      <c r="M460">
        <v>553</v>
      </c>
    </row>
    <row r="461" spans="1:13" x14ac:dyDescent="0.3">
      <c r="A461" t="s">
        <v>1846</v>
      </c>
      <c r="C461" t="s">
        <v>1847</v>
      </c>
      <c r="D461" t="s">
        <v>1119</v>
      </c>
      <c r="E461" t="s">
        <v>1148</v>
      </c>
      <c r="F461">
        <v>8</v>
      </c>
      <c r="G461">
        <f t="shared" si="7"/>
        <v>8</v>
      </c>
      <c r="K461" s="2">
        <v>1787.6</v>
      </c>
      <c r="L461" s="2">
        <v>1155.5999999999999</v>
      </c>
      <c r="M461">
        <v>632</v>
      </c>
    </row>
    <row r="462" spans="1:13" x14ac:dyDescent="0.3">
      <c r="A462" t="s">
        <v>1848</v>
      </c>
      <c r="C462" t="s">
        <v>1849</v>
      </c>
      <c r="D462" t="s">
        <v>1119</v>
      </c>
      <c r="E462" t="s">
        <v>1120</v>
      </c>
      <c r="F462">
        <v>7</v>
      </c>
      <c r="G462">
        <f t="shared" si="7"/>
        <v>7</v>
      </c>
      <c r="H462" t="s">
        <v>1121</v>
      </c>
      <c r="K462" s="2">
        <v>1131.8</v>
      </c>
      <c r="L462">
        <v>578.79999999999995</v>
      </c>
      <c r="M462">
        <v>553</v>
      </c>
    </row>
    <row r="463" spans="1:13" x14ac:dyDescent="0.3">
      <c r="A463" t="s">
        <v>1850</v>
      </c>
      <c r="C463" t="s">
        <v>1851</v>
      </c>
      <c r="D463" t="s">
        <v>1119</v>
      </c>
      <c r="E463" t="s">
        <v>1229</v>
      </c>
      <c r="F463">
        <v>3</v>
      </c>
      <c r="G463">
        <f t="shared" si="7"/>
        <v>3</v>
      </c>
      <c r="H463" t="s">
        <v>1121</v>
      </c>
      <c r="K463">
        <v>815.8</v>
      </c>
      <c r="L463">
        <v>578.79999999999995</v>
      </c>
      <c r="M463">
        <v>237</v>
      </c>
    </row>
    <row r="464" spans="1:13" x14ac:dyDescent="0.3">
      <c r="A464" t="s">
        <v>1852</v>
      </c>
      <c r="C464" t="s">
        <v>1853</v>
      </c>
      <c r="D464" t="s">
        <v>1119</v>
      </c>
      <c r="E464" t="s">
        <v>1120</v>
      </c>
      <c r="F464">
        <v>7</v>
      </c>
      <c r="G464">
        <f t="shared" si="7"/>
        <v>7</v>
      </c>
      <c r="H464" t="s">
        <v>1121</v>
      </c>
      <c r="K464" s="2">
        <v>1131.8</v>
      </c>
      <c r="L464">
        <v>578.79999999999995</v>
      </c>
      <c r="M464">
        <v>553</v>
      </c>
    </row>
    <row r="465" spans="1:14" x14ac:dyDescent="0.3">
      <c r="A465" t="s">
        <v>1854</v>
      </c>
      <c r="C465" t="s">
        <v>1855</v>
      </c>
      <c r="D465" t="s">
        <v>1119</v>
      </c>
      <c r="E465" t="s">
        <v>1148</v>
      </c>
      <c r="F465">
        <v>8</v>
      </c>
      <c r="G465">
        <f t="shared" si="7"/>
        <v>8</v>
      </c>
      <c r="H465" t="s">
        <v>1121</v>
      </c>
      <c r="K465" s="2">
        <v>1206.8</v>
      </c>
      <c r="L465">
        <v>653.79999999999995</v>
      </c>
      <c r="M465">
        <v>553</v>
      </c>
    </row>
    <row r="466" spans="1:14" x14ac:dyDescent="0.3">
      <c r="A466" t="s">
        <v>1856</v>
      </c>
      <c r="C466" t="s">
        <v>1857</v>
      </c>
      <c r="D466" t="s">
        <v>1119</v>
      </c>
      <c r="E466" t="s">
        <v>1120</v>
      </c>
      <c r="F466">
        <v>7</v>
      </c>
      <c r="G466">
        <f t="shared" si="7"/>
        <v>7</v>
      </c>
      <c r="H466" t="s">
        <v>1121</v>
      </c>
      <c r="K466">
        <v>526.6</v>
      </c>
      <c r="L466">
        <v>289.60000000000002</v>
      </c>
      <c r="M466">
        <v>237</v>
      </c>
    </row>
    <row r="467" spans="1:14" x14ac:dyDescent="0.3">
      <c r="A467" t="s">
        <v>1858</v>
      </c>
      <c r="C467" t="s">
        <v>1859</v>
      </c>
      <c r="D467" t="s">
        <v>1119</v>
      </c>
      <c r="E467" t="s">
        <v>1229</v>
      </c>
      <c r="F467">
        <v>3</v>
      </c>
      <c r="G467">
        <f t="shared" si="7"/>
        <v>3</v>
      </c>
      <c r="H467" t="s">
        <v>1121</v>
      </c>
      <c r="K467">
        <v>461.7</v>
      </c>
      <c r="L467">
        <v>224.7</v>
      </c>
      <c r="M467">
        <v>237</v>
      </c>
    </row>
    <row r="468" spans="1:14" x14ac:dyDescent="0.3">
      <c r="A468" t="s">
        <v>1860</v>
      </c>
      <c r="C468" t="s">
        <v>1861</v>
      </c>
      <c r="D468" t="s">
        <v>1119</v>
      </c>
      <c r="E468" t="s">
        <v>1120</v>
      </c>
      <c r="F468">
        <v>7</v>
      </c>
      <c r="G468">
        <f t="shared" si="7"/>
        <v>7</v>
      </c>
      <c r="H468" t="s">
        <v>1121</v>
      </c>
      <c r="K468">
        <v>986.1</v>
      </c>
      <c r="L468">
        <v>749.1</v>
      </c>
      <c r="M468">
        <v>237</v>
      </c>
    </row>
    <row r="469" spans="1:14" x14ac:dyDescent="0.3">
      <c r="A469" t="s">
        <v>1862</v>
      </c>
      <c r="C469" t="s">
        <v>1863</v>
      </c>
      <c r="D469" t="s">
        <v>1119</v>
      </c>
      <c r="E469" t="s">
        <v>1148</v>
      </c>
      <c r="F469">
        <v>8</v>
      </c>
      <c r="G469">
        <f t="shared" si="7"/>
        <v>8</v>
      </c>
      <c r="H469" t="s">
        <v>1121</v>
      </c>
      <c r="K469" s="2">
        <v>1417.1</v>
      </c>
      <c r="L469">
        <v>785.1</v>
      </c>
      <c r="M469">
        <v>632</v>
      </c>
    </row>
    <row r="470" spans="1:14" x14ac:dyDescent="0.3">
      <c r="A470" t="s">
        <v>1864</v>
      </c>
      <c r="C470" t="s">
        <v>1865</v>
      </c>
      <c r="D470" t="s">
        <v>1119</v>
      </c>
      <c r="E470" t="s">
        <v>1120</v>
      </c>
      <c r="F470">
        <v>7</v>
      </c>
      <c r="G470">
        <f t="shared" si="7"/>
        <v>7</v>
      </c>
      <c r="H470" t="s">
        <v>1121</v>
      </c>
      <c r="K470">
        <v>995</v>
      </c>
      <c r="L470">
        <v>442</v>
      </c>
      <c r="M470">
        <v>553</v>
      </c>
    </row>
    <row r="471" spans="1:14" x14ac:dyDescent="0.3">
      <c r="A471" t="s">
        <v>1866</v>
      </c>
      <c r="C471" t="s">
        <v>1867</v>
      </c>
      <c r="D471" t="s">
        <v>1119</v>
      </c>
      <c r="E471" t="s">
        <v>1229</v>
      </c>
      <c r="F471">
        <v>3</v>
      </c>
      <c r="G471">
        <f t="shared" si="7"/>
        <v>3</v>
      </c>
      <c r="H471" t="s">
        <v>1121</v>
      </c>
      <c r="K471">
        <v>762.45</v>
      </c>
      <c r="L471">
        <v>209.45</v>
      </c>
      <c r="M471">
        <v>553</v>
      </c>
    </row>
    <row r="472" spans="1:14" x14ac:dyDescent="0.3">
      <c r="A472" t="s">
        <v>1868</v>
      </c>
      <c r="C472" t="s">
        <v>1869</v>
      </c>
      <c r="D472" t="s">
        <v>1119</v>
      </c>
      <c r="E472" t="s">
        <v>1120</v>
      </c>
      <c r="F472">
        <v>7</v>
      </c>
      <c r="G472">
        <f t="shared" si="7"/>
        <v>7</v>
      </c>
      <c r="H472" t="s">
        <v>1121</v>
      </c>
      <c r="K472" s="2">
        <v>1446.4</v>
      </c>
      <c r="L472">
        <v>893.4</v>
      </c>
      <c r="M472">
        <v>553</v>
      </c>
    </row>
    <row r="473" spans="1:14" x14ac:dyDescent="0.3">
      <c r="A473" t="s">
        <v>1870</v>
      </c>
      <c r="C473" t="s">
        <v>1871</v>
      </c>
      <c r="D473" t="s">
        <v>1119</v>
      </c>
      <c r="E473" t="s">
        <v>1120</v>
      </c>
      <c r="F473">
        <v>7</v>
      </c>
      <c r="G473">
        <f t="shared" si="7"/>
        <v>7</v>
      </c>
      <c r="H473" t="s">
        <v>1121</v>
      </c>
      <c r="K473" s="2">
        <v>1503.4</v>
      </c>
      <c r="L473">
        <v>950.4</v>
      </c>
      <c r="M473">
        <v>553</v>
      </c>
    </row>
    <row r="474" spans="1:14" x14ac:dyDescent="0.3">
      <c r="A474" t="s">
        <v>1872</v>
      </c>
      <c r="C474" t="s">
        <v>1873</v>
      </c>
      <c r="D474" t="s">
        <v>1119</v>
      </c>
      <c r="E474" t="s">
        <v>1120</v>
      </c>
      <c r="F474">
        <v>7</v>
      </c>
      <c r="G474">
        <f t="shared" si="7"/>
        <v>7</v>
      </c>
      <c r="H474" t="s">
        <v>1121</v>
      </c>
      <c r="K474">
        <v>995</v>
      </c>
      <c r="L474">
        <v>442</v>
      </c>
      <c r="M474">
        <v>553</v>
      </c>
    </row>
    <row r="475" spans="1:14" x14ac:dyDescent="0.3">
      <c r="A475" t="s">
        <v>1874</v>
      </c>
      <c r="C475" t="s">
        <v>1875</v>
      </c>
      <c r="D475" t="s">
        <v>1119</v>
      </c>
      <c r="E475" t="s">
        <v>1136</v>
      </c>
      <c r="F475">
        <v>4</v>
      </c>
      <c r="G475">
        <f t="shared" si="7"/>
        <v>4</v>
      </c>
      <c r="H475" t="s">
        <v>1121</v>
      </c>
      <c r="K475">
        <v>712.7</v>
      </c>
      <c r="L475">
        <v>262.7</v>
      </c>
      <c r="M475">
        <v>316</v>
      </c>
      <c r="N475">
        <v>134</v>
      </c>
    </row>
    <row r="476" spans="1:14" x14ac:dyDescent="0.3">
      <c r="A476" t="s">
        <v>1876</v>
      </c>
      <c r="C476" t="s">
        <v>1877</v>
      </c>
      <c r="D476" t="s">
        <v>1119</v>
      </c>
      <c r="E476" t="s">
        <v>1148</v>
      </c>
      <c r="F476">
        <v>8</v>
      </c>
      <c r="G476">
        <f t="shared" si="7"/>
        <v>8</v>
      </c>
      <c r="H476" t="s">
        <v>1121</v>
      </c>
      <c r="K476" s="2">
        <v>1737.4</v>
      </c>
      <c r="L476">
        <v>971.4</v>
      </c>
      <c r="M476">
        <v>632</v>
      </c>
      <c r="N476">
        <v>134</v>
      </c>
    </row>
    <row r="477" spans="1:14" x14ac:dyDescent="0.3">
      <c r="A477" t="s">
        <v>1878</v>
      </c>
      <c r="C477" t="s">
        <v>1879</v>
      </c>
      <c r="D477" t="s">
        <v>1119</v>
      </c>
      <c r="E477" t="s">
        <v>1148</v>
      </c>
      <c r="F477">
        <v>8</v>
      </c>
      <c r="G477">
        <f t="shared" si="7"/>
        <v>8</v>
      </c>
      <c r="H477" t="s">
        <v>1121</v>
      </c>
      <c r="K477" s="2">
        <v>1788.65</v>
      </c>
      <c r="L477" s="2">
        <v>1022.65</v>
      </c>
      <c r="M477">
        <v>632</v>
      </c>
      <c r="N477">
        <v>134</v>
      </c>
    </row>
    <row r="478" spans="1:14" x14ac:dyDescent="0.3">
      <c r="A478" t="s">
        <v>1880</v>
      </c>
      <c r="C478" t="s">
        <v>1881</v>
      </c>
      <c r="D478" t="s">
        <v>1119</v>
      </c>
      <c r="E478" t="s">
        <v>1120</v>
      </c>
      <c r="F478">
        <v>7</v>
      </c>
      <c r="G478">
        <f t="shared" si="7"/>
        <v>7</v>
      </c>
      <c r="H478" t="s">
        <v>1121</v>
      </c>
      <c r="K478">
        <v>995</v>
      </c>
      <c r="L478">
        <v>442</v>
      </c>
      <c r="M478">
        <v>553</v>
      </c>
    </row>
    <row r="479" spans="1:14" x14ac:dyDescent="0.3">
      <c r="A479" t="s">
        <v>1882</v>
      </c>
      <c r="C479" t="s">
        <v>1883</v>
      </c>
      <c r="D479" t="s">
        <v>1119</v>
      </c>
      <c r="E479" t="s">
        <v>1229</v>
      </c>
      <c r="F479">
        <v>3</v>
      </c>
      <c r="G479">
        <f t="shared" si="7"/>
        <v>3</v>
      </c>
      <c r="H479" t="s">
        <v>1121</v>
      </c>
      <c r="K479">
        <v>762.45</v>
      </c>
      <c r="L479">
        <v>209.45</v>
      </c>
      <c r="M479">
        <v>553</v>
      </c>
    </row>
    <row r="480" spans="1:14" x14ac:dyDescent="0.3">
      <c r="A480" t="s">
        <v>1884</v>
      </c>
      <c r="C480" t="s">
        <v>1885</v>
      </c>
      <c r="D480" t="s">
        <v>1119</v>
      </c>
      <c r="E480" t="s">
        <v>1120</v>
      </c>
      <c r="F480">
        <v>7</v>
      </c>
      <c r="G480">
        <f t="shared" si="7"/>
        <v>7</v>
      </c>
      <c r="H480" t="s">
        <v>1121</v>
      </c>
      <c r="K480" s="2">
        <v>1446.4</v>
      </c>
      <c r="L480">
        <v>893.4</v>
      </c>
      <c r="M480">
        <v>553</v>
      </c>
    </row>
    <row r="481" spans="1:13" x14ac:dyDescent="0.3">
      <c r="A481" t="s">
        <v>1886</v>
      </c>
      <c r="C481" t="s">
        <v>1887</v>
      </c>
      <c r="D481" t="s">
        <v>1119</v>
      </c>
      <c r="E481" t="s">
        <v>1120</v>
      </c>
      <c r="F481">
        <v>7</v>
      </c>
      <c r="G481">
        <f t="shared" si="7"/>
        <v>7</v>
      </c>
      <c r="H481" t="s">
        <v>1121</v>
      </c>
      <c r="K481" s="2">
        <v>1503.4</v>
      </c>
      <c r="L481">
        <v>950.4</v>
      </c>
      <c r="M481">
        <v>553</v>
      </c>
    </row>
    <row r="482" spans="1:13" x14ac:dyDescent="0.3">
      <c r="A482" t="s">
        <v>1888</v>
      </c>
      <c r="C482" t="s">
        <v>1889</v>
      </c>
      <c r="D482" t="s">
        <v>1119</v>
      </c>
      <c r="E482" t="s">
        <v>1120</v>
      </c>
      <c r="F482">
        <v>7</v>
      </c>
      <c r="G482">
        <f t="shared" si="7"/>
        <v>7</v>
      </c>
      <c r="H482" t="s">
        <v>1121</v>
      </c>
      <c r="K482" s="2">
        <v>1077.05</v>
      </c>
      <c r="L482">
        <v>524.04999999999995</v>
      </c>
      <c r="M482">
        <v>553</v>
      </c>
    </row>
    <row r="483" spans="1:13" x14ac:dyDescent="0.3">
      <c r="A483" t="s">
        <v>1890</v>
      </c>
      <c r="C483" t="s">
        <v>1891</v>
      </c>
      <c r="D483" t="s">
        <v>1119</v>
      </c>
      <c r="E483" t="s">
        <v>1229</v>
      </c>
      <c r="F483">
        <v>3</v>
      </c>
      <c r="G483">
        <f t="shared" si="7"/>
        <v>3</v>
      </c>
      <c r="H483" t="s">
        <v>1121</v>
      </c>
      <c r="K483">
        <v>882.8</v>
      </c>
      <c r="L483">
        <v>329.8</v>
      </c>
      <c r="M483">
        <v>553</v>
      </c>
    </row>
    <row r="484" spans="1:13" x14ac:dyDescent="0.3">
      <c r="A484" t="s">
        <v>1892</v>
      </c>
      <c r="C484" t="s">
        <v>1893</v>
      </c>
      <c r="D484" t="s">
        <v>1119</v>
      </c>
      <c r="E484" t="s">
        <v>1120</v>
      </c>
      <c r="F484">
        <v>7</v>
      </c>
      <c r="G484">
        <f t="shared" si="7"/>
        <v>7</v>
      </c>
      <c r="H484" t="s">
        <v>1121</v>
      </c>
      <c r="K484" s="2">
        <v>1886.55</v>
      </c>
      <c r="L484" s="2">
        <v>1333.55</v>
      </c>
      <c r="M484">
        <v>553</v>
      </c>
    </row>
    <row r="485" spans="1:13" x14ac:dyDescent="0.3">
      <c r="A485" t="s">
        <v>1894</v>
      </c>
      <c r="C485" t="s">
        <v>1895</v>
      </c>
      <c r="D485" t="s">
        <v>1119</v>
      </c>
      <c r="E485" t="s">
        <v>1120</v>
      </c>
      <c r="F485">
        <v>7</v>
      </c>
      <c r="G485">
        <f t="shared" si="7"/>
        <v>7</v>
      </c>
      <c r="H485" t="s">
        <v>1121</v>
      </c>
      <c r="K485" s="2">
        <v>1937.55</v>
      </c>
      <c r="L485" s="2">
        <v>1384.55</v>
      </c>
      <c r="M485">
        <v>553</v>
      </c>
    </row>
    <row r="486" spans="1:13" x14ac:dyDescent="0.3">
      <c r="A486" t="s">
        <v>1896</v>
      </c>
      <c r="C486" t="s">
        <v>1897</v>
      </c>
      <c r="D486" t="s">
        <v>1119</v>
      </c>
      <c r="E486" t="s">
        <v>1120</v>
      </c>
      <c r="F486">
        <v>7</v>
      </c>
      <c r="G486">
        <f t="shared" si="7"/>
        <v>7</v>
      </c>
      <c r="H486" t="s">
        <v>1121</v>
      </c>
      <c r="K486" s="2">
        <v>1077.05</v>
      </c>
      <c r="L486">
        <v>524.04999999999995</v>
      </c>
      <c r="M486">
        <v>553</v>
      </c>
    </row>
    <row r="487" spans="1:13" x14ac:dyDescent="0.3">
      <c r="A487" t="s">
        <v>1898</v>
      </c>
      <c r="B487">
        <v>113</v>
      </c>
      <c r="C487" t="s">
        <v>1899</v>
      </c>
      <c r="D487" t="s">
        <v>1119</v>
      </c>
      <c r="E487" t="s">
        <v>1229</v>
      </c>
      <c r="F487">
        <v>3</v>
      </c>
      <c r="G487">
        <f t="shared" si="7"/>
        <v>3</v>
      </c>
      <c r="H487" t="s">
        <v>1121</v>
      </c>
      <c r="K487">
        <v>882.8</v>
      </c>
      <c r="L487">
        <v>329.8</v>
      </c>
      <c r="M487">
        <v>553</v>
      </c>
    </row>
    <row r="488" spans="1:13" x14ac:dyDescent="0.3">
      <c r="A488" t="s">
        <v>1900</v>
      </c>
      <c r="C488" t="s">
        <v>1901</v>
      </c>
      <c r="D488" t="s">
        <v>1119</v>
      </c>
      <c r="E488" t="s">
        <v>1120</v>
      </c>
      <c r="F488">
        <v>7</v>
      </c>
      <c r="G488">
        <f t="shared" si="7"/>
        <v>7</v>
      </c>
      <c r="H488" t="s">
        <v>1121</v>
      </c>
      <c r="K488" s="2">
        <v>1886.55</v>
      </c>
      <c r="L488" s="2">
        <v>1333.55</v>
      </c>
      <c r="M488">
        <v>553</v>
      </c>
    </row>
    <row r="489" spans="1:13" x14ac:dyDescent="0.3">
      <c r="A489" t="s">
        <v>1902</v>
      </c>
      <c r="C489" t="s">
        <v>1903</v>
      </c>
      <c r="D489" t="s">
        <v>1119</v>
      </c>
      <c r="E489" t="s">
        <v>1120</v>
      </c>
      <c r="F489">
        <v>7</v>
      </c>
      <c r="G489">
        <f t="shared" si="7"/>
        <v>7</v>
      </c>
      <c r="H489" t="s">
        <v>1121</v>
      </c>
      <c r="K489" s="2">
        <v>1937.55</v>
      </c>
      <c r="L489" s="2">
        <v>1384.55</v>
      </c>
      <c r="M489">
        <v>553</v>
      </c>
    </row>
    <row r="490" spans="1:13" x14ac:dyDescent="0.3">
      <c r="A490" t="s">
        <v>1904</v>
      </c>
      <c r="C490" t="s">
        <v>1905</v>
      </c>
      <c r="D490" t="s">
        <v>1119</v>
      </c>
      <c r="E490" t="s">
        <v>1120</v>
      </c>
      <c r="F490">
        <v>7</v>
      </c>
      <c r="G490">
        <f t="shared" si="7"/>
        <v>7</v>
      </c>
      <c r="H490" t="s">
        <v>1121</v>
      </c>
      <c r="K490" s="2">
        <v>1077.05</v>
      </c>
      <c r="L490">
        <v>524.04999999999995</v>
      </c>
      <c r="M490">
        <v>553</v>
      </c>
    </row>
    <row r="491" spans="1:13" x14ac:dyDescent="0.3">
      <c r="A491" t="s">
        <v>1906</v>
      </c>
      <c r="B491">
        <v>113</v>
      </c>
      <c r="C491" t="s">
        <v>1907</v>
      </c>
      <c r="D491" t="s">
        <v>1119</v>
      </c>
      <c r="E491" t="s">
        <v>1229</v>
      </c>
      <c r="F491">
        <v>3</v>
      </c>
      <c r="G491">
        <f t="shared" si="7"/>
        <v>3</v>
      </c>
      <c r="H491" t="s">
        <v>1121</v>
      </c>
      <c r="K491">
        <v>882.8</v>
      </c>
      <c r="L491">
        <v>329.8</v>
      </c>
      <c r="M491">
        <v>553</v>
      </c>
    </row>
    <row r="492" spans="1:13" x14ac:dyDescent="0.3">
      <c r="A492" t="s">
        <v>1908</v>
      </c>
      <c r="C492" t="s">
        <v>1909</v>
      </c>
      <c r="D492" t="s">
        <v>1119</v>
      </c>
      <c r="E492" t="s">
        <v>1120</v>
      </c>
      <c r="F492">
        <v>7</v>
      </c>
      <c r="G492">
        <f t="shared" si="7"/>
        <v>7</v>
      </c>
      <c r="H492" t="s">
        <v>1121</v>
      </c>
      <c r="K492" s="2">
        <v>1886.55</v>
      </c>
      <c r="L492" s="2">
        <v>1333.55</v>
      </c>
      <c r="M492">
        <v>553</v>
      </c>
    </row>
    <row r="493" spans="1:13" x14ac:dyDescent="0.3">
      <c r="A493" t="s">
        <v>1910</v>
      </c>
      <c r="C493" t="s">
        <v>1911</v>
      </c>
      <c r="D493" t="s">
        <v>1119</v>
      </c>
      <c r="E493" t="s">
        <v>1120</v>
      </c>
      <c r="F493">
        <v>7</v>
      </c>
      <c r="G493">
        <f t="shared" si="7"/>
        <v>7</v>
      </c>
      <c r="H493" t="s">
        <v>1121</v>
      </c>
      <c r="K493" s="2">
        <v>1937.55</v>
      </c>
      <c r="L493" s="2">
        <v>1384.55</v>
      </c>
      <c r="M493">
        <v>553</v>
      </c>
    </row>
    <row r="494" spans="1:13" x14ac:dyDescent="0.3">
      <c r="A494" t="s">
        <v>1912</v>
      </c>
      <c r="C494" t="s">
        <v>1913</v>
      </c>
      <c r="D494" t="s">
        <v>1119</v>
      </c>
      <c r="E494" t="s">
        <v>1120</v>
      </c>
      <c r="F494">
        <v>7</v>
      </c>
      <c r="G494">
        <f t="shared" si="7"/>
        <v>7</v>
      </c>
      <c r="H494" t="s">
        <v>1121</v>
      </c>
      <c r="K494" s="2">
        <v>1077.05</v>
      </c>
      <c r="L494">
        <v>524.04999999999995</v>
      </c>
      <c r="M494">
        <v>553</v>
      </c>
    </row>
    <row r="495" spans="1:13" x14ac:dyDescent="0.3">
      <c r="A495" t="s">
        <v>1914</v>
      </c>
      <c r="B495">
        <v>113</v>
      </c>
      <c r="C495" t="s">
        <v>1915</v>
      </c>
      <c r="D495" t="s">
        <v>1119</v>
      </c>
      <c r="E495" t="s">
        <v>1229</v>
      </c>
      <c r="F495">
        <v>3</v>
      </c>
      <c r="G495">
        <f t="shared" si="7"/>
        <v>3</v>
      </c>
      <c r="H495" t="s">
        <v>1121</v>
      </c>
      <c r="K495">
        <v>882.8</v>
      </c>
      <c r="L495">
        <v>329.8</v>
      </c>
      <c r="M495">
        <v>553</v>
      </c>
    </row>
    <row r="496" spans="1:13" x14ac:dyDescent="0.3">
      <c r="A496" t="s">
        <v>1916</v>
      </c>
      <c r="C496" t="s">
        <v>1917</v>
      </c>
      <c r="D496" t="s">
        <v>1119</v>
      </c>
      <c r="E496" t="s">
        <v>1120</v>
      </c>
      <c r="F496">
        <v>7</v>
      </c>
      <c r="G496">
        <f t="shared" si="7"/>
        <v>7</v>
      </c>
      <c r="H496" t="s">
        <v>1121</v>
      </c>
      <c r="K496" s="2">
        <v>1886.55</v>
      </c>
      <c r="L496" s="2">
        <v>1333.55</v>
      </c>
      <c r="M496">
        <v>553</v>
      </c>
    </row>
    <row r="497" spans="1:13" x14ac:dyDescent="0.3">
      <c r="A497" t="s">
        <v>1918</v>
      </c>
      <c r="C497" t="s">
        <v>1919</v>
      </c>
      <c r="D497" t="s">
        <v>1119</v>
      </c>
      <c r="E497" t="s">
        <v>1120</v>
      </c>
      <c r="F497">
        <v>7</v>
      </c>
      <c r="G497">
        <f t="shared" si="7"/>
        <v>7</v>
      </c>
      <c r="H497" t="s">
        <v>1121</v>
      </c>
      <c r="K497" s="2">
        <v>1937.55</v>
      </c>
      <c r="L497" s="2">
        <v>1384.55</v>
      </c>
      <c r="M497">
        <v>553</v>
      </c>
    </row>
    <row r="498" spans="1:13" x14ac:dyDescent="0.3">
      <c r="A498" t="s">
        <v>1920</v>
      </c>
      <c r="C498" t="s">
        <v>1921</v>
      </c>
      <c r="D498" t="s">
        <v>1119</v>
      </c>
      <c r="E498" t="s">
        <v>1120</v>
      </c>
      <c r="F498">
        <v>7</v>
      </c>
      <c r="G498">
        <f t="shared" si="7"/>
        <v>7</v>
      </c>
      <c r="H498" t="s">
        <v>1121</v>
      </c>
      <c r="K498" s="2">
        <v>1077.05</v>
      </c>
      <c r="L498">
        <v>524.04999999999995</v>
      </c>
      <c r="M498">
        <v>553</v>
      </c>
    </row>
    <row r="499" spans="1:13" x14ac:dyDescent="0.3">
      <c r="A499" t="s">
        <v>1922</v>
      </c>
      <c r="B499">
        <v>113</v>
      </c>
      <c r="C499" t="s">
        <v>1923</v>
      </c>
      <c r="D499" t="s">
        <v>1119</v>
      </c>
      <c r="E499" t="s">
        <v>1229</v>
      </c>
      <c r="F499">
        <v>3</v>
      </c>
      <c r="G499">
        <f t="shared" si="7"/>
        <v>3</v>
      </c>
      <c r="H499" t="s">
        <v>1121</v>
      </c>
      <c r="K499">
        <v>882.8</v>
      </c>
      <c r="L499">
        <v>329.8</v>
      </c>
      <c r="M499">
        <v>553</v>
      </c>
    </row>
    <row r="500" spans="1:13" x14ac:dyDescent="0.3">
      <c r="A500" t="s">
        <v>1924</v>
      </c>
      <c r="C500" t="s">
        <v>1925</v>
      </c>
      <c r="D500" t="s">
        <v>1119</v>
      </c>
      <c r="E500" t="s">
        <v>1120</v>
      </c>
      <c r="F500">
        <v>7</v>
      </c>
      <c r="G500">
        <f t="shared" si="7"/>
        <v>7</v>
      </c>
      <c r="H500" t="s">
        <v>1121</v>
      </c>
      <c r="K500" s="2">
        <v>1886.55</v>
      </c>
      <c r="L500" s="2">
        <v>1333.55</v>
      </c>
      <c r="M500">
        <v>553</v>
      </c>
    </row>
    <row r="501" spans="1:13" x14ac:dyDescent="0.3">
      <c r="A501" t="s">
        <v>1926</v>
      </c>
      <c r="C501" t="s">
        <v>1927</v>
      </c>
      <c r="D501" t="s">
        <v>1119</v>
      </c>
      <c r="E501" t="s">
        <v>1120</v>
      </c>
      <c r="F501">
        <v>7</v>
      </c>
      <c r="G501">
        <f t="shared" si="7"/>
        <v>7</v>
      </c>
      <c r="H501" t="s">
        <v>1121</v>
      </c>
      <c r="K501" s="2">
        <v>1937.55</v>
      </c>
      <c r="L501" s="2">
        <v>1384.55</v>
      </c>
      <c r="M501">
        <v>553</v>
      </c>
    </row>
    <row r="502" spans="1:13" x14ac:dyDescent="0.3">
      <c r="A502" t="s">
        <v>1928</v>
      </c>
      <c r="C502" t="s">
        <v>1929</v>
      </c>
      <c r="D502" t="s">
        <v>1119</v>
      </c>
      <c r="E502" t="s">
        <v>1120</v>
      </c>
      <c r="F502">
        <v>7</v>
      </c>
      <c r="G502">
        <f t="shared" si="7"/>
        <v>7</v>
      </c>
      <c r="H502" t="s">
        <v>1121</v>
      </c>
      <c r="K502" s="2">
        <v>1214.8499999999999</v>
      </c>
      <c r="L502">
        <v>661.85</v>
      </c>
      <c r="M502">
        <v>553</v>
      </c>
    </row>
    <row r="503" spans="1:13" x14ac:dyDescent="0.3">
      <c r="A503" t="s">
        <v>1930</v>
      </c>
      <c r="C503" t="s">
        <v>1931</v>
      </c>
      <c r="D503" t="s">
        <v>1119</v>
      </c>
      <c r="E503" t="s">
        <v>1120</v>
      </c>
      <c r="F503">
        <v>7</v>
      </c>
      <c r="G503">
        <f t="shared" si="7"/>
        <v>7</v>
      </c>
      <c r="H503" t="s">
        <v>1121</v>
      </c>
      <c r="K503">
        <v>832.8</v>
      </c>
      <c r="L503">
        <v>279.8</v>
      </c>
      <c r="M503">
        <v>553</v>
      </c>
    </row>
    <row r="504" spans="1:13" x14ac:dyDescent="0.3">
      <c r="A504" t="s">
        <v>1932</v>
      </c>
      <c r="C504" t="s">
        <v>1933</v>
      </c>
      <c r="D504" t="s">
        <v>1119</v>
      </c>
      <c r="E504" t="s">
        <v>1120</v>
      </c>
      <c r="F504">
        <v>7</v>
      </c>
      <c r="G504">
        <f t="shared" si="7"/>
        <v>7</v>
      </c>
      <c r="H504" t="s">
        <v>1121</v>
      </c>
      <c r="K504" s="2">
        <v>1704.85</v>
      </c>
      <c r="L504" s="2">
        <v>1151.8499999999999</v>
      </c>
      <c r="M504">
        <v>553</v>
      </c>
    </row>
    <row r="505" spans="1:13" x14ac:dyDescent="0.3">
      <c r="A505" t="s">
        <v>1934</v>
      </c>
      <c r="C505" t="s">
        <v>1935</v>
      </c>
      <c r="D505" t="s">
        <v>1119</v>
      </c>
      <c r="E505" t="s">
        <v>1120</v>
      </c>
      <c r="F505">
        <v>7</v>
      </c>
      <c r="G505">
        <f t="shared" si="7"/>
        <v>7</v>
      </c>
      <c r="H505" t="s">
        <v>1121</v>
      </c>
      <c r="K505" s="2">
        <v>1764.85</v>
      </c>
      <c r="L505" s="2">
        <v>1211.8499999999999</v>
      </c>
      <c r="M505">
        <v>553</v>
      </c>
    </row>
    <row r="506" spans="1:13" x14ac:dyDescent="0.3">
      <c r="A506" t="s">
        <v>1936</v>
      </c>
      <c r="C506" t="s">
        <v>1937</v>
      </c>
      <c r="D506" t="s">
        <v>1119</v>
      </c>
      <c r="E506" t="s">
        <v>1120</v>
      </c>
      <c r="F506">
        <v>7</v>
      </c>
      <c r="G506">
        <f t="shared" si="7"/>
        <v>7</v>
      </c>
      <c r="H506" t="s">
        <v>1121</v>
      </c>
      <c r="K506" s="2">
        <v>1214.8499999999999</v>
      </c>
      <c r="L506">
        <v>661.85</v>
      </c>
      <c r="M506">
        <v>553</v>
      </c>
    </row>
    <row r="507" spans="1:13" x14ac:dyDescent="0.3">
      <c r="A507" t="s">
        <v>1938</v>
      </c>
      <c r="C507" t="s">
        <v>1939</v>
      </c>
      <c r="D507" t="s">
        <v>1119</v>
      </c>
      <c r="E507" t="s">
        <v>1120</v>
      </c>
      <c r="F507">
        <v>7</v>
      </c>
      <c r="G507">
        <f t="shared" si="7"/>
        <v>7</v>
      </c>
      <c r="H507" t="s">
        <v>1121</v>
      </c>
      <c r="K507">
        <v>832.8</v>
      </c>
      <c r="L507">
        <v>279.8</v>
      </c>
      <c r="M507">
        <v>553</v>
      </c>
    </row>
    <row r="508" spans="1:13" x14ac:dyDescent="0.3">
      <c r="A508" t="s">
        <v>1940</v>
      </c>
      <c r="C508" t="s">
        <v>1941</v>
      </c>
      <c r="D508" t="s">
        <v>1119</v>
      </c>
      <c r="E508" t="s">
        <v>1120</v>
      </c>
      <c r="F508">
        <v>7</v>
      </c>
      <c r="G508">
        <f t="shared" si="7"/>
        <v>7</v>
      </c>
      <c r="H508" t="s">
        <v>1121</v>
      </c>
      <c r="K508" s="2">
        <v>1704.85</v>
      </c>
      <c r="L508" s="2">
        <v>1151.8499999999999</v>
      </c>
      <c r="M508">
        <v>553</v>
      </c>
    </row>
    <row r="509" spans="1:13" x14ac:dyDescent="0.3">
      <c r="A509" t="s">
        <v>1942</v>
      </c>
      <c r="C509" t="s">
        <v>1943</v>
      </c>
      <c r="D509" t="s">
        <v>1119</v>
      </c>
      <c r="E509" t="s">
        <v>1120</v>
      </c>
      <c r="F509">
        <v>7</v>
      </c>
      <c r="G509">
        <f t="shared" si="7"/>
        <v>7</v>
      </c>
      <c r="H509" t="s">
        <v>1121</v>
      </c>
      <c r="K509" s="2">
        <v>1764.85</v>
      </c>
      <c r="L509" s="2">
        <v>1211.8499999999999</v>
      </c>
      <c r="M509">
        <v>553</v>
      </c>
    </row>
    <row r="510" spans="1:13" x14ac:dyDescent="0.3">
      <c r="A510" t="s">
        <v>1944</v>
      </c>
      <c r="C510" t="s">
        <v>1945</v>
      </c>
      <c r="D510" t="s">
        <v>1119</v>
      </c>
      <c r="E510" t="s">
        <v>1120</v>
      </c>
      <c r="F510">
        <v>7</v>
      </c>
      <c r="G510">
        <f t="shared" si="7"/>
        <v>7</v>
      </c>
      <c r="H510" t="s">
        <v>1121</v>
      </c>
      <c r="K510" s="2">
        <v>1214.8499999999999</v>
      </c>
      <c r="L510">
        <v>661.85</v>
      </c>
      <c r="M510">
        <v>553</v>
      </c>
    </row>
    <row r="511" spans="1:13" x14ac:dyDescent="0.3">
      <c r="A511" t="s">
        <v>1946</v>
      </c>
      <c r="C511" t="s">
        <v>1947</v>
      </c>
      <c r="D511" t="s">
        <v>1119</v>
      </c>
      <c r="E511" t="s">
        <v>1120</v>
      </c>
      <c r="F511">
        <v>7</v>
      </c>
      <c r="G511">
        <f t="shared" si="7"/>
        <v>7</v>
      </c>
      <c r="H511" t="s">
        <v>1121</v>
      </c>
      <c r="K511" s="2">
        <v>1214.8499999999999</v>
      </c>
      <c r="L511">
        <v>661.85</v>
      </c>
      <c r="M511">
        <v>553</v>
      </c>
    </row>
    <row r="512" spans="1:13" x14ac:dyDescent="0.3">
      <c r="A512" t="s">
        <v>1948</v>
      </c>
      <c r="C512" t="s">
        <v>1949</v>
      </c>
      <c r="D512" t="s">
        <v>1119</v>
      </c>
      <c r="E512" t="s">
        <v>1120</v>
      </c>
      <c r="F512">
        <v>7</v>
      </c>
      <c r="G512">
        <f t="shared" si="7"/>
        <v>7</v>
      </c>
      <c r="H512" t="s">
        <v>1121</v>
      </c>
      <c r="K512" s="2">
        <v>1704.85</v>
      </c>
      <c r="L512" s="2">
        <v>1151.8499999999999</v>
      </c>
      <c r="M512">
        <v>553</v>
      </c>
    </row>
    <row r="513" spans="1:13" x14ac:dyDescent="0.3">
      <c r="A513" t="s">
        <v>1950</v>
      </c>
      <c r="C513" t="s">
        <v>1951</v>
      </c>
      <c r="D513" t="s">
        <v>1119</v>
      </c>
      <c r="E513" t="s">
        <v>1120</v>
      </c>
      <c r="F513">
        <v>7</v>
      </c>
      <c r="G513">
        <f t="shared" si="7"/>
        <v>7</v>
      </c>
      <c r="H513" t="s">
        <v>1121</v>
      </c>
      <c r="K513" s="2">
        <v>1764.85</v>
      </c>
      <c r="L513" s="2">
        <v>1211.8499999999999</v>
      </c>
      <c r="M513">
        <v>553</v>
      </c>
    </row>
    <row r="514" spans="1:13" x14ac:dyDescent="0.3">
      <c r="A514" t="s">
        <v>1952</v>
      </c>
      <c r="C514" t="s">
        <v>1953</v>
      </c>
      <c r="D514" t="s">
        <v>1119</v>
      </c>
      <c r="E514" t="s">
        <v>1120</v>
      </c>
      <c r="F514">
        <v>7</v>
      </c>
      <c r="G514">
        <f t="shared" si="7"/>
        <v>7</v>
      </c>
      <c r="H514" t="s">
        <v>1121</v>
      </c>
      <c r="K514" s="2">
        <v>1214.8499999999999</v>
      </c>
      <c r="L514">
        <v>661.85</v>
      </c>
      <c r="M514">
        <v>553</v>
      </c>
    </row>
    <row r="515" spans="1:13" x14ac:dyDescent="0.3">
      <c r="A515" t="s">
        <v>1954</v>
      </c>
      <c r="C515" t="s">
        <v>1955</v>
      </c>
      <c r="D515" t="s">
        <v>1119</v>
      </c>
      <c r="E515" t="s">
        <v>1120</v>
      </c>
      <c r="F515">
        <v>7</v>
      </c>
      <c r="G515">
        <f t="shared" ref="G515:G578" si="8">(F515-INT(F515))*5/3+INT(F515)</f>
        <v>7</v>
      </c>
      <c r="H515" t="s">
        <v>1121</v>
      </c>
      <c r="K515" s="2">
        <v>1214.8499999999999</v>
      </c>
      <c r="L515">
        <v>661.85</v>
      </c>
      <c r="M515">
        <v>553</v>
      </c>
    </row>
    <row r="516" spans="1:13" x14ac:dyDescent="0.3">
      <c r="A516" t="s">
        <v>1956</v>
      </c>
      <c r="C516" t="s">
        <v>1957</v>
      </c>
      <c r="D516" t="s">
        <v>1119</v>
      </c>
      <c r="E516" t="s">
        <v>1120</v>
      </c>
      <c r="F516">
        <v>7</v>
      </c>
      <c r="G516">
        <f t="shared" si="8"/>
        <v>7</v>
      </c>
      <c r="H516" t="s">
        <v>1121</v>
      </c>
      <c r="K516" s="2">
        <v>1704.85</v>
      </c>
      <c r="L516" s="2">
        <v>1151.8499999999999</v>
      </c>
      <c r="M516">
        <v>553</v>
      </c>
    </row>
    <row r="517" spans="1:13" x14ac:dyDescent="0.3">
      <c r="A517" t="s">
        <v>1958</v>
      </c>
      <c r="C517" t="s">
        <v>1959</v>
      </c>
      <c r="D517" t="s">
        <v>1119</v>
      </c>
      <c r="E517" t="s">
        <v>1120</v>
      </c>
      <c r="F517">
        <v>7</v>
      </c>
      <c r="G517">
        <f t="shared" si="8"/>
        <v>7</v>
      </c>
      <c r="H517" t="s">
        <v>1121</v>
      </c>
      <c r="K517" s="2">
        <v>1764.85</v>
      </c>
      <c r="L517" s="2">
        <v>1211.8499999999999</v>
      </c>
      <c r="M517">
        <v>553</v>
      </c>
    </row>
    <row r="518" spans="1:13" x14ac:dyDescent="0.3">
      <c r="A518" t="s">
        <v>1960</v>
      </c>
      <c r="C518" t="s">
        <v>1961</v>
      </c>
      <c r="D518" t="s">
        <v>1119</v>
      </c>
      <c r="E518" t="s">
        <v>1120</v>
      </c>
      <c r="F518">
        <v>7</v>
      </c>
      <c r="G518">
        <f t="shared" si="8"/>
        <v>7</v>
      </c>
      <c r="H518" t="s">
        <v>1121</v>
      </c>
      <c r="K518" s="2">
        <v>1077.05</v>
      </c>
      <c r="L518">
        <v>524.04999999999995</v>
      </c>
      <c r="M518">
        <v>553</v>
      </c>
    </row>
    <row r="519" spans="1:13" x14ac:dyDescent="0.3">
      <c r="A519" t="s">
        <v>1962</v>
      </c>
      <c r="B519">
        <v>113</v>
      </c>
      <c r="C519" t="s">
        <v>1963</v>
      </c>
      <c r="D519" t="s">
        <v>1119</v>
      </c>
      <c r="E519" t="s">
        <v>1229</v>
      </c>
      <c r="F519">
        <v>3</v>
      </c>
      <c r="G519">
        <f t="shared" si="8"/>
        <v>3</v>
      </c>
      <c r="H519" t="s">
        <v>1121</v>
      </c>
      <c r="K519">
        <v>882.8</v>
      </c>
      <c r="L519">
        <v>329.8</v>
      </c>
      <c r="M519">
        <v>553</v>
      </c>
    </row>
    <row r="520" spans="1:13" x14ac:dyDescent="0.3">
      <c r="A520" t="s">
        <v>1964</v>
      </c>
      <c r="C520" t="s">
        <v>1965</v>
      </c>
      <c r="D520" t="s">
        <v>1119</v>
      </c>
      <c r="E520" t="s">
        <v>1120</v>
      </c>
      <c r="F520">
        <v>7</v>
      </c>
      <c r="G520">
        <f t="shared" si="8"/>
        <v>7</v>
      </c>
      <c r="H520" t="s">
        <v>1121</v>
      </c>
      <c r="K520" s="2">
        <v>1886.55</v>
      </c>
      <c r="L520" s="2">
        <v>1333.55</v>
      </c>
      <c r="M520">
        <v>553</v>
      </c>
    </row>
    <row r="521" spans="1:13" x14ac:dyDescent="0.3">
      <c r="A521" t="s">
        <v>1966</v>
      </c>
      <c r="C521" t="s">
        <v>1967</v>
      </c>
      <c r="D521" t="s">
        <v>1119</v>
      </c>
      <c r="E521" t="s">
        <v>1120</v>
      </c>
      <c r="F521">
        <v>7</v>
      </c>
      <c r="G521">
        <f t="shared" si="8"/>
        <v>7</v>
      </c>
      <c r="H521" t="s">
        <v>1121</v>
      </c>
      <c r="K521" s="2">
        <v>1937.55</v>
      </c>
      <c r="L521" s="2">
        <v>1384.55</v>
      </c>
      <c r="M521">
        <v>553</v>
      </c>
    </row>
    <row r="522" spans="1:13" x14ac:dyDescent="0.3">
      <c r="A522" t="s">
        <v>1968</v>
      </c>
      <c r="C522" t="s">
        <v>1969</v>
      </c>
      <c r="D522" t="s">
        <v>1119</v>
      </c>
      <c r="E522" t="s">
        <v>1120</v>
      </c>
      <c r="F522">
        <v>7</v>
      </c>
      <c r="G522">
        <f t="shared" si="8"/>
        <v>7</v>
      </c>
      <c r="H522" t="s">
        <v>1121</v>
      </c>
      <c r="K522" s="2">
        <v>1077.05</v>
      </c>
      <c r="L522">
        <v>524.04999999999995</v>
      </c>
      <c r="M522">
        <v>553</v>
      </c>
    </row>
    <row r="523" spans="1:13" x14ac:dyDescent="0.3">
      <c r="A523" t="s">
        <v>1970</v>
      </c>
      <c r="B523">
        <v>113</v>
      </c>
      <c r="C523" t="s">
        <v>1971</v>
      </c>
      <c r="D523" t="s">
        <v>1119</v>
      </c>
      <c r="E523" t="s">
        <v>1229</v>
      </c>
      <c r="F523">
        <v>3</v>
      </c>
      <c r="G523">
        <f t="shared" si="8"/>
        <v>3</v>
      </c>
      <c r="H523" t="s">
        <v>1121</v>
      </c>
      <c r="K523">
        <v>882.8</v>
      </c>
      <c r="L523">
        <v>329.8</v>
      </c>
      <c r="M523">
        <v>553</v>
      </c>
    </row>
    <row r="524" spans="1:13" x14ac:dyDescent="0.3">
      <c r="A524" t="s">
        <v>1972</v>
      </c>
      <c r="C524" t="s">
        <v>1973</v>
      </c>
      <c r="D524" t="s">
        <v>1119</v>
      </c>
      <c r="E524" t="s">
        <v>1120</v>
      </c>
      <c r="F524">
        <v>7</v>
      </c>
      <c r="G524">
        <f t="shared" si="8"/>
        <v>7</v>
      </c>
      <c r="H524" t="s">
        <v>1121</v>
      </c>
      <c r="K524" s="2">
        <v>1886.55</v>
      </c>
      <c r="L524" s="2">
        <v>1333.55</v>
      </c>
      <c r="M524">
        <v>553</v>
      </c>
    </row>
    <row r="525" spans="1:13" x14ac:dyDescent="0.3">
      <c r="A525" t="s">
        <v>1974</v>
      </c>
      <c r="C525" t="s">
        <v>1975</v>
      </c>
      <c r="D525" t="s">
        <v>1119</v>
      </c>
      <c r="E525" t="s">
        <v>1120</v>
      </c>
      <c r="F525">
        <v>7</v>
      </c>
      <c r="G525">
        <f t="shared" si="8"/>
        <v>7</v>
      </c>
      <c r="H525" t="s">
        <v>1121</v>
      </c>
      <c r="K525" s="2">
        <v>1937.55</v>
      </c>
      <c r="L525" s="2">
        <v>1384.55</v>
      </c>
      <c r="M525">
        <v>553</v>
      </c>
    </row>
    <row r="526" spans="1:13" x14ac:dyDescent="0.3">
      <c r="A526" t="s">
        <v>1976</v>
      </c>
      <c r="C526" t="s">
        <v>1977</v>
      </c>
      <c r="D526" t="s">
        <v>1119</v>
      </c>
      <c r="E526" t="s">
        <v>1120</v>
      </c>
      <c r="F526">
        <v>7</v>
      </c>
      <c r="G526">
        <f t="shared" si="8"/>
        <v>7</v>
      </c>
      <c r="H526" t="s">
        <v>1121</v>
      </c>
      <c r="K526" s="2">
        <v>1214.8499999999999</v>
      </c>
      <c r="L526">
        <v>661.85</v>
      </c>
      <c r="M526">
        <v>553</v>
      </c>
    </row>
    <row r="527" spans="1:13" x14ac:dyDescent="0.3">
      <c r="A527" t="s">
        <v>1978</v>
      </c>
      <c r="C527" t="s">
        <v>1979</v>
      </c>
      <c r="D527" t="s">
        <v>1119</v>
      </c>
      <c r="E527" t="s">
        <v>1120</v>
      </c>
      <c r="F527">
        <v>7</v>
      </c>
      <c r="G527">
        <f t="shared" si="8"/>
        <v>7</v>
      </c>
      <c r="H527" t="s">
        <v>1121</v>
      </c>
      <c r="K527" s="2">
        <v>1045.8499999999999</v>
      </c>
      <c r="L527">
        <v>492.85</v>
      </c>
      <c r="M527">
        <v>553</v>
      </c>
    </row>
    <row r="528" spans="1:13" x14ac:dyDescent="0.3">
      <c r="A528" t="s">
        <v>1980</v>
      </c>
      <c r="C528" t="s">
        <v>1981</v>
      </c>
      <c r="D528" t="s">
        <v>1119</v>
      </c>
      <c r="E528" t="s">
        <v>1120</v>
      </c>
      <c r="F528">
        <v>7</v>
      </c>
      <c r="G528">
        <f t="shared" si="8"/>
        <v>7</v>
      </c>
      <c r="H528" t="s">
        <v>1121</v>
      </c>
      <c r="K528" s="2">
        <v>1781.35</v>
      </c>
      <c r="L528" s="2">
        <v>1228.3499999999999</v>
      </c>
      <c r="M528">
        <v>553</v>
      </c>
    </row>
    <row r="529" spans="1:13" x14ac:dyDescent="0.3">
      <c r="A529" t="s">
        <v>1982</v>
      </c>
      <c r="C529" t="s">
        <v>1983</v>
      </c>
      <c r="D529" t="s">
        <v>1119</v>
      </c>
      <c r="E529" t="s">
        <v>1120</v>
      </c>
      <c r="F529">
        <v>7</v>
      </c>
      <c r="G529">
        <f t="shared" si="8"/>
        <v>7</v>
      </c>
      <c r="H529" t="s">
        <v>1121</v>
      </c>
      <c r="K529" s="2">
        <v>2095.35</v>
      </c>
      <c r="L529" s="2">
        <v>1542.35</v>
      </c>
      <c r="M529">
        <v>553</v>
      </c>
    </row>
    <row r="530" spans="1:13" x14ac:dyDescent="0.3">
      <c r="A530" t="s">
        <v>1984</v>
      </c>
      <c r="C530" t="s">
        <v>1985</v>
      </c>
      <c r="D530" t="s">
        <v>1119</v>
      </c>
      <c r="E530" t="s">
        <v>1120</v>
      </c>
      <c r="F530">
        <v>7</v>
      </c>
      <c r="G530">
        <f t="shared" si="8"/>
        <v>7</v>
      </c>
      <c r="H530" t="s">
        <v>1121</v>
      </c>
      <c r="K530" s="2">
        <v>1214.8499999999999</v>
      </c>
      <c r="L530">
        <v>661.85</v>
      </c>
      <c r="M530">
        <v>553</v>
      </c>
    </row>
    <row r="531" spans="1:13" x14ac:dyDescent="0.3">
      <c r="A531" t="s">
        <v>1986</v>
      </c>
      <c r="C531" t="s">
        <v>1987</v>
      </c>
      <c r="D531" t="s">
        <v>1119</v>
      </c>
      <c r="E531" t="s">
        <v>1120</v>
      </c>
      <c r="F531">
        <v>7</v>
      </c>
      <c r="G531">
        <f t="shared" si="8"/>
        <v>7</v>
      </c>
      <c r="H531" t="s">
        <v>1121</v>
      </c>
      <c r="K531" s="2">
        <v>1045.8499999999999</v>
      </c>
      <c r="L531">
        <v>492.85</v>
      </c>
      <c r="M531">
        <v>553</v>
      </c>
    </row>
    <row r="532" spans="1:13" x14ac:dyDescent="0.3">
      <c r="A532" t="s">
        <v>1988</v>
      </c>
      <c r="C532" t="s">
        <v>1989</v>
      </c>
      <c r="D532" t="s">
        <v>1119</v>
      </c>
      <c r="E532" t="s">
        <v>1120</v>
      </c>
      <c r="F532">
        <v>7</v>
      </c>
      <c r="G532">
        <f t="shared" si="8"/>
        <v>7</v>
      </c>
      <c r="H532" t="s">
        <v>1121</v>
      </c>
      <c r="K532" s="2">
        <v>1781.35</v>
      </c>
      <c r="L532" s="2">
        <v>1228.3499999999999</v>
      </c>
      <c r="M532">
        <v>553</v>
      </c>
    </row>
    <row r="533" spans="1:13" x14ac:dyDescent="0.3">
      <c r="A533" t="s">
        <v>1990</v>
      </c>
      <c r="C533" t="s">
        <v>1991</v>
      </c>
      <c r="D533" t="s">
        <v>1119</v>
      </c>
      <c r="E533" t="s">
        <v>1120</v>
      </c>
      <c r="F533">
        <v>7</v>
      </c>
      <c r="G533">
        <f t="shared" si="8"/>
        <v>7</v>
      </c>
      <c r="H533" t="s">
        <v>1121</v>
      </c>
      <c r="K533" s="2">
        <v>2317.85</v>
      </c>
      <c r="L533" s="2">
        <v>1764.85</v>
      </c>
      <c r="M533">
        <v>553</v>
      </c>
    </row>
    <row r="534" spans="1:13" x14ac:dyDescent="0.3">
      <c r="A534" t="s">
        <v>1992</v>
      </c>
      <c r="C534" t="s">
        <v>1993</v>
      </c>
      <c r="D534" t="s">
        <v>1119</v>
      </c>
      <c r="E534" t="s">
        <v>1120</v>
      </c>
      <c r="F534">
        <v>7</v>
      </c>
      <c r="G534">
        <f t="shared" si="8"/>
        <v>7</v>
      </c>
      <c r="H534" t="s">
        <v>1121</v>
      </c>
      <c r="K534">
        <v>980.05</v>
      </c>
      <c r="L534">
        <v>427.05</v>
      </c>
      <c r="M534">
        <v>553</v>
      </c>
    </row>
    <row r="535" spans="1:13" x14ac:dyDescent="0.3">
      <c r="A535" t="s">
        <v>1994</v>
      </c>
      <c r="C535" t="s">
        <v>1995</v>
      </c>
      <c r="D535" t="s">
        <v>1119</v>
      </c>
      <c r="E535" t="s">
        <v>1229</v>
      </c>
      <c r="F535">
        <v>3</v>
      </c>
      <c r="G535">
        <f t="shared" si="8"/>
        <v>3</v>
      </c>
      <c r="H535" t="s">
        <v>1121</v>
      </c>
      <c r="K535">
        <v>545.79999999999995</v>
      </c>
      <c r="L535">
        <v>308.8</v>
      </c>
      <c r="M535">
        <v>237</v>
      </c>
    </row>
    <row r="536" spans="1:13" x14ac:dyDescent="0.3">
      <c r="A536" t="s">
        <v>1996</v>
      </c>
      <c r="C536" t="s">
        <v>1997</v>
      </c>
      <c r="D536" t="s">
        <v>1119</v>
      </c>
      <c r="E536" t="s">
        <v>1120</v>
      </c>
      <c r="F536">
        <v>7</v>
      </c>
      <c r="G536">
        <f t="shared" si="8"/>
        <v>7</v>
      </c>
      <c r="H536" t="s">
        <v>1121</v>
      </c>
      <c r="K536" s="2">
        <v>1707.05</v>
      </c>
      <c r="L536" s="2">
        <v>1154.05</v>
      </c>
      <c r="M536">
        <v>553</v>
      </c>
    </row>
    <row r="537" spans="1:13" x14ac:dyDescent="0.3">
      <c r="A537" t="s">
        <v>1998</v>
      </c>
      <c r="C537" t="s">
        <v>1999</v>
      </c>
      <c r="D537" t="s">
        <v>1119</v>
      </c>
      <c r="E537" t="s">
        <v>1148</v>
      </c>
      <c r="F537">
        <v>8</v>
      </c>
      <c r="G537">
        <f t="shared" si="8"/>
        <v>8</v>
      </c>
      <c r="H537" t="s">
        <v>1121</v>
      </c>
      <c r="K537" s="2">
        <v>1767.05</v>
      </c>
      <c r="L537" s="2">
        <v>1214.05</v>
      </c>
      <c r="M537">
        <v>553</v>
      </c>
    </row>
    <row r="538" spans="1:13" x14ac:dyDescent="0.3">
      <c r="A538" t="s">
        <v>2000</v>
      </c>
      <c r="C538" t="s">
        <v>2001</v>
      </c>
      <c r="D538" t="s">
        <v>1119</v>
      </c>
      <c r="E538" t="s">
        <v>1229</v>
      </c>
      <c r="F538">
        <v>3</v>
      </c>
      <c r="G538">
        <f t="shared" si="8"/>
        <v>3</v>
      </c>
      <c r="H538" t="s">
        <v>1121</v>
      </c>
      <c r="K538">
        <v>545.79999999999995</v>
      </c>
      <c r="L538">
        <v>308.8</v>
      </c>
      <c r="M538">
        <v>237</v>
      </c>
    </row>
    <row r="539" spans="1:13" x14ac:dyDescent="0.3">
      <c r="A539" t="s">
        <v>2002</v>
      </c>
      <c r="C539" t="s">
        <v>2003</v>
      </c>
      <c r="D539" t="s">
        <v>1119</v>
      </c>
      <c r="E539" t="s">
        <v>1150</v>
      </c>
      <c r="F539">
        <v>1</v>
      </c>
      <c r="G539">
        <f t="shared" si="8"/>
        <v>1</v>
      </c>
      <c r="H539" t="s">
        <v>1121</v>
      </c>
      <c r="K539">
        <v>158</v>
      </c>
      <c r="M539">
        <v>158</v>
      </c>
    </row>
    <row r="540" spans="1:13" x14ac:dyDescent="0.3">
      <c r="A540" t="s">
        <v>3261</v>
      </c>
      <c r="D540" t="s">
        <v>3190</v>
      </c>
      <c r="G540">
        <f t="shared" si="8"/>
        <v>0</v>
      </c>
    </row>
    <row r="541" spans="1:13" x14ac:dyDescent="0.3">
      <c r="A541" t="s">
        <v>2004</v>
      </c>
      <c r="B541" t="s">
        <v>399</v>
      </c>
      <c r="C541" t="s">
        <v>2005</v>
      </c>
      <c r="D541" t="s">
        <v>1207</v>
      </c>
      <c r="G541">
        <f t="shared" si="8"/>
        <v>0</v>
      </c>
      <c r="H541" t="s">
        <v>1121</v>
      </c>
    </row>
    <row r="542" spans="1:13" x14ac:dyDescent="0.3">
      <c r="A542" t="s">
        <v>2006</v>
      </c>
      <c r="C542" t="s">
        <v>2007</v>
      </c>
      <c r="D542" t="s">
        <v>1119</v>
      </c>
      <c r="E542" t="s">
        <v>1133</v>
      </c>
      <c r="F542">
        <v>2</v>
      </c>
      <c r="G542">
        <f t="shared" si="8"/>
        <v>2</v>
      </c>
      <c r="K542">
        <v>413.05</v>
      </c>
      <c r="L542">
        <v>255.05</v>
      </c>
      <c r="M542">
        <v>158</v>
      </c>
    </row>
    <row r="543" spans="1:13" x14ac:dyDescent="0.3">
      <c r="A543" t="s">
        <v>2008</v>
      </c>
      <c r="C543" t="s">
        <v>2009</v>
      </c>
      <c r="D543" t="s">
        <v>1119</v>
      </c>
      <c r="E543" t="s">
        <v>1136</v>
      </c>
      <c r="F543">
        <v>4</v>
      </c>
      <c r="G543">
        <f t="shared" si="8"/>
        <v>4</v>
      </c>
      <c r="H543" t="s">
        <v>1121</v>
      </c>
      <c r="K543" s="2">
        <v>1018.31</v>
      </c>
      <c r="L543">
        <v>728.65</v>
      </c>
      <c r="M543">
        <v>289.66000000000003</v>
      </c>
    </row>
    <row r="544" spans="1:13" x14ac:dyDescent="0.3">
      <c r="A544" t="s">
        <v>2010</v>
      </c>
      <c r="C544" t="s">
        <v>2011</v>
      </c>
      <c r="D544" t="s">
        <v>1119</v>
      </c>
      <c r="E544" t="s">
        <v>1136</v>
      </c>
      <c r="F544">
        <v>4</v>
      </c>
      <c r="G544">
        <f t="shared" si="8"/>
        <v>4</v>
      </c>
      <c r="H544" t="s">
        <v>1121</v>
      </c>
      <c r="K544" s="2">
        <v>1078.31</v>
      </c>
      <c r="L544">
        <v>788.65</v>
      </c>
      <c r="M544">
        <v>289.66000000000003</v>
      </c>
    </row>
    <row r="545" spans="1:13" x14ac:dyDescent="0.3">
      <c r="A545" t="s">
        <v>2012</v>
      </c>
      <c r="C545" t="s">
        <v>2013</v>
      </c>
      <c r="D545" t="s">
        <v>1119</v>
      </c>
      <c r="E545" t="s">
        <v>1133</v>
      </c>
      <c r="F545">
        <v>2</v>
      </c>
      <c r="G545">
        <f t="shared" si="8"/>
        <v>2</v>
      </c>
      <c r="K545">
        <v>413.05</v>
      </c>
      <c r="L545">
        <v>255.05</v>
      </c>
      <c r="M545">
        <v>158</v>
      </c>
    </row>
    <row r="546" spans="1:13" x14ac:dyDescent="0.3">
      <c r="A546" t="s">
        <v>2014</v>
      </c>
      <c r="C546" t="s">
        <v>2015</v>
      </c>
      <c r="D546" t="s">
        <v>1119</v>
      </c>
      <c r="E546" t="s">
        <v>1136</v>
      </c>
      <c r="F546">
        <v>4</v>
      </c>
      <c r="G546">
        <f t="shared" si="8"/>
        <v>4</v>
      </c>
      <c r="H546" t="s">
        <v>1121</v>
      </c>
      <c r="K546" s="2">
        <v>1018.31</v>
      </c>
      <c r="L546">
        <v>728.65</v>
      </c>
      <c r="M546">
        <v>289.66000000000003</v>
      </c>
    </row>
    <row r="547" spans="1:13" x14ac:dyDescent="0.3">
      <c r="A547" t="s">
        <v>2016</v>
      </c>
      <c r="C547" t="s">
        <v>2017</v>
      </c>
      <c r="D547" t="s">
        <v>1119</v>
      </c>
      <c r="E547" t="s">
        <v>1136</v>
      </c>
      <c r="F547">
        <v>4</v>
      </c>
      <c r="G547">
        <f t="shared" si="8"/>
        <v>4</v>
      </c>
      <c r="H547" t="s">
        <v>1121</v>
      </c>
      <c r="K547" s="2">
        <v>1078.31</v>
      </c>
      <c r="L547">
        <v>788.65</v>
      </c>
      <c r="M547">
        <v>289.66000000000003</v>
      </c>
    </row>
    <row r="548" spans="1:13" x14ac:dyDescent="0.3">
      <c r="A548" t="s">
        <v>2018</v>
      </c>
      <c r="C548" t="s">
        <v>2019</v>
      </c>
      <c r="D548" t="s">
        <v>1119</v>
      </c>
      <c r="E548" t="s">
        <v>1133</v>
      </c>
      <c r="F548">
        <v>2</v>
      </c>
      <c r="G548">
        <f t="shared" si="8"/>
        <v>2</v>
      </c>
      <c r="K548">
        <v>413.05</v>
      </c>
      <c r="L548">
        <v>255.05</v>
      </c>
      <c r="M548">
        <v>158</v>
      </c>
    </row>
    <row r="549" spans="1:13" x14ac:dyDescent="0.3">
      <c r="A549" t="s">
        <v>2020</v>
      </c>
      <c r="C549" t="s">
        <v>2021</v>
      </c>
      <c r="D549" t="s">
        <v>1119</v>
      </c>
      <c r="E549" t="s">
        <v>1136</v>
      </c>
      <c r="F549">
        <v>4</v>
      </c>
      <c r="G549">
        <f t="shared" si="8"/>
        <v>4</v>
      </c>
      <c r="H549" t="s">
        <v>1121</v>
      </c>
      <c r="K549" s="2">
        <v>1018.31</v>
      </c>
      <c r="L549">
        <v>728.65</v>
      </c>
      <c r="M549">
        <v>289.66000000000003</v>
      </c>
    </row>
    <row r="550" spans="1:13" x14ac:dyDescent="0.3">
      <c r="A550" t="s">
        <v>2022</v>
      </c>
      <c r="C550" t="s">
        <v>2023</v>
      </c>
      <c r="D550" t="s">
        <v>1119</v>
      </c>
      <c r="E550" t="s">
        <v>1136</v>
      </c>
      <c r="F550">
        <v>4</v>
      </c>
      <c r="G550">
        <f t="shared" si="8"/>
        <v>4</v>
      </c>
      <c r="H550" t="s">
        <v>1121</v>
      </c>
      <c r="K550" s="2">
        <v>1078.31</v>
      </c>
      <c r="L550">
        <v>788.65</v>
      </c>
      <c r="M550">
        <v>289.66000000000003</v>
      </c>
    </row>
    <row r="551" spans="1:13" x14ac:dyDescent="0.3">
      <c r="A551" t="s">
        <v>2024</v>
      </c>
      <c r="C551" t="s">
        <v>2025</v>
      </c>
      <c r="D551" t="s">
        <v>1119</v>
      </c>
      <c r="E551" t="s">
        <v>1133</v>
      </c>
      <c r="F551">
        <v>2</v>
      </c>
      <c r="G551">
        <f t="shared" si="8"/>
        <v>2</v>
      </c>
      <c r="K551">
        <v>413.05</v>
      </c>
      <c r="L551">
        <v>255.05</v>
      </c>
      <c r="M551">
        <v>158</v>
      </c>
    </row>
    <row r="552" spans="1:13" x14ac:dyDescent="0.3">
      <c r="A552" t="s">
        <v>2026</v>
      </c>
      <c r="C552" t="s">
        <v>2027</v>
      </c>
      <c r="D552" t="s">
        <v>1119</v>
      </c>
      <c r="E552" t="s">
        <v>1136</v>
      </c>
      <c r="F552">
        <v>4</v>
      </c>
      <c r="G552">
        <f t="shared" si="8"/>
        <v>4</v>
      </c>
      <c r="H552" t="s">
        <v>1121</v>
      </c>
      <c r="K552" s="2">
        <v>1051.31</v>
      </c>
      <c r="L552">
        <v>761.65</v>
      </c>
      <c r="M552">
        <v>289.66000000000003</v>
      </c>
    </row>
    <row r="553" spans="1:13" x14ac:dyDescent="0.3">
      <c r="A553" t="s">
        <v>2028</v>
      </c>
      <c r="C553" t="s">
        <v>2029</v>
      </c>
      <c r="D553" t="s">
        <v>1119</v>
      </c>
      <c r="E553" t="s">
        <v>1136</v>
      </c>
      <c r="F553">
        <v>4</v>
      </c>
      <c r="G553">
        <f t="shared" si="8"/>
        <v>4</v>
      </c>
      <c r="H553" t="s">
        <v>1121</v>
      </c>
      <c r="K553" s="2">
        <v>1111.31</v>
      </c>
      <c r="L553">
        <v>821.65</v>
      </c>
      <c r="M553">
        <v>289.66000000000003</v>
      </c>
    </row>
    <row r="554" spans="1:13" x14ac:dyDescent="0.3">
      <c r="A554" t="s">
        <v>2030</v>
      </c>
      <c r="C554" t="s">
        <v>2031</v>
      </c>
      <c r="D554" t="s">
        <v>1119</v>
      </c>
      <c r="E554" t="s">
        <v>1133</v>
      </c>
      <c r="F554">
        <v>2</v>
      </c>
      <c r="G554">
        <f t="shared" si="8"/>
        <v>2</v>
      </c>
      <c r="K554">
        <v>413.05</v>
      </c>
      <c r="L554">
        <v>255.05</v>
      </c>
      <c r="M554">
        <v>158</v>
      </c>
    </row>
    <row r="555" spans="1:13" x14ac:dyDescent="0.3">
      <c r="A555" t="s">
        <v>2032</v>
      </c>
      <c r="C555" t="s">
        <v>2033</v>
      </c>
      <c r="D555" t="s">
        <v>1119</v>
      </c>
      <c r="E555" t="s">
        <v>1136</v>
      </c>
      <c r="F555">
        <v>4</v>
      </c>
      <c r="G555">
        <f t="shared" si="8"/>
        <v>4</v>
      </c>
      <c r="H555" t="s">
        <v>1121</v>
      </c>
      <c r="K555" s="2">
        <v>1051.31</v>
      </c>
      <c r="L555">
        <v>761.65</v>
      </c>
      <c r="M555">
        <v>289.66000000000003</v>
      </c>
    </row>
    <row r="556" spans="1:13" x14ac:dyDescent="0.3">
      <c r="A556" t="s">
        <v>2034</v>
      </c>
      <c r="C556" t="s">
        <v>2035</v>
      </c>
      <c r="D556" t="s">
        <v>1119</v>
      </c>
      <c r="E556" t="s">
        <v>1136</v>
      </c>
      <c r="F556">
        <v>4</v>
      </c>
      <c r="G556">
        <f t="shared" si="8"/>
        <v>4</v>
      </c>
      <c r="H556" t="s">
        <v>1121</v>
      </c>
      <c r="K556" s="2">
        <v>1111.31</v>
      </c>
      <c r="L556">
        <v>821.65</v>
      </c>
      <c r="M556">
        <v>289.66000000000003</v>
      </c>
    </row>
    <row r="557" spans="1:13" x14ac:dyDescent="0.3">
      <c r="A557" t="s">
        <v>2036</v>
      </c>
      <c r="C557" t="s">
        <v>2037</v>
      </c>
      <c r="D557" t="s">
        <v>1119</v>
      </c>
      <c r="E557" t="s">
        <v>1133</v>
      </c>
      <c r="F557">
        <v>2</v>
      </c>
      <c r="G557">
        <f t="shared" si="8"/>
        <v>2</v>
      </c>
      <c r="K557">
        <v>413.05</v>
      </c>
      <c r="L557">
        <v>255.05</v>
      </c>
      <c r="M557">
        <v>158</v>
      </c>
    </row>
    <row r="558" spans="1:13" x14ac:dyDescent="0.3">
      <c r="A558" t="s">
        <v>2038</v>
      </c>
      <c r="C558" t="s">
        <v>2039</v>
      </c>
      <c r="D558" t="s">
        <v>1119</v>
      </c>
      <c r="E558" t="s">
        <v>1136</v>
      </c>
      <c r="F558">
        <v>4</v>
      </c>
      <c r="G558">
        <f t="shared" si="8"/>
        <v>4</v>
      </c>
      <c r="H558" t="s">
        <v>1121</v>
      </c>
      <c r="K558" s="2">
        <v>1051.31</v>
      </c>
      <c r="L558">
        <v>761.65</v>
      </c>
      <c r="M558">
        <v>289.66000000000003</v>
      </c>
    </row>
    <row r="559" spans="1:13" x14ac:dyDescent="0.3">
      <c r="A559" t="s">
        <v>2040</v>
      </c>
      <c r="C559" t="s">
        <v>2041</v>
      </c>
      <c r="D559" t="s">
        <v>1119</v>
      </c>
      <c r="E559" t="s">
        <v>1136</v>
      </c>
      <c r="F559">
        <v>4</v>
      </c>
      <c r="G559">
        <f t="shared" si="8"/>
        <v>4</v>
      </c>
      <c r="H559" t="s">
        <v>1121</v>
      </c>
      <c r="K559" s="2">
        <v>1111.31</v>
      </c>
      <c r="L559">
        <v>821.65</v>
      </c>
      <c r="M559">
        <v>289.66000000000003</v>
      </c>
    </row>
    <row r="560" spans="1:13" x14ac:dyDescent="0.3">
      <c r="A560" t="s">
        <v>2042</v>
      </c>
      <c r="C560" t="s">
        <v>2043</v>
      </c>
      <c r="D560" t="s">
        <v>1119</v>
      </c>
      <c r="E560" t="s">
        <v>1133</v>
      </c>
      <c r="F560">
        <v>2</v>
      </c>
      <c r="G560">
        <f t="shared" si="8"/>
        <v>2</v>
      </c>
      <c r="K560">
        <v>413.05</v>
      </c>
      <c r="L560">
        <v>255.05</v>
      </c>
      <c r="M560">
        <v>158</v>
      </c>
    </row>
    <row r="561" spans="1:14" x14ac:dyDescent="0.3">
      <c r="A561" t="s">
        <v>2044</v>
      </c>
      <c r="C561" t="s">
        <v>2045</v>
      </c>
      <c r="D561" t="s">
        <v>1119</v>
      </c>
      <c r="E561" t="s">
        <v>1136</v>
      </c>
      <c r="F561">
        <v>4</v>
      </c>
      <c r="G561">
        <f t="shared" si="8"/>
        <v>4</v>
      </c>
      <c r="H561" t="s">
        <v>1121</v>
      </c>
      <c r="K561" s="2">
        <v>1051.31</v>
      </c>
      <c r="L561">
        <v>761.65</v>
      </c>
      <c r="M561">
        <v>289.66000000000003</v>
      </c>
    </row>
    <row r="562" spans="1:14" x14ac:dyDescent="0.3">
      <c r="A562" t="s">
        <v>2046</v>
      </c>
      <c r="C562" t="s">
        <v>2047</v>
      </c>
      <c r="D562" t="s">
        <v>1119</v>
      </c>
      <c r="E562" t="s">
        <v>1136</v>
      </c>
      <c r="F562">
        <v>4</v>
      </c>
      <c r="G562">
        <f t="shared" si="8"/>
        <v>4</v>
      </c>
      <c r="H562" t="s">
        <v>1121</v>
      </c>
      <c r="K562" s="2">
        <v>1111.31</v>
      </c>
      <c r="L562">
        <v>821.65</v>
      </c>
      <c r="M562">
        <v>289.66000000000003</v>
      </c>
    </row>
    <row r="563" spans="1:14" x14ac:dyDescent="0.3">
      <c r="A563" t="s">
        <v>2048</v>
      </c>
      <c r="C563" t="s">
        <v>2049</v>
      </c>
      <c r="D563" t="s">
        <v>1119</v>
      </c>
      <c r="E563" t="s">
        <v>1133</v>
      </c>
      <c r="F563">
        <v>2</v>
      </c>
      <c r="G563">
        <f t="shared" si="8"/>
        <v>2</v>
      </c>
      <c r="K563">
        <v>634.04999999999995</v>
      </c>
      <c r="L563">
        <v>476.05</v>
      </c>
      <c r="M563">
        <v>158</v>
      </c>
    </row>
    <row r="564" spans="1:14" x14ac:dyDescent="0.3">
      <c r="A564" t="s">
        <v>2050</v>
      </c>
      <c r="C564" t="s">
        <v>2051</v>
      </c>
      <c r="D564" t="s">
        <v>1119</v>
      </c>
      <c r="E564" t="s">
        <v>1136</v>
      </c>
      <c r="F564">
        <v>4</v>
      </c>
      <c r="G564">
        <f t="shared" si="8"/>
        <v>4</v>
      </c>
      <c r="H564" t="s">
        <v>1121</v>
      </c>
      <c r="K564" s="2">
        <v>1272.31</v>
      </c>
      <c r="L564">
        <v>982.65</v>
      </c>
      <c r="M564">
        <v>289.66000000000003</v>
      </c>
    </row>
    <row r="565" spans="1:14" x14ac:dyDescent="0.3">
      <c r="A565" t="s">
        <v>2052</v>
      </c>
      <c r="C565" t="s">
        <v>2053</v>
      </c>
      <c r="D565" t="s">
        <v>1119</v>
      </c>
      <c r="E565" t="s">
        <v>1136</v>
      </c>
      <c r="F565">
        <v>4</v>
      </c>
      <c r="G565">
        <f t="shared" si="8"/>
        <v>4</v>
      </c>
      <c r="H565" t="s">
        <v>1121</v>
      </c>
      <c r="K565" s="2">
        <v>1136.31</v>
      </c>
      <c r="L565">
        <v>846.65</v>
      </c>
      <c r="M565">
        <v>289.66000000000003</v>
      </c>
    </row>
    <row r="566" spans="1:14" x14ac:dyDescent="0.3">
      <c r="A566" t="s">
        <v>2054</v>
      </c>
      <c r="C566" t="s">
        <v>2055</v>
      </c>
      <c r="D566" t="s">
        <v>1119</v>
      </c>
      <c r="E566" t="s">
        <v>1133</v>
      </c>
      <c r="F566">
        <v>2</v>
      </c>
      <c r="G566">
        <f t="shared" si="8"/>
        <v>2</v>
      </c>
      <c r="K566">
        <v>634.04999999999995</v>
      </c>
      <c r="L566">
        <v>476.05</v>
      </c>
      <c r="M566">
        <v>158</v>
      </c>
    </row>
    <row r="567" spans="1:14" x14ac:dyDescent="0.3">
      <c r="A567" t="s">
        <v>2056</v>
      </c>
      <c r="C567" t="s">
        <v>2057</v>
      </c>
      <c r="D567" t="s">
        <v>1119</v>
      </c>
      <c r="E567" t="s">
        <v>1136</v>
      </c>
      <c r="F567">
        <v>4</v>
      </c>
      <c r="G567">
        <f t="shared" si="8"/>
        <v>4</v>
      </c>
      <c r="H567" t="s">
        <v>1121</v>
      </c>
      <c r="K567" s="2">
        <v>1272.31</v>
      </c>
      <c r="L567">
        <v>982.65</v>
      </c>
      <c r="M567">
        <v>289.66000000000003</v>
      </c>
    </row>
    <row r="568" spans="1:14" x14ac:dyDescent="0.3">
      <c r="A568" t="s">
        <v>2058</v>
      </c>
      <c r="C568" t="s">
        <v>2059</v>
      </c>
      <c r="D568" t="s">
        <v>1119</v>
      </c>
      <c r="E568" t="s">
        <v>1136</v>
      </c>
      <c r="F568">
        <v>4</v>
      </c>
      <c r="G568">
        <f t="shared" si="8"/>
        <v>4</v>
      </c>
      <c r="H568" t="s">
        <v>1121</v>
      </c>
      <c r="K568" s="2">
        <v>1136.31</v>
      </c>
      <c r="L568">
        <v>846.65</v>
      </c>
      <c r="M568">
        <v>289.66000000000003</v>
      </c>
    </row>
    <row r="569" spans="1:14" x14ac:dyDescent="0.3">
      <c r="A569" t="s">
        <v>2060</v>
      </c>
      <c r="C569" t="s">
        <v>2061</v>
      </c>
      <c r="D569" t="s">
        <v>1119</v>
      </c>
      <c r="E569" t="s">
        <v>1133</v>
      </c>
      <c r="F569">
        <v>2</v>
      </c>
      <c r="G569">
        <f t="shared" si="8"/>
        <v>2</v>
      </c>
      <c r="K569">
        <v>784.65</v>
      </c>
      <c r="L569">
        <v>468.65</v>
      </c>
      <c r="M569">
        <v>316</v>
      </c>
    </row>
    <row r="570" spans="1:14" x14ac:dyDescent="0.3">
      <c r="A570" t="s">
        <v>2062</v>
      </c>
      <c r="C570" t="s">
        <v>2063</v>
      </c>
      <c r="D570" t="s">
        <v>1119</v>
      </c>
      <c r="E570" t="s">
        <v>1136</v>
      </c>
      <c r="F570">
        <v>4</v>
      </c>
      <c r="G570">
        <f t="shared" si="8"/>
        <v>4</v>
      </c>
      <c r="K570" s="2">
        <v>1374.25</v>
      </c>
      <c r="L570" s="2">
        <v>1058.25</v>
      </c>
      <c r="M570">
        <v>316</v>
      </c>
    </row>
    <row r="571" spans="1:14" x14ac:dyDescent="0.3">
      <c r="A571" t="s">
        <v>2064</v>
      </c>
      <c r="C571" t="s">
        <v>2065</v>
      </c>
      <c r="D571" t="s">
        <v>1119</v>
      </c>
      <c r="E571" t="s">
        <v>1136</v>
      </c>
      <c r="F571">
        <v>4</v>
      </c>
      <c r="G571">
        <f t="shared" si="8"/>
        <v>4</v>
      </c>
      <c r="K571" s="2">
        <v>1410.75</v>
      </c>
      <c r="L571" s="2">
        <v>1094.75</v>
      </c>
      <c r="M571">
        <v>316</v>
      </c>
    </row>
    <row r="572" spans="1:14" x14ac:dyDescent="0.3">
      <c r="A572" t="s">
        <v>520</v>
      </c>
      <c r="C572" t="s">
        <v>2066</v>
      </c>
      <c r="D572" t="s">
        <v>1119</v>
      </c>
      <c r="E572" t="s">
        <v>1178</v>
      </c>
      <c r="F572">
        <v>5</v>
      </c>
      <c r="G572">
        <f t="shared" si="8"/>
        <v>5</v>
      </c>
      <c r="H572" t="s">
        <v>1121</v>
      </c>
      <c r="K572" s="2">
        <v>1268.75</v>
      </c>
      <c r="L572">
        <v>300.75</v>
      </c>
      <c r="M572">
        <v>869</v>
      </c>
      <c r="N572">
        <v>99</v>
      </c>
    </row>
    <row r="573" spans="1:14" x14ac:dyDescent="0.3">
      <c r="A573" t="s">
        <v>2067</v>
      </c>
      <c r="C573" t="s">
        <v>2068</v>
      </c>
      <c r="D573" t="s">
        <v>1119</v>
      </c>
      <c r="G573">
        <f t="shared" si="8"/>
        <v>0</v>
      </c>
      <c r="H573" t="s">
        <v>1121</v>
      </c>
      <c r="K573">
        <v>124</v>
      </c>
      <c r="L573">
        <v>124</v>
      </c>
    </row>
    <row r="574" spans="1:14" x14ac:dyDescent="0.3">
      <c r="A574" t="s">
        <v>595</v>
      </c>
      <c r="C574" t="s">
        <v>2069</v>
      </c>
      <c r="D574" t="s">
        <v>1119</v>
      </c>
      <c r="E574" t="s">
        <v>1229</v>
      </c>
      <c r="F574">
        <v>3</v>
      </c>
      <c r="G574">
        <f t="shared" si="8"/>
        <v>3</v>
      </c>
      <c r="K574">
        <v>619.75</v>
      </c>
      <c r="L574">
        <v>283.75</v>
      </c>
      <c r="M574">
        <v>237</v>
      </c>
      <c r="N574">
        <v>99</v>
      </c>
    </row>
    <row r="575" spans="1:14" x14ac:dyDescent="0.3">
      <c r="A575" t="s">
        <v>596</v>
      </c>
      <c r="C575" t="s">
        <v>2070</v>
      </c>
      <c r="D575" t="s">
        <v>1119</v>
      </c>
      <c r="E575" t="s">
        <v>1229</v>
      </c>
      <c r="F575">
        <v>3</v>
      </c>
      <c r="G575">
        <f t="shared" si="8"/>
        <v>3</v>
      </c>
      <c r="K575">
        <v>659.75</v>
      </c>
      <c r="L575">
        <v>323.75</v>
      </c>
      <c r="M575">
        <v>237</v>
      </c>
      <c r="N575">
        <v>99</v>
      </c>
    </row>
    <row r="576" spans="1:14" x14ac:dyDescent="0.3">
      <c r="A576" t="s">
        <v>597</v>
      </c>
      <c r="C576" t="s">
        <v>2071</v>
      </c>
      <c r="D576" t="s">
        <v>1119</v>
      </c>
      <c r="E576" t="s">
        <v>1178</v>
      </c>
      <c r="F576">
        <v>5</v>
      </c>
      <c r="G576">
        <f t="shared" si="8"/>
        <v>5</v>
      </c>
      <c r="K576" s="2">
        <v>1301.55</v>
      </c>
      <c r="L576">
        <v>807.55</v>
      </c>
      <c r="M576">
        <v>395</v>
      </c>
      <c r="N576">
        <v>99</v>
      </c>
    </row>
    <row r="577" spans="1:14" x14ac:dyDescent="0.3">
      <c r="A577" t="s">
        <v>429</v>
      </c>
      <c r="C577" t="s">
        <v>2072</v>
      </c>
      <c r="D577" t="s">
        <v>1119</v>
      </c>
      <c r="E577" t="s">
        <v>1224</v>
      </c>
      <c r="F577">
        <v>1.3</v>
      </c>
      <c r="G577">
        <f t="shared" si="8"/>
        <v>1.5</v>
      </c>
      <c r="H577" t="s">
        <v>1121</v>
      </c>
      <c r="K577">
        <v>191.8</v>
      </c>
      <c r="L577">
        <v>53.55</v>
      </c>
      <c r="M577">
        <v>138.25</v>
      </c>
    </row>
    <row r="578" spans="1:14" x14ac:dyDescent="0.3">
      <c r="A578" t="s">
        <v>2073</v>
      </c>
      <c r="C578" t="s">
        <v>2074</v>
      </c>
      <c r="D578" t="s">
        <v>1119</v>
      </c>
      <c r="E578" t="s">
        <v>1229</v>
      </c>
      <c r="F578">
        <v>3</v>
      </c>
      <c r="G578">
        <f t="shared" si="8"/>
        <v>3</v>
      </c>
      <c r="H578" t="s">
        <v>1121</v>
      </c>
      <c r="K578">
        <v>197.85</v>
      </c>
      <c r="L578">
        <v>39.85</v>
      </c>
      <c r="M578">
        <v>158</v>
      </c>
    </row>
    <row r="579" spans="1:14" x14ac:dyDescent="0.3">
      <c r="A579" t="s">
        <v>521</v>
      </c>
      <c r="C579" t="s">
        <v>2075</v>
      </c>
      <c r="D579" t="s">
        <v>1119</v>
      </c>
      <c r="E579" t="s">
        <v>1224</v>
      </c>
      <c r="F579">
        <v>1.3</v>
      </c>
      <c r="G579">
        <f t="shared" ref="G579:G642" si="9">(F579-INT(F579))*5/3+INT(F579)</f>
        <v>1.5</v>
      </c>
      <c r="H579" t="s">
        <v>1121</v>
      </c>
      <c r="K579">
        <v>241.85</v>
      </c>
      <c r="L579">
        <v>24.35</v>
      </c>
      <c r="M579">
        <v>118.5</v>
      </c>
      <c r="N579">
        <v>99</v>
      </c>
    </row>
    <row r="580" spans="1:14" x14ac:dyDescent="0.3">
      <c r="A580" t="s">
        <v>522</v>
      </c>
      <c r="C580" t="s">
        <v>2076</v>
      </c>
      <c r="D580" t="s">
        <v>1119</v>
      </c>
      <c r="E580" t="s">
        <v>1229</v>
      </c>
      <c r="F580">
        <v>3</v>
      </c>
      <c r="G580">
        <f t="shared" si="9"/>
        <v>3</v>
      </c>
      <c r="H580" t="s">
        <v>1121</v>
      </c>
      <c r="K580">
        <v>639.4</v>
      </c>
      <c r="L580">
        <v>303.39999999999998</v>
      </c>
      <c r="M580">
        <v>237</v>
      </c>
      <c r="N580">
        <v>99</v>
      </c>
    </row>
    <row r="581" spans="1:14" x14ac:dyDescent="0.3">
      <c r="A581" t="s">
        <v>551</v>
      </c>
      <c r="C581" t="s">
        <v>2077</v>
      </c>
      <c r="D581" t="s">
        <v>1119</v>
      </c>
      <c r="E581" t="s">
        <v>1136</v>
      </c>
      <c r="F581">
        <v>4</v>
      </c>
      <c r="G581">
        <f t="shared" si="9"/>
        <v>4</v>
      </c>
      <c r="K581">
        <v>794.33</v>
      </c>
      <c r="L581">
        <v>313.5</v>
      </c>
      <c r="M581">
        <v>381.83</v>
      </c>
      <c r="N581">
        <v>99</v>
      </c>
    </row>
    <row r="582" spans="1:14" x14ac:dyDescent="0.3">
      <c r="A582" t="s">
        <v>2078</v>
      </c>
      <c r="C582" t="s">
        <v>2079</v>
      </c>
      <c r="D582" t="s">
        <v>1119</v>
      </c>
      <c r="E582" t="s">
        <v>1224</v>
      </c>
      <c r="F582">
        <v>1.3</v>
      </c>
      <c r="G582">
        <f t="shared" si="9"/>
        <v>1.5</v>
      </c>
      <c r="H582" t="s">
        <v>1121</v>
      </c>
      <c r="K582">
        <v>191.85</v>
      </c>
      <c r="L582">
        <v>73.349999999999994</v>
      </c>
      <c r="M582">
        <v>118.5</v>
      </c>
    </row>
    <row r="583" spans="1:14" x14ac:dyDescent="0.3">
      <c r="A583" t="s">
        <v>2080</v>
      </c>
      <c r="C583" t="s">
        <v>2081</v>
      </c>
      <c r="D583" t="s">
        <v>1119</v>
      </c>
      <c r="E583" t="s">
        <v>1224</v>
      </c>
      <c r="F583">
        <v>1.3</v>
      </c>
      <c r="G583">
        <f t="shared" si="9"/>
        <v>1.5</v>
      </c>
      <c r="H583" t="s">
        <v>1121</v>
      </c>
      <c r="K583">
        <v>158.35</v>
      </c>
      <c r="L583">
        <v>39.85</v>
      </c>
      <c r="M583">
        <v>118.5</v>
      </c>
    </row>
    <row r="584" spans="1:14" x14ac:dyDescent="0.3">
      <c r="A584" t="s">
        <v>549</v>
      </c>
      <c r="C584" t="s">
        <v>2082</v>
      </c>
      <c r="D584" t="s">
        <v>1119</v>
      </c>
      <c r="E584" t="s">
        <v>1229</v>
      </c>
      <c r="F584">
        <v>3</v>
      </c>
      <c r="G584">
        <f t="shared" si="9"/>
        <v>3</v>
      </c>
      <c r="H584" t="s">
        <v>1121</v>
      </c>
      <c r="K584">
        <v>634.9</v>
      </c>
      <c r="L584">
        <v>298.89999999999998</v>
      </c>
      <c r="M584">
        <v>237</v>
      </c>
      <c r="N584">
        <v>99</v>
      </c>
    </row>
    <row r="585" spans="1:14" x14ac:dyDescent="0.3">
      <c r="A585" t="s">
        <v>550</v>
      </c>
      <c r="C585" t="s">
        <v>2083</v>
      </c>
      <c r="D585" t="s">
        <v>1119</v>
      </c>
      <c r="E585" t="s">
        <v>1136</v>
      </c>
      <c r="F585">
        <v>4</v>
      </c>
      <c r="G585">
        <f t="shared" si="9"/>
        <v>4</v>
      </c>
      <c r="H585" t="s">
        <v>1121</v>
      </c>
      <c r="K585">
        <v>713.9</v>
      </c>
      <c r="L585">
        <v>298.89999999999998</v>
      </c>
      <c r="M585">
        <v>316</v>
      </c>
      <c r="N585">
        <v>99</v>
      </c>
    </row>
    <row r="586" spans="1:14" x14ac:dyDescent="0.3">
      <c r="A586" t="s">
        <v>2084</v>
      </c>
      <c r="C586" t="s">
        <v>2085</v>
      </c>
      <c r="D586" t="s">
        <v>1119</v>
      </c>
      <c r="E586" t="s">
        <v>1133</v>
      </c>
      <c r="F586">
        <v>2</v>
      </c>
      <c r="G586">
        <f t="shared" si="9"/>
        <v>2</v>
      </c>
      <c r="H586" t="s">
        <v>1121</v>
      </c>
      <c r="K586">
        <v>323.3</v>
      </c>
      <c r="L586">
        <v>145.55000000000001</v>
      </c>
      <c r="M586">
        <v>177.75</v>
      </c>
    </row>
    <row r="587" spans="1:14" x14ac:dyDescent="0.3">
      <c r="A587" t="s">
        <v>914</v>
      </c>
      <c r="B587" t="s">
        <v>577</v>
      </c>
      <c r="C587" t="s">
        <v>2086</v>
      </c>
      <c r="D587" t="s">
        <v>1119</v>
      </c>
      <c r="E587" t="s">
        <v>1133</v>
      </c>
      <c r="F587">
        <v>2</v>
      </c>
      <c r="G587">
        <f t="shared" si="9"/>
        <v>2</v>
      </c>
      <c r="K587">
        <v>676.5</v>
      </c>
      <c r="L587">
        <v>419.5</v>
      </c>
      <c r="M587">
        <v>158</v>
      </c>
      <c r="N587">
        <v>99</v>
      </c>
    </row>
    <row r="588" spans="1:14" x14ac:dyDescent="0.3">
      <c r="A588" t="s">
        <v>932</v>
      </c>
      <c r="B588" t="s">
        <v>576</v>
      </c>
      <c r="C588" t="s">
        <v>2087</v>
      </c>
      <c r="D588" t="s">
        <v>1119</v>
      </c>
      <c r="E588" t="s">
        <v>1224</v>
      </c>
      <c r="F588">
        <v>1.3</v>
      </c>
      <c r="G588">
        <f t="shared" si="9"/>
        <v>1.5</v>
      </c>
      <c r="K588">
        <v>512.75</v>
      </c>
      <c r="L588">
        <v>255.75</v>
      </c>
      <c r="M588">
        <v>158</v>
      </c>
      <c r="N588">
        <v>99</v>
      </c>
    </row>
    <row r="589" spans="1:14" x14ac:dyDescent="0.3">
      <c r="A589" t="s">
        <v>933</v>
      </c>
      <c r="B589" t="s">
        <v>577</v>
      </c>
      <c r="C589" t="s">
        <v>2088</v>
      </c>
      <c r="D589" t="s">
        <v>1119</v>
      </c>
      <c r="E589" t="s">
        <v>1133</v>
      </c>
      <c r="F589">
        <v>2</v>
      </c>
      <c r="G589">
        <f t="shared" si="9"/>
        <v>2</v>
      </c>
      <c r="K589">
        <v>665.35</v>
      </c>
      <c r="L589">
        <v>368.85</v>
      </c>
      <c r="M589">
        <v>197.5</v>
      </c>
      <c r="N589">
        <v>99</v>
      </c>
    </row>
    <row r="590" spans="1:14" x14ac:dyDescent="0.3">
      <c r="A590" t="s">
        <v>2089</v>
      </c>
      <c r="C590" t="s">
        <v>2090</v>
      </c>
      <c r="D590" t="s">
        <v>1119</v>
      </c>
      <c r="E590" t="s">
        <v>1229</v>
      </c>
      <c r="F590">
        <v>3</v>
      </c>
      <c r="G590">
        <f t="shared" si="9"/>
        <v>3</v>
      </c>
      <c r="H590" t="s">
        <v>1121</v>
      </c>
      <c r="K590">
        <v>373.5</v>
      </c>
      <c r="L590">
        <v>136.5</v>
      </c>
      <c r="M590">
        <v>237</v>
      </c>
    </row>
    <row r="591" spans="1:14" x14ac:dyDescent="0.3">
      <c r="A591" t="s">
        <v>2091</v>
      </c>
      <c r="C591" t="s">
        <v>2092</v>
      </c>
      <c r="D591" t="s">
        <v>1119</v>
      </c>
      <c r="E591" t="s">
        <v>1120</v>
      </c>
      <c r="F591">
        <v>7</v>
      </c>
      <c r="G591">
        <f t="shared" si="9"/>
        <v>7</v>
      </c>
      <c r="H591" t="s">
        <v>1121</v>
      </c>
      <c r="K591" s="2">
        <v>1064.7</v>
      </c>
      <c r="L591">
        <v>472.2</v>
      </c>
      <c r="M591">
        <v>592.5</v>
      </c>
    </row>
    <row r="592" spans="1:14" x14ac:dyDescent="0.3">
      <c r="A592" t="s">
        <v>872</v>
      </c>
      <c r="B592" t="s">
        <v>2093</v>
      </c>
      <c r="C592" t="s">
        <v>2094</v>
      </c>
      <c r="D592" t="s">
        <v>1119</v>
      </c>
      <c r="E592" t="s">
        <v>1224</v>
      </c>
      <c r="F592">
        <v>1.3</v>
      </c>
      <c r="G592">
        <f t="shared" si="9"/>
        <v>1.5</v>
      </c>
      <c r="K592">
        <v>506.5</v>
      </c>
      <c r="L592">
        <v>289</v>
      </c>
      <c r="M592">
        <v>118.5</v>
      </c>
      <c r="N592">
        <v>99</v>
      </c>
    </row>
    <row r="593" spans="1:14" x14ac:dyDescent="0.3">
      <c r="A593" t="s">
        <v>873</v>
      </c>
      <c r="B593" t="s">
        <v>577</v>
      </c>
      <c r="C593" t="s">
        <v>2095</v>
      </c>
      <c r="D593" t="s">
        <v>1119</v>
      </c>
      <c r="E593" t="s">
        <v>1133</v>
      </c>
      <c r="F593">
        <v>2</v>
      </c>
      <c r="G593">
        <f t="shared" si="9"/>
        <v>2</v>
      </c>
      <c r="K593">
        <v>633</v>
      </c>
      <c r="L593">
        <v>376</v>
      </c>
      <c r="M593">
        <v>158</v>
      </c>
      <c r="N593">
        <v>99</v>
      </c>
    </row>
    <row r="594" spans="1:14" x14ac:dyDescent="0.3">
      <c r="A594" t="s">
        <v>874</v>
      </c>
      <c r="B594" t="s">
        <v>2093</v>
      </c>
      <c r="C594" t="s">
        <v>2096</v>
      </c>
      <c r="D594" t="s">
        <v>1119</v>
      </c>
      <c r="E594" t="s">
        <v>1224</v>
      </c>
      <c r="F594">
        <v>1.3</v>
      </c>
      <c r="G594">
        <f t="shared" si="9"/>
        <v>1.5</v>
      </c>
      <c r="K594">
        <v>391.25</v>
      </c>
      <c r="L594">
        <v>173.75</v>
      </c>
      <c r="M594">
        <v>118.5</v>
      </c>
      <c r="N594">
        <v>99</v>
      </c>
    </row>
    <row r="595" spans="1:14" x14ac:dyDescent="0.3">
      <c r="A595" t="s">
        <v>875</v>
      </c>
      <c r="B595" t="s">
        <v>577</v>
      </c>
      <c r="C595" t="s">
        <v>2097</v>
      </c>
      <c r="D595" t="s">
        <v>1119</v>
      </c>
      <c r="E595" t="s">
        <v>1133</v>
      </c>
      <c r="F595">
        <v>2</v>
      </c>
      <c r="G595">
        <f t="shared" si="9"/>
        <v>2</v>
      </c>
      <c r="K595">
        <v>598.85</v>
      </c>
      <c r="L595">
        <v>302.35000000000002</v>
      </c>
      <c r="M595">
        <v>197.5</v>
      </c>
      <c r="N595">
        <v>99</v>
      </c>
    </row>
    <row r="596" spans="1:14" x14ac:dyDescent="0.3">
      <c r="A596" t="s">
        <v>911</v>
      </c>
      <c r="B596" t="s">
        <v>2093</v>
      </c>
      <c r="C596" t="s">
        <v>2098</v>
      </c>
      <c r="D596" t="s">
        <v>1119</v>
      </c>
      <c r="E596" t="s">
        <v>1224</v>
      </c>
      <c r="F596">
        <v>1.3</v>
      </c>
      <c r="G596">
        <f t="shared" si="9"/>
        <v>1.5</v>
      </c>
      <c r="K596">
        <v>320.5</v>
      </c>
      <c r="L596">
        <v>103</v>
      </c>
      <c r="M596">
        <v>118.5</v>
      </c>
      <c r="N596">
        <v>99</v>
      </c>
    </row>
    <row r="597" spans="1:14" x14ac:dyDescent="0.3">
      <c r="A597" t="s">
        <v>912</v>
      </c>
      <c r="B597" t="s">
        <v>577</v>
      </c>
      <c r="C597" t="s">
        <v>2099</v>
      </c>
      <c r="D597" t="s">
        <v>1119</v>
      </c>
      <c r="E597" t="s">
        <v>1133</v>
      </c>
      <c r="F597">
        <v>2</v>
      </c>
      <c r="G597">
        <f t="shared" si="9"/>
        <v>2</v>
      </c>
      <c r="K597">
        <v>455.7</v>
      </c>
      <c r="L597">
        <v>198.7</v>
      </c>
      <c r="M597">
        <v>158</v>
      </c>
      <c r="N597">
        <v>99</v>
      </c>
    </row>
    <row r="598" spans="1:14" x14ac:dyDescent="0.3">
      <c r="A598" t="s">
        <v>913</v>
      </c>
      <c r="B598" t="s">
        <v>2093</v>
      </c>
      <c r="C598" t="s">
        <v>2100</v>
      </c>
      <c r="D598" t="s">
        <v>1119</v>
      </c>
      <c r="E598" t="s">
        <v>1224</v>
      </c>
      <c r="F598">
        <v>1.3</v>
      </c>
      <c r="G598">
        <f t="shared" si="9"/>
        <v>1.5</v>
      </c>
      <c r="K598">
        <v>506.5</v>
      </c>
      <c r="L598">
        <v>289</v>
      </c>
      <c r="M598">
        <v>118.5</v>
      </c>
      <c r="N598">
        <v>99</v>
      </c>
    </row>
    <row r="599" spans="1:14" x14ac:dyDescent="0.3">
      <c r="A599" t="s">
        <v>516</v>
      </c>
      <c r="B599">
        <v>500</v>
      </c>
      <c r="C599" t="s">
        <v>2101</v>
      </c>
      <c r="D599" t="s">
        <v>1119</v>
      </c>
      <c r="E599" t="s">
        <v>1127</v>
      </c>
      <c r="F599">
        <v>2.2999999999999998</v>
      </c>
      <c r="G599">
        <f t="shared" si="9"/>
        <v>2.4999999999999996</v>
      </c>
      <c r="H599" t="s">
        <v>1121</v>
      </c>
      <c r="K599">
        <v>668.96</v>
      </c>
      <c r="L599">
        <v>240.8</v>
      </c>
      <c r="M599">
        <v>329.16</v>
      </c>
      <c r="N599">
        <v>99</v>
      </c>
    </row>
    <row r="600" spans="1:14" x14ac:dyDescent="0.3">
      <c r="A600" t="s">
        <v>517</v>
      </c>
      <c r="B600">
        <v>1000</v>
      </c>
      <c r="C600" t="s">
        <v>2103</v>
      </c>
      <c r="D600" t="s">
        <v>1119</v>
      </c>
      <c r="E600" t="s">
        <v>1136</v>
      </c>
      <c r="F600">
        <v>4</v>
      </c>
      <c r="G600">
        <f t="shared" si="9"/>
        <v>4</v>
      </c>
      <c r="H600" t="s">
        <v>1121</v>
      </c>
      <c r="K600" s="2">
        <v>1159.81</v>
      </c>
      <c r="L600">
        <v>613.15</v>
      </c>
      <c r="M600">
        <v>447.66</v>
      </c>
      <c r="N600">
        <v>99</v>
      </c>
    </row>
    <row r="601" spans="1:14" x14ac:dyDescent="0.3">
      <c r="A601" t="s">
        <v>518</v>
      </c>
      <c r="B601">
        <v>2000</v>
      </c>
      <c r="C601" t="s">
        <v>2104</v>
      </c>
      <c r="D601" t="s">
        <v>1119</v>
      </c>
      <c r="E601" t="s">
        <v>1144</v>
      </c>
      <c r="F601">
        <v>6</v>
      </c>
      <c r="G601">
        <f t="shared" si="9"/>
        <v>6</v>
      </c>
      <c r="H601" t="s">
        <v>1121</v>
      </c>
      <c r="K601" s="2">
        <v>1347.81</v>
      </c>
      <c r="L601">
        <v>643.15</v>
      </c>
      <c r="M601">
        <v>605.66</v>
      </c>
      <c r="N601">
        <v>99</v>
      </c>
    </row>
    <row r="602" spans="1:14" x14ac:dyDescent="0.3">
      <c r="A602" t="s">
        <v>2105</v>
      </c>
      <c r="C602" t="s">
        <v>2106</v>
      </c>
      <c r="D602" t="s">
        <v>1119</v>
      </c>
      <c r="E602" t="s">
        <v>1133</v>
      </c>
      <c r="F602">
        <v>2</v>
      </c>
      <c r="G602">
        <f t="shared" si="9"/>
        <v>2</v>
      </c>
      <c r="K602">
        <v>497.6</v>
      </c>
      <c r="L602">
        <v>339.6</v>
      </c>
      <c r="M602">
        <v>158</v>
      </c>
    </row>
    <row r="603" spans="1:14" x14ac:dyDescent="0.3">
      <c r="A603" t="s">
        <v>2107</v>
      </c>
      <c r="C603" t="s">
        <v>2108</v>
      </c>
      <c r="D603" t="s">
        <v>1119</v>
      </c>
      <c r="E603" t="s">
        <v>1136</v>
      </c>
      <c r="F603">
        <v>4</v>
      </c>
      <c r="G603">
        <f t="shared" si="9"/>
        <v>4</v>
      </c>
      <c r="K603">
        <v>791.13</v>
      </c>
      <c r="L603">
        <v>409.3</v>
      </c>
      <c r="M603">
        <v>381.83</v>
      </c>
    </row>
    <row r="604" spans="1:14" x14ac:dyDescent="0.3">
      <c r="A604" t="s">
        <v>997</v>
      </c>
      <c r="C604" t="s">
        <v>2109</v>
      </c>
      <c r="D604" t="s">
        <v>1119</v>
      </c>
      <c r="E604" t="s">
        <v>1229</v>
      </c>
      <c r="F604">
        <v>3</v>
      </c>
      <c r="G604">
        <f t="shared" si="9"/>
        <v>3</v>
      </c>
      <c r="K604">
        <v>516.79999999999995</v>
      </c>
      <c r="L604">
        <v>180.8</v>
      </c>
      <c r="M604">
        <v>237</v>
      </c>
      <c r="N604">
        <v>99</v>
      </c>
    </row>
    <row r="605" spans="1:14" x14ac:dyDescent="0.3">
      <c r="A605" t="s">
        <v>998</v>
      </c>
      <c r="C605" t="s">
        <v>2110</v>
      </c>
      <c r="D605" t="s">
        <v>1119</v>
      </c>
      <c r="E605" t="s">
        <v>1136</v>
      </c>
      <c r="F605">
        <v>4</v>
      </c>
      <c r="G605">
        <f t="shared" si="9"/>
        <v>4</v>
      </c>
      <c r="K605" s="2">
        <v>1045.6300000000001</v>
      </c>
      <c r="L605">
        <v>564.79999999999995</v>
      </c>
      <c r="M605">
        <v>381.83</v>
      </c>
      <c r="N605">
        <v>99</v>
      </c>
    </row>
    <row r="606" spans="1:14" x14ac:dyDescent="0.3">
      <c r="A606" t="s">
        <v>999</v>
      </c>
      <c r="C606" t="s">
        <v>2111</v>
      </c>
      <c r="D606" t="s">
        <v>1119</v>
      </c>
      <c r="E606" t="s">
        <v>3054</v>
      </c>
      <c r="F606">
        <v>4.3</v>
      </c>
      <c r="G606">
        <f t="shared" si="9"/>
        <v>4.5</v>
      </c>
      <c r="K606" s="2">
        <v>1126.83</v>
      </c>
      <c r="L606">
        <v>606.5</v>
      </c>
      <c r="M606">
        <v>421.33</v>
      </c>
      <c r="N606">
        <v>99</v>
      </c>
    </row>
    <row r="607" spans="1:14" x14ac:dyDescent="0.3">
      <c r="A607" t="s">
        <v>430</v>
      </c>
      <c r="C607" t="s">
        <v>2112</v>
      </c>
      <c r="D607" t="s">
        <v>1119</v>
      </c>
      <c r="E607" t="s">
        <v>1229</v>
      </c>
      <c r="F607">
        <v>3</v>
      </c>
      <c r="G607">
        <f t="shared" si="9"/>
        <v>3</v>
      </c>
      <c r="K607">
        <v>541.85</v>
      </c>
      <c r="L607">
        <v>304.85000000000002</v>
      </c>
      <c r="M607">
        <v>237</v>
      </c>
    </row>
    <row r="608" spans="1:14" x14ac:dyDescent="0.3">
      <c r="A608" t="s">
        <v>2113</v>
      </c>
      <c r="C608" t="s">
        <v>2114</v>
      </c>
      <c r="D608" t="s">
        <v>1119</v>
      </c>
      <c r="E608" t="s">
        <v>1229</v>
      </c>
      <c r="F608">
        <v>3</v>
      </c>
      <c r="G608">
        <f t="shared" si="9"/>
        <v>3</v>
      </c>
      <c r="K608">
        <v>445.6</v>
      </c>
      <c r="L608">
        <v>188.85</v>
      </c>
      <c r="M608">
        <v>256.75</v>
      </c>
    </row>
    <row r="609" spans="1:14" x14ac:dyDescent="0.3">
      <c r="A609" t="s">
        <v>935</v>
      </c>
      <c r="C609" t="s">
        <v>2115</v>
      </c>
      <c r="D609" t="s">
        <v>1119</v>
      </c>
      <c r="E609" t="s">
        <v>1133</v>
      </c>
      <c r="F609">
        <v>2</v>
      </c>
      <c r="G609">
        <f t="shared" si="9"/>
        <v>2</v>
      </c>
      <c r="K609">
        <v>432.1</v>
      </c>
      <c r="L609">
        <v>155.35</v>
      </c>
      <c r="M609">
        <v>177.75</v>
      </c>
      <c r="N609">
        <v>99</v>
      </c>
    </row>
    <row r="610" spans="1:14" x14ac:dyDescent="0.3">
      <c r="A610" t="s">
        <v>936</v>
      </c>
      <c r="C610" t="s">
        <v>2116</v>
      </c>
      <c r="D610" t="s">
        <v>1119</v>
      </c>
      <c r="E610" t="s">
        <v>1136</v>
      </c>
      <c r="F610">
        <v>4</v>
      </c>
      <c r="G610">
        <f t="shared" si="9"/>
        <v>4</v>
      </c>
      <c r="K610" s="2">
        <v>1139.2</v>
      </c>
      <c r="L610">
        <v>704.45</v>
      </c>
      <c r="M610">
        <v>335.75</v>
      </c>
      <c r="N610">
        <v>99</v>
      </c>
    </row>
    <row r="611" spans="1:14" x14ac:dyDescent="0.3">
      <c r="A611" t="s">
        <v>937</v>
      </c>
      <c r="C611" t="s">
        <v>2117</v>
      </c>
      <c r="D611" t="s">
        <v>1119</v>
      </c>
      <c r="E611" t="s">
        <v>1178</v>
      </c>
      <c r="F611">
        <v>5</v>
      </c>
      <c r="G611">
        <f t="shared" si="9"/>
        <v>5</v>
      </c>
      <c r="K611" s="2">
        <v>1438.25</v>
      </c>
      <c r="L611">
        <v>904.75</v>
      </c>
      <c r="M611">
        <v>434.5</v>
      </c>
      <c r="N611">
        <v>99</v>
      </c>
    </row>
    <row r="612" spans="1:14" x14ac:dyDescent="0.3">
      <c r="A612" t="s">
        <v>538</v>
      </c>
      <c r="C612" t="s">
        <v>2118</v>
      </c>
      <c r="D612" t="s">
        <v>1119</v>
      </c>
      <c r="E612" t="s">
        <v>1136</v>
      </c>
      <c r="F612">
        <v>4</v>
      </c>
      <c r="G612">
        <f t="shared" si="9"/>
        <v>4</v>
      </c>
      <c r="K612" s="2">
        <v>1266.8499999999999</v>
      </c>
      <c r="L612">
        <v>851.85</v>
      </c>
      <c r="M612">
        <v>316</v>
      </c>
      <c r="N612">
        <v>99</v>
      </c>
    </row>
    <row r="613" spans="1:14" x14ac:dyDescent="0.3">
      <c r="A613" t="s">
        <v>539</v>
      </c>
      <c r="C613" t="s">
        <v>2119</v>
      </c>
      <c r="D613" t="s">
        <v>1119</v>
      </c>
      <c r="E613" t="s">
        <v>1178</v>
      </c>
      <c r="F613">
        <v>5</v>
      </c>
      <c r="G613">
        <f t="shared" si="9"/>
        <v>5</v>
      </c>
      <c r="K613" s="2">
        <v>1460.8</v>
      </c>
      <c r="L613">
        <v>966.8</v>
      </c>
      <c r="M613">
        <v>395</v>
      </c>
      <c r="N613">
        <v>99</v>
      </c>
    </row>
    <row r="614" spans="1:14" x14ac:dyDescent="0.3">
      <c r="A614" t="s">
        <v>2120</v>
      </c>
      <c r="C614" t="s">
        <v>2121</v>
      </c>
      <c r="D614" t="s">
        <v>1119</v>
      </c>
      <c r="E614" t="s">
        <v>1224</v>
      </c>
      <c r="F614">
        <v>1.3</v>
      </c>
      <c r="G614">
        <f t="shared" si="9"/>
        <v>1.5</v>
      </c>
      <c r="H614" t="s">
        <v>1121</v>
      </c>
      <c r="K614">
        <v>175.9</v>
      </c>
      <c r="L614">
        <v>57.4</v>
      </c>
      <c r="M614">
        <v>118.5</v>
      </c>
    </row>
    <row r="615" spans="1:14" x14ac:dyDescent="0.3">
      <c r="A615" t="s">
        <v>2122</v>
      </c>
      <c r="C615" t="s">
        <v>2123</v>
      </c>
      <c r="D615" t="s">
        <v>1119</v>
      </c>
      <c r="E615" t="s">
        <v>1229</v>
      </c>
      <c r="F615">
        <v>3</v>
      </c>
      <c r="G615">
        <f t="shared" si="9"/>
        <v>3</v>
      </c>
      <c r="H615" t="s">
        <v>1121</v>
      </c>
      <c r="K615">
        <v>360.75</v>
      </c>
      <c r="L615">
        <v>123.75</v>
      </c>
      <c r="M615">
        <v>237</v>
      </c>
    </row>
    <row r="616" spans="1:14" x14ac:dyDescent="0.3">
      <c r="A616" t="s">
        <v>2124</v>
      </c>
      <c r="C616" t="s">
        <v>2125</v>
      </c>
      <c r="D616" t="s">
        <v>1119</v>
      </c>
      <c r="E616" t="s">
        <v>1229</v>
      </c>
      <c r="F616">
        <v>3</v>
      </c>
      <c r="G616">
        <f t="shared" si="9"/>
        <v>3</v>
      </c>
      <c r="H616" t="s">
        <v>1121</v>
      </c>
      <c r="K616">
        <v>712.4</v>
      </c>
      <c r="L616">
        <v>455.65</v>
      </c>
      <c r="M616">
        <v>256.75</v>
      </c>
    </row>
    <row r="617" spans="1:14" x14ac:dyDescent="0.3">
      <c r="A617" t="s">
        <v>2126</v>
      </c>
      <c r="C617" t="s">
        <v>2127</v>
      </c>
      <c r="D617" t="s">
        <v>1119</v>
      </c>
      <c r="E617" t="s">
        <v>1120</v>
      </c>
      <c r="F617">
        <v>7</v>
      </c>
      <c r="G617">
        <f t="shared" si="9"/>
        <v>7</v>
      </c>
      <c r="H617" t="s">
        <v>1121</v>
      </c>
      <c r="K617" s="2">
        <v>1341.38</v>
      </c>
      <c r="L617">
        <v>702.8</v>
      </c>
      <c r="M617">
        <v>638.58000000000004</v>
      </c>
    </row>
    <row r="618" spans="1:14" x14ac:dyDescent="0.3">
      <c r="A618" t="s">
        <v>2128</v>
      </c>
      <c r="C618" t="s">
        <v>2129</v>
      </c>
      <c r="D618" t="s">
        <v>1119</v>
      </c>
      <c r="E618" t="s">
        <v>1120</v>
      </c>
      <c r="F618">
        <v>7</v>
      </c>
      <c r="G618">
        <f t="shared" si="9"/>
        <v>7</v>
      </c>
      <c r="H618" t="s">
        <v>1121</v>
      </c>
      <c r="K618">
        <v>752.38</v>
      </c>
      <c r="L618">
        <v>666.8</v>
      </c>
      <c r="M618">
        <v>85.58</v>
      </c>
    </row>
    <row r="619" spans="1:14" x14ac:dyDescent="0.3">
      <c r="A619" t="s">
        <v>2130</v>
      </c>
      <c r="C619" t="s">
        <v>2131</v>
      </c>
      <c r="D619" t="s">
        <v>1119</v>
      </c>
      <c r="E619" t="s">
        <v>1120</v>
      </c>
      <c r="F619">
        <v>7</v>
      </c>
      <c r="G619">
        <f t="shared" si="9"/>
        <v>7</v>
      </c>
      <c r="H619" t="s">
        <v>1121</v>
      </c>
      <c r="K619" s="2">
        <v>1923.35</v>
      </c>
      <c r="L619" s="2">
        <v>1370.35</v>
      </c>
      <c r="M619">
        <v>553</v>
      </c>
    </row>
    <row r="620" spans="1:14" x14ac:dyDescent="0.3">
      <c r="A620" t="s">
        <v>2132</v>
      </c>
      <c r="C620" t="s">
        <v>2133</v>
      </c>
      <c r="D620" t="s">
        <v>1119</v>
      </c>
      <c r="E620" t="s">
        <v>1229</v>
      </c>
      <c r="F620">
        <v>3</v>
      </c>
      <c r="G620">
        <f t="shared" si="9"/>
        <v>3</v>
      </c>
      <c r="H620" t="s">
        <v>1121</v>
      </c>
      <c r="K620">
        <v>587.29999999999995</v>
      </c>
      <c r="L620">
        <v>350.3</v>
      </c>
      <c r="M620">
        <v>237</v>
      </c>
    </row>
    <row r="621" spans="1:14" x14ac:dyDescent="0.3">
      <c r="A621" t="s">
        <v>2134</v>
      </c>
      <c r="C621" t="s">
        <v>2135</v>
      </c>
      <c r="D621" t="s">
        <v>1119</v>
      </c>
      <c r="E621" t="s">
        <v>1120</v>
      </c>
      <c r="F621">
        <v>7</v>
      </c>
      <c r="G621">
        <f t="shared" si="9"/>
        <v>7</v>
      </c>
      <c r="H621" t="s">
        <v>1121</v>
      </c>
      <c r="K621" s="2">
        <v>1356.55</v>
      </c>
      <c r="L621">
        <v>803.55</v>
      </c>
      <c r="M621">
        <v>553</v>
      </c>
    </row>
    <row r="622" spans="1:14" x14ac:dyDescent="0.3">
      <c r="A622" t="s">
        <v>927</v>
      </c>
      <c r="B622" t="s">
        <v>927</v>
      </c>
      <c r="C622" t="s">
        <v>2136</v>
      </c>
      <c r="D622" t="s">
        <v>1119</v>
      </c>
      <c r="E622" t="s">
        <v>1136</v>
      </c>
      <c r="F622">
        <v>4</v>
      </c>
      <c r="G622">
        <f t="shared" si="9"/>
        <v>4</v>
      </c>
      <c r="K622">
        <v>640.97</v>
      </c>
      <c r="L622">
        <v>118.55</v>
      </c>
      <c r="M622">
        <v>388.42</v>
      </c>
      <c r="N622">
        <v>134</v>
      </c>
    </row>
    <row r="623" spans="1:14" x14ac:dyDescent="0.3">
      <c r="A623" t="s">
        <v>2137</v>
      </c>
      <c r="B623" t="s">
        <v>576</v>
      </c>
      <c r="C623" t="s">
        <v>3177</v>
      </c>
      <c r="D623" t="s">
        <v>1119</v>
      </c>
      <c r="E623" t="s">
        <v>1136</v>
      </c>
      <c r="F623">
        <v>4</v>
      </c>
      <c r="G623">
        <f t="shared" si="9"/>
        <v>4</v>
      </c>
      <c r="K623">
        <v>998.8</v>
      </c>
      <c r="L623">
        <v>469.8</v>
      </c>
      <c r="M623">
        <v>395</v>
      </c>
      <c r="N623">
        <v>134</v>
      </c>
    </row>
    <row r="624" spans="1:14" x14ac:dyDescent="0.3">
      <c r="A624" t="s">
        <v>2139</v>
      </c>
      <c r="B624" t="s">
        <v>577</v>
      </c>
      <c r="C624" t="s">
        <v>3178</v>
      </c>
      <c r="D624" t="s">
        <v>1119</v>
      </c>
      <c r="E624" t="s">
        <v>1148</v>
      </c>
      <c r="F624">
        <v>8</v>
      </c>
      <c r="G624">
        <f t="shared" si="9"/>
        <v>8</v>
      </c>
      <c r="K624" s="2">
        <v>1849.25</v>
      </c>
      <c r="L624" s="2">
        <v>1004.25</v>
      </c>
      <c r="M624">
        <v>711</v>
      </c>
      <c r="N624">
        <v>134</v>
      </c>
    </row>
    <row r="625" spans="1:14" x14ac:dyDescent="0.3">
      <c r="A625" t="s">
        <v>928</v>
      </c>
      <c r="B625" t="s">
        <v>928</v>
      </c>
      <c r="C625" t="s">
        <v>2141</v>
      </c>
      <c r="D625" t="s">
        <v>1119</v>
      </c>
      <c r="E625" t="s">
        <v>1136</v>
      </c>
      <c r="F625">
        <v>4</v>
      </c>
      <c r="G625">
        <f t="shared" si="9"/>
        <v>4</v>
      </c>
      <c r="K625">
        <v>739.65</v>
      </c>
      <c r="L625">
        <v>230.4</v>
      </c>
      <c r="M625">
        <v>375.25</v>
      </c>
      <c r="N625">
        <v>134</v>
      </c>
    </row>
    <row r="626" spans="1:14" x14ac:dyDescent="0.3">
      <c r="A626" t="s">
        <v>929</v>
      </c>
      <c r="B626" t="s">
        <v>929</v>
      </c>
      <c r="C626" t="s">
        <v>2142</v>
      </c>
      <c r="D626" t="s">
        <v>1119</v>
      </c>
      <c r="E626" t="s">
        <v>1148</v>
      </c>
      <c r="F626">
        <v>8</v>
      </c>
      <c r="G626">
        <f t="shared" si="9"/>
        <v>8</v>
      </c>
      <c r="K626" s="2">
        <v>1338.35</v>
      </c>
      <c r="L626">
        <v>513.1</v>
      </c>
      <c r="M626">
        <v>691.25</v>
      </c>
      <c r="N626">
        <v>134</v>
      </c>
    </row>
    <row r="627" spans="1:14" x14ac:dyDescent="0.3">
      <c r="A627" t="s">
        <v>2143</v>
      </c>
      <c r="B627" t="s">
        <v>2144</v>
      </c>
      <c r="C627" t="s">
        <v>2145</v>
      </c>
      <c r="D627" t="s">
        <v>1119</v>
      </c>
      <c r="E627" t="s">
        <v>1148</v>
      </c>
      <c r="F627">
        <v>8</v>
      </c>
      <c r="G627">
        <f t="shared" si="9"/>
        <v>8</v>
      </c>
      <c r="K627">
        <v>821.85</v>
      </c>
      <c r="L627">
        <v>782.35</v>
      </c>
      <c r="M627">
        <v>39.5</v>
      </c>
    </row>
    <row r="628" spans="1:14" x14ac:dyDescent="0.3">
      <c r="A628" t="s">
        <v>960</v>
      </c>
      <c r="B628" t="s">
        <v>576</v>
      </c>
      <c r="C628" t="s">
        <v>2146</v>
      </c>
      <c r="D628" t="s">
        <v>1119</v>
      </c>
      <c r="E628" t="s">
        <v>1136</v>
      </c>
      <c r="F628">
        <v>4</v>
      </c>
      <c r="G628">
        <f t="shared" si="9"/>
        <v>4</v>
      </c>
      <c r="K628" s="2">
        <v>1018.95</v>
      </c>
      <c r="L628">
        <v>529.45000000000005</v>
      </c>
      <c r="M628">
        <v>355.5</v>
      </c>
      <c r="N628">
        <v>134</v>
      </c>
    </row>
    <row r="629" spans="1:14" x14ac:dyDescent="0.3">
      <c r="A629" t="s">
        <v>961</v>
      </c>
      <c r="B629" t="s">
        <v>577</v>
      </c>
      <c r="C629" t="s">
        <v>2147</v>
      </c>
      <c r="D629" t="s">
        <v>1119</v>
      </c>
      <c r="E629" t="s">
        <v>1148</v>
      </c>
      <c r="F629">
        <v>8</v>
      </c>
      <c r="G629">
        <f t="shared" si="9"/>
        <v>8</v>
      </c>
      <c r="K629" s="2">
        <v>1376.75</v>
      </c>
      <c r="L629">
        <v>571.25</v>
      </c>
      <c r="M629">
        <v>671.5</v>
      </c>
      <c r="N629">
        <v>134</v>
      </c>
    </row>
    <row r="630" spans="1:14" x14ac:dyDescent="0.3">
      <c r="A630" t="s">
        <v>962</v>
      </c>
      <c r="B630" t="s">
        <v>2144</v>
      </c>
      <c r="C630" t="s">
        <v>2148</v>
      </c>
      <c r="D630" t="s">
        <v>1119</v>
      </c>
      <c r="E630" t="s">
        <v>1148</v>
      </c>
      <c r="F630">
        <v>8</v>
      </c>
      <c r="G630">
        <f t="shared" si="9"/>
        <v>8</v>
      </c>
      <c r="K630" s="2">
        <v>1793.65</v>
      </c>
      <c r="L630">
        <v>988.15</v>
      </c>
      <c r="M630">
        <v>671.5</v>
      </c>
      <c r="N630">
        <v>134</v>
      </c>
    </row>
    <row r="631" spans="1:14" x14ac:dyDescent="0.3">
      <c r="A631" t="s">
        <v>743</v>
      </c>
      <c r="B631" t="s">
        <v>743</v>
      </c>
      <c r="C631" t="s">
        <v>2149</v>
      </c>
      <c r="D631" t="s">
        <v>1119</v>
      </c>
      <c r="E631" t="s">
        <v>1136</v>
      </c>
      <c r="F631">
        <v>4</v>
      </c>
      <c r="G631">
        <f t="shared" si="9"/>
        <v>4</v>
      </c>
      <c r="K631">
        <v>903.5</v>
      </c>
      <c r="L631">
        <v>453.5</v>
      </c>
      <c r="M631">
        <v>316</v>
      </c>
      <c r="N631">
        <v>134</v>
      </c>
    </row>
    <row r="632" spans="1:14" x14ac:dyDescent="0.3">
      <c r="A632" t="s">
        <v>744</v>
      </c>
      <c r="B632" t="s">
        <v>744</v>
      </c>
      <c r="C632" t="s">
        <v>2150</v>
      </c>
      <c r="D632" t="s">
        <v>1119</v>
      </c>
      <c r="E632" t="s">
        <v>1148</v>
      </c>
      <c r="F632">
        <v>8</v>
      </c>
      <c r="G632">
        <f t="shared" si="9"/>
        <v>8</v>
      </c>
      <c r="K632" s="2">
        <v>2145.0500000000002</v>
      </c>
      <c r="L632" s="2">
        <v>1339.55</v>
      </c>
      <c r="M632">
        <v>671.5</v>
      </c>
      <c r="N632">
        <v>134</v>
      </c>
    </row>
    <row r="633" spans="1:14" x14ac:dyDescent="0.3">
      <c r="A633" t="s">
        <v>745</v>
      </c>
      <c r="B633" t="s">
        <v>745</v>
      </c>
      <c r="C633" t="s">
        <v>2151</v>
      </c>
      <c r="D633" t="s">
        <v>1119</v>
      </c>
      <c r="E633" t="s">
        <v>1148</v>
      </c>
      <c r="F633">
        <v>8</v>
      </c>
      <c r="G633">
        <f t="shared" si="9"/>
        <v>8</v>
      </c>
      <c r="K633" s="2">
        <v>2856.05</v>
      </c>
      <c r="L633" s="2">
        <v>2050.5500000000002</v>
      </c>
      <c r="M633">
        <v>671.5</v>
      </c>
      <c r="N633">
        <v>134</v>
      </c>
    </row>
    <row r="634" spans="1:14" x14ac:dyDescent="0.3">
      <c r="A634" t="s">
        <v>2152</v>
      </c>
      <c r="C634" t="s">
        <v>2153</v>
      </c>
      <c r="D634" t="s">
        <v>1119</v>
      </c>
      <c r="E634" t="s">
        <v>1136</v>
      </c>
      <c r="F634">
        <v>4</v>
      </c>
      <c r="G634">
        <f t="shared" si="9"/>
        <v>4</v>
      </c>
      <c r="H634" t="s">
        <v>1121</v>
      </c>
      <c r="K634">
        <v>695.15</v>
      </c>
      <c r="L634">
        <v>379.15</v>
      </c>
      <c r="M634">
        <v>316</v>
      </c>
    </row>
    <row r="635" spans="1:14" x14ac:dyDescent="0.3">
      <c r="A635" t="s">
        <v>2154</v>
      </c>
      <c r="C635" t="s">
        <v>2155</v>
      </c>
      <c r="D635" t="s">
        <v>1119</v>
      </c>
      <c r="E635" t="s">
        <v>1136</v>
      </c>
      <c r="F635">
        <v>4</v>
      </c>
      <c r="G635">
        <f t="shared" si="9"/>
        <v>4</v>
      </c>
      <c r="H635" t="s">
        <v>1121</v>
      </c>
      <c r="K635">
        <v>695.15</v>
      </c>
      <c r="L635">
        <v>379.15</v>
      </c>
      <c r="M635">
        <v>316</v>
      </c>
    </row>
    <row r="636" spans="1:14" x14ac:dyDescent="0.3">
      <c r="A636" t="s">
        <v>2156</v>
      </c>
      <c r="C636" t="s">
        <v>2157</v>
      </c>
      <c r="D636" t="s">
        <v>1119</v>
      </c>
      <c r="E636" t="s">
        <v>1136</v>
      </c>
      <c r="F636">
        <v>4</v>
      </c>
      <c r="G636">
        <f t="shared" si="9"/>
        <v>4</v>
      </c>
      <c r="H636" t="s">
        <v>1121</v>
      </c>
      <c r="K636">
        <v>695.15</v>
      </c>
      <c r="L636">
        <v>379.15</v>
      </c>
      <c r="M636">
        <v>316</v>
      </c>
    </row>
    <row r="637" spans="1:14" x14ac:dyDescent="0.3">
      <c r="A637" t="s">
        <v>2158</v>
      </c>
      <c r="C637" t="s">
        <v>2159</v>
      </c>
      <c r="D637" t="s">
        <v>1119</v>
      </c>
      <c r="E637" t="s">
        <v>1136</v>
      </c>
      <c r="F637">
        <v>4</v>
      </c>
      <c r="G637">
        <f t="shared" si="9"/>
        <v>4</v>
      </c>
      <c r="H637" t="s">
        <v>1121</v>
      </c>
      <c r="K637">
        <v>695.15</v>
      </c>
      <c r="L637">
        <v>379.15</v>
      </c>
      <c r="M637">
        <v>316</v>
      </c>
    </row>
    <row r="638" spans="1:14" x14ac:dyDescent="0.3">
      <c r="A638" t="s">
        <v>2160</v>
      </c>
      <c r="C638" t="s">
        <v>2161</v>
      </c>
      <c r="D638" t="s">
        <v>1119</v>
      </c>
      <c r="E638" t="s">
        <v>1136</v>
      </c>
      <c r="F638">
        <v>4</v>
      </c>
      <c r="G638">
        <f t="shared" si="9"/>
        <v>4</v>
      </c>
      <c r="H638" t="s">
        <v>1121</v>
      </c>
      <c r="K638">
        <v>695.15</v>
      </c>
      <c r="L638">
        <v>379.15</v>
      </c>
      <c r="M638">
        <v>316</v>
      </c>
    </row>
    <row r="639" spans="1:14" x14ac:dyDescent="0.3">
      <c r="A639" t="s">
        <v>2162</v>
      </c>
      <c r="C639" t="s">
        <v>2163</v>
      </c>
      <c r="D639" t="s">
        <v>1119</v>
      </c>
      <c r="E639" t="s">
        <v>1136</v>
      </c>
      <c r="F639">
        <v>4</v>
      </c>
      <c r="G639">
        <f t="shared" si="9"/>
        <v>4</v>
      </c>
      <c r="H639" t="s">
        <v>1121</v>
      </c>
      <c r="K639">
        <v>695.15</v>
      </c>
      <c r="L639">
        <v>379.15</v>
      </c>
      <c r="M639">
        <v>316</v>
      </c>
    </row>
    <row r="640" spans="1:14" x14ac:dyDescent="0.3">
      <c r="A640" t="s">
        <v>2164</v>
      </c>
      <c r="C640" t="s">
        <v>2165</v>
      </c>
      <c r="D640" t="s">
        <v>1119</v>
      </c>
      <c r="E640" t="s">
        <v>1136</v>
      </c>
      <c r="F640">
        <v>4</v>
      </c>
      <c r="G640">
        <f t="shared" si="9"/>
        <v>4</v>
      </c>
      <c r="H640" t="s">
        <v>1121</v>
      </c>
      <c r="K640">
        <v>695.15</v>
      </c>
      <c r="L640">
        <v>379.15</v>
      </c>
      <c r="M640">
        <v>316</v>
      </c>
    </row>
    <row r="641" spans="1:14" x14ac:dyDescent="0.3">
      <c r="A641" t="s">
        <v>2166</v>
      </c>
      <c r="C641" t="s">
        <v>2167</v>
      </c>
      <c r="D641" t="s">
        <v>1119</v>
      </c>
      <c r="E641" t="s">
        <v>1136</v>
      </c>
      <c r="F641">
        <v>4</v>
      </c>
      <c r="G641">
        <f t="shared" si="9"/>
        <v>4</v>
      </c>
      <c r="H641" t="s">
        <v>1121</v>
      </c>
      <c r="K641">
        <v>695.15</v>
      </c>
      <c r="L641">
        <v>379.15</v>
      </c>
      <c r="M641">
        <v>316</v>
      </c>
    </row>
    <row r="642" spans="1:14" x14ac:dyDescent="0.3">
      <c r="A642" t="s">
        <v>2168</v>
      </c>
      <c r="C642" t="s">
        <v>2169</v>
      </c>
      <c r="D642" t="s">
        <v>1119</v>
      </c>
      <c r="E642" t="s">
        <v>1120</v>
      </c>
      <c r="F642">
        <v>7</v>
      </c>
      <c r="G642">
        <f t="shared" si="9"/>
        <v>7</v>
      </c>
      <c r="H642" t="s">
        <v>1121</v>
      </c>
      <c r="K642" s="2">
        <v>1377.95</v>
      </c>
      <c r="L642">
        <v>785.45</v>
      </c>
      <c r="M642">
        <v>592.5</v>
      </c>
    </row>
    <row r="643" spans="1:14" x14ac:dyDescent="0.3">
      <c r="A643" t="s">
        <v>2170</v>
      </c>
      <c r="C643" t="s">
        <v>2171</v>
      </c>
      <c r="D643" t="s">
        <v>1119</v>
      </c>
      <c r="E643" t="s">
        <v>1120</v>
      </c>
      <c r="F643">
        <v>7</v>
      </c>
      <c r="G643">
        <f t="shared" ref="G643:G706" si="10">(F643-INT(F643))*5/3+INT(F643)</f>
        <v>7</v>
      </c>
      <c r="H643" t="s">
        <v>1121</v>
      </c>
      <c r="K643" s="2">
        <v>1377.95</v>
      </c>
      <c r="L643">
        <v>785.45</v>
      </c>
      <c r="M643">
        <v>592.5</v>
      </c>
    </row>
    <row r="644" spans="1:14" x14ac:dyDescent="0.3">
      <c r="A644" t="s">
        <v>2172</v>
      </c>
      <c r="B644" t="s">
        <v>2172</v>
      </c>
      <c r="C644" t="s">
        <v>2173</v>
      </c>
      <c r="D644" t="s">
        <v>1126</v>
      </c>
      <c r="E644" t="s">
        <v>1133</v>
      </c>
      <c r="F644">
        <v>2</v>
      </c>
      <c r="G644">
        <f t="shared" si="10"/>
        <v>2</v>
      </c>
      <c r="H644" t="s">
        <v>1121</v>
      </c>
      <c r="K644" s="2">
        <v>1296</v>
      </c>
      <c r="L644" s="2">
        <v>1164</v>
      </c>
      <c r="M644">
        <v>132</v>
      </c>
    </row>
    <row r="645" spans="1:14" x14ac:dyDescent="0.3">
      <c r="A645" t="s">
        <v>2174</v>
      </c>
      <c r="C645" t="s">
        <v>2175</v>
      </c>
      <c r="D645" t="s">
        <v>1119</v>
      </c>
      <c r="E645" t="s">
        <v>1136</v>
      </c>
      <c r="F645">
        <v>4</v>
      </c>
      <c r="G645">
        <f t="shared" si="10"/>
        <v>4</v>
      </c>
      <c r="H645" t="s">
        <v>1121</v>
      </c>
      <c r="K645">
        <v>890.5</v>
      </c>
      <c r="L645">
        <v>574.5</v>
      </c>
      <c r="M645">
        <v>316</v>
      </c>
    </row>
    <row r="646" spans="1:14" x14ac:dyDescent="0.3">
      <c r="A646" t="s">
        <v>2176</v>
      </c>
      <c r="C646" t="s">
        <v>2177</v>
      </c>
      <c r="D646" t="s">
        <v>1119</v>
      </c>
      <c r="E646" t="s">
        <v>1136</v>
      </c>
      <c r="F646">
        <v>4</v>
      </c>
      <c r="G646">
        <f t="shared" si="10"/>
        <v>4</v>
      </c>
      <c r="H646" t="s">
        <v>1121</v>
      </c>
      <c r="K646">
        <v>650.54999999999995</v>
      </c>
      <c r="L646">
        <v>314.8</v>
      </c>
      <c r="M646">
        <v>335.75</v>
      </c>
    </row>
    <row r="647" spans="1:14" x14ac:dyDescent="0.3">
      <c r="A647" t="s">
        <v>2178</v>
      </c>
      <c r="C647" t="s">
        <v>2179</v>
      </c>
      <c r="D647" t="s">
        <v>1119</v>
      </c>
      <c r="E647" t="s">
        <v>1120</v>
      </c>
      <c r="F647">
        <v>7</v>
      </c>
      <c r="G647">
        <f t="shared" si="10"/>
        <v>7</v>
      </c>
      <c r="H647" t="s">
        <v>1121</v>
      </c>
      <c r="K647" s="2">
        <v>1717.25</v>
      </c>
      <c r="L647" s="2">
        <v>1065.5</v>
      </c>
      <c r="M647">
        <v>651.75</v>
      </c>
    </row>
    <row r="648" spans="1:14" x14ac:dyDescent="0.3">
      <c r="A648" t="s">
        <v>2180</v>
      </c>
      <c r="C648" t="s">
        <v>2181</v>
      </c>
      <c r="D648" t="s">
        <v>1119</v>
      </c>
      <c r="E648" t="s">
        <v>1148</v>
      </c>
      <c r="F648">
        <v>8</v>
      </c>
      <c r="G648">
        <f t="shared" si="10"/>
        <v>8</v>
      </c>
      <c r="H648" t="s">
        <v>1121</v>
      </c>
      <c r="K648" s="2">
        <v>2023.1</v>
      </c>
      <c r="L648" s="2">
        <v>1391.1</v>
      </c>
      <c r="M648">
        <v>632</v>
      </c>
    </row>
    <row r="649" spans="1:14" x14ac:dyDescent="0.3">
      <c r="A649" t="s">
        <v>2182</v>
      </c>
      <c r="C649" t="s">
        <v>2183</v>
      </c>
      <c r="D649" t="s">
        <v>1119</v>
      </c>
      <c r="E649" t="s">
        <v>1148</v>
      </c>
      <c r="F649">
        <v>8</v>
      </c>
      <c r="G649">
        <f t="shared" si="10"/>
        <v>8</v>
      </c>
      <c r="H649" t="s">
        <v>1121</v>
      </c>
      <c r="K649" s="2">
        <v>2077.8000000000002</v>
      </c>
      <c r="L649" s="2">
        <v>1445.8</v>
      </c>
      <c r="M649">
        <v>632</v>
      </c>
    </row>
    <row r="650" spans="1:14" x14ac:dyDescent="0.3">
      <c r="A650" t="s">
        <v>2184</v>
      </c>
      <c r="C650" t="s">
        <v>2185</v>
      </c>
      <c r="D650" t="s">
        <v>1119</v>
      </c>
      <c r="E650" t="s">
        <v>1136</v>
      </c>
      <c r="F650">
        <v>4</v>
      </c>
      <c r="G650">
        <f t="shared" si="10"/>
        <v>4</v>
      </c>
      <c r="H650" t="s">
        <v>1121</v>
      </c>
      <c r="K650" s="2">
        <v>1178.0999999999999</v>
      </c>
      <c r="L650">
        <v>763.1</v>
      </c>
      <c r="M650">
        <v>316</v>
      </c>
      <c r="N650">
        <v>99</v>
      </c>
    </row>
    <row r="651" spans="1:14" x14ac:dyDescent="0.3">
      <c r="A651" t="s">
        <v>2186</v>
      </c>
      <c r="C651" t="s">
        <v>2187</v>
      </c>
      <c r="D651" t="s">
        <v>1119</v>
      </c>
      <c r="E651" t="s">
        <v>1148</v>
      </c>
      <c r="F651">
        <v>8</v>
      </c>
      <c r="G651">
        <f t="shared" si="10"/>
        <v>8</v>
      </c>
      <c r="H651" t="s">
        <v>1121</v>
      </c>
      <c r="K651" s="2">
        <v>2872.05</v>
      </c>
      <c r="L651" s="2">
        <v>2106.0500000000002</v>
      </c>
      <c r="M651">
        <v>632</v>
      </c>
      <c r="N651">
        <v>134</v>
      </c>
    </row>
    <row r="652" spans="1:14" x14ac:dyDescent="0.3">
      <c r="A652" t="s">
        <v>2188</v>
      </c>
      <c r="C652" t="s">
        <v>2189</v>
      </c>
      <c r="D652" t="s">
        <v>1119</v>
      </c>
      <c r="E652" t="s">
        <v>1148</v>
      </c>
      <c r="F652">
        <v>8</v>
      </c>
      <c r="G652">
        <f t="shared" si="10"/>
        <v>8</v>
      </c>
      <c r="H652" t="s">
        <v>1121</v>
      </c>
      <c r="K652" s="2">
        <v>2837.05</v>
      </c>
      <c r="L652" s="2">
        <v>2106.0500000000002</v>
      </c>
      <c r="M652">
        <v>632</v>
      </c>
      <c r="N652">
        <v>99</v>
      </c>
    </row>
    <row r="653" spans="1:14" x14ac:dyDescent="0.3">
      <c r="A653" t="s">
        <v>2190</v>
      </c>
      <c r="C653" t="s">
        <v>2191</v>
      </c>
      <c r="D653" t="s">
        <v>1119</v>
      </c>
      <c r="E653" t="s">
        <v>1136</v>
      </c>
      <c r="F653">
        <v>4</v>
      </c>
      <c r="G653">
        <f t="shared" si="10"/>
        <v>4</v>
      </c>
      <c r="H653" t="s">
        <v>1121</v>
      </c>
      <c r="K653">
        <v>890.5</v>
      </c>
      <c r="L653">
        <v>574.5</v>
      </c>
      <c r="M653">
        <v>316</v>
      </c>
    </row>
    <row r="654" spans="1:14" x14ac:dyDescent="0.3">
      <c r="A654" t="s">
        <v>2192</v>
      </c>
      <c r="C654" t="s">
        <v>2193</v>
      </c>
      <c r="D654" t="s">
        <v>1119</v>
      </c>
      <c r="E654" t="s">
        <v>1148</v>
      </c>
      <c r="F654">
        <v>8</v>
      </c>
      <c r="G654">
        <f t="shared" si="10"/>
        <v>8</v>
      </c>
      <c r="H654" t="s">
        <v>1121</v>
      </c>
      <c r="K654" s="2">
        <v>2023.1</v>
      </c>
      <c r="L654" s="2">
        <v>1391.1</v>
      </c>
      <c r="M654">
        <v>632</v>
      </c>
    </row>
    <row r="655" spans="1:14" x14ac:dyDescent="0.3">
      <c r="A655" t="s">
        <v>2194</v>
      </c>
      <c r="C655" t="s">
        <v>2195</v>
      </c>
      <c r="D655" t="s">
        <v>1119</v>
      </c>
      <c r="E655" t="s">
        <v>1148</v>
      </c>
      <c r="F655">
        <v>8</v>
      </c>
      <c r="G655">
        <f t="shared" si="10"/>
        <v>8</v>
      </c>
      <c r="H655" t="s">
        <v>1121</v>
      </c>
      <c r="K655" s="2">
        <v>2083.1</v>
      </c>
      <c r="L655" s="2">
        <v>1451.1</v>
      </c>
      <c r="M655">
        <v>632</v>
      </c>
    </row>
    <row r="656" spans="1:14" x14ac:dyDescent="0.3">
      <c r="A656" t="s">
        <v>2196</v>
      </c>
      <c r="C656" t="s">
        <v>2197</v>
      </c>
      <c r="D656" t="s">
        <v>1119</v>
      </c>
      <c r="E656" t="s">
        <v>1136</v>
      </c>
      <c r="F656">
        <v>4</v>
      </c>
      <c r="G656">
        <f t="shared" si="10"/>
        <v>4</v>
      </c>
      <c r="H656" t="s">
        <v>1121</v>
      </c>
      <c r="K656">
        <v>890.5</v>
      </c>
      <c r="L656">
        <v>574.5</v>
      </c>
      <c r="M656">
        <v>316</v>
      </c>
    </row>
    <row r="657" spans="1:14" x14ac:dyDescent="0.3">
      <c r="A657" t="s">
        <v>2198</v>
      </c>
      <c r="C657" t="s">
        <v>2199</v>
      </c>
      <c r="D657" t="s">
        <v>1119</v>
      </c>
      <c r="E657" t="s">
        <v>1144</v>
      </c>
      <c r="F657">
        <v>6</v>
      </c>
      <c r="G657">
        <f t="shared" si="10"/>
        <v>6</v>
      </c>
      <c r="H657" t="s">
        <v>1121</v>
      </c>
      <c r="K657">
        <v>933.4</v>
      </c>
      <c r="L657">
        <v>325.39999999999998</v>
      </c>
      <c r="M657">
        <v>474</v>
      </c>
      <c r="N657">
        <v>134</v>
      </c>
    </row>
    <row r="658" spans="1:14" x14ac:dyDescent="0.3">
      <c r="A658" t="s">
        <v>2200</v>
      </c>
      <c r="C658" t="s">
        <v>2201</v>
      </c>
      <c r="D658" t="s">
        <v>1119</v>
      </c>
      <c r="E658" t="s">
        <v>1148</v>
      </c>
      <c r="F658">
        <v>8</v>
      </c>
      <c r="G658">
        <f t="shared" si="10"/>
        <v>8</v>
      </c>
      <c r="H658" t="s">
        <v>1121</v>
      </c>
      <c r="K658" s="2">
        <v>1722.9</v>
      </c>
      <c r="L658">
        <v>956.9</v>
      </c>
      <c r="M658">
        <v>632</v>
      </c>
      <c r="N658">
        <v>134</v>
      </c>
    </row>
    <row r="659" spans="1:14" x14ac:dyDescent="0.3">
      <c r="A659" t="s">
        <v>2202</v>
      </c>
      <c r="C659" t="s">
        <v>2203</v>
      </c>
      <c r="D659" t="s">
        <v>1119</v>
      </c>
      <c r="E659" t="s">
        <v>1148</v>
      </c>
      <c r="F659">
        <v>8</v>
      </c>
      <c r="G659">
        <f t="shared" si="10"/>
        <v>8</v>
      </c>
      <c r="H659" t="s">
        <v>1121</v>
      </c>
      <c r="K659" s="2">
        <v>2122.1</v>
      </c>
      <c r="L659" s="2">
        <v>1391.1</v>
      </c>
      <c r="M659">
        <v>632</v>
      </c>
      <c r="N659">
        <v>99</v>
      </c>
    </row>
    <row r="660" spans="1:14" x14ac:dyDescent="0.3">
      <c r="A660" t="s">
        <v>2204</v>
      </c>
      <c r="C660" t="s">
        <v>2205</v>
      </c>
      <c r="D660" t="s">
        <v>1119</v>
      </c>
      <c r="E660" t="s">
        <v>1148</v>
      </c>
      <c r="F660">
        <v>8</v>
      </c>
      <c r="G660">
        <f t="shared" si="10"/>
        <v>8</v>
      </c>
      <c r="H660" t="s">
        <v>1121</v>
      </c>
      <c r="K660" s="2">
        <v>2083.1</v>
      </c>
      <c r="L660" s="2">
        <v>1451.1</v>
      </c>
      <c r="M660">
        <v>632</v>
      </c>
    </row>
    <row r="661" spans="1:14" x14ac:dyDescent="0.3">
      <c r="A661" t="s">
        <v>2206</v>
      </c>
      <c r="C661" t="s">
        <v>2207</v>
      </c>
      <c r="D661" t="s">
        <v>1119</v>
      </c>
      <c r="E661" t="s">
        <v>1136</v>
      </c>
      <c r="F661">
        <v>4</v>
      </c>
      <c r="G661">
        <f t="shared" si="10"/>
        <v>4</v>
      </c>
      <c r="H661" t="s">
        <v>1121</v>
      </c>
      <c r="K661" s="2">
        <v>1040.5999999999999</v>
      </c>
      <c r="L661">
        <v>724.6</v>
      </c>
      <c r="M661">
        <v>316</v>
      </c>
    </row>
    <row r="662" spans="1:14" x14ac:dyDescent="0.3">
      <c r="A662" t="s">
        <v>2208</v>
      </c>
      <c r="C662" t="s">
        <v>2209</v>
      </c>
      <c r="D662" t="s">
        <v>1119</v>
      </c>
      <c r="E662" t="s">
        <v>1148</v>
      </c>
      <c r="F662">
        <v>8</v>
      </c>
      <c r="G662">
        <f t="shared" si="10"/>
        <v>8</v>
      </c>
      <c r="H662" t="s">
        <v>1121</v>
      </c>
      <c r="K662" s="2">
        <v>2253.6</v>
      </c>
      <c r="L662" s="2">
        <v>1522.6</v>
      </c>
      <c r="M662">
        <v>632</v>
      </c>
      <c r="N662">
        <v>99</v>
      </c>
    </row>
    <row r="663" spans="1:14" x14ac:dyDescent="0.3">
      <c r="A663" t="s">
        <v>2210</v>
      </c>
      <c r="C663" t="s">
        <v>2211</v>
      </c>
      <c r="D663" t="s">
        <v>1119</v>
      </c>
      <c r="E663" t="s">
        <v>1148</v>
      </c>
      <c r="F663">
        <v>8</v>
      </c>
      <c r="G663">
        <f t="shared" si="10"/>
        <v>8</v>
      </c>
      <c r="H663" t="s">
        <v>1121</v>
      </c>
      <c r="K663" s="2">
        <v>2374.6</v>
      </c>
      <c r="L663" s="2">
        <v>1742.6</v>
      </c>
      <c r="M663">
        <v>632</v>
      </c>
    </row>
    <row r="664" spans="1:14" x14ac:dyDescent="0.3">
      <c r="A664" t="s">
        <v>2212</v>
      </c>
      <c r="C664" t="s">
        <v>2213</v>
      </c>
      <c r="D664" t="s">
        <v>1119</v>
      </c>
      <c r="E664" t="s">
        <v>1144</v>
      </c>
      <c r="F664">
        <v>6</v>
      </c>
      <c r="G664">
        <f t="shared" si="10"/>
        <v>6</v>
      </c>
      <c r="H664" t="s">
        <v>1121</v>
      </c>
      <c r="K664" s="2">
        <v>1094.5</v>
      </c>
      <c r="L664">
        <v>620.5</v>
      </c>
      <c r="M664">
        <v>474</v>
      </c>
    </row>
    <row r="665" spans="1:14" x14ac:dyDescent="0.3">
      <c r="A665" t="s">
        <v>2214</v>
      </c>
      <c r="B665" t="s">
        <v>2215</v>
      </c>
      <c r="C665" t="s">
        <v>2216</v>
      </c>
      <c r="D665" t="s">
        <v>1119</v>
      </c>
      <c r="E665" t="s">
        <v>1178</v>
      </c>
      <c r="F665">
        <v>5</v>
      </c>
      <c r="G665">
        <f t="shared" si="10"/>
        <v>5</v>
      </c>
      <c r="H665" t="s">
        <v>1121</v>
      </c>
      <c r="K665">
        <v>976.1</v>
      </c>
      <c r="L665">
        <v>719.1</v>
      </c>
      <c r="M665">
        <v>158</v>
      </c>
      <c r="N665">
        <v>99</v>
      </c>
    </row>
    <row r="666" spans="1:14" x14ac:dyDescent="0.3">
      <c r="A666" t="s">
        <v>741</v>
      </c>
      <c r="B666" t="s">
        <v>741</v>
      </c>
      <c r="C666" t="s">
        <v>2217</v>
      </c>
      <c r="D666" t="s">
        <v>1119</v>
      </c>
      <c r="E666" t="s">
        <v>1133</v>
      </c>
      <c r="F666">
        <v>2</v>
      </c>
      <c r="G666">
        <f t="shared" si="10"/>
        <v>2</v>
      </c>
      <c r="K666">
        <v>378</v>
      </c>
      <c r="L666">
        <v>121</v>
      </c>
      <c r="M666">
        <v>158</v>
      </c>
      <c r="N666">
        <v>99</v>
      </c>
    </row>
    <row r="667" spans="1:14" x14ac:dyDescent="0.3">
      <c r="A667" t="s">
        <v>742</v>
      </c>
      <c r="B667" t="s">
        <v>742</v>
      </c>
      <c r="C667" t="s">
        <v>2218</v>
      </c>
      <c r="D667" t="s">
        <v>1119</v>
      </c>
      <c r="E667" t="s">
        <v>1136</v>
      </c>
      <c r="F667">
        <v>4</v>
      </c>
      <c r="G667">
        <f t="shared" si="10"/>
        <v>4</v>
      </c>
      <c r="K667">
        <v>755.7</v>
      </c>
      <c r="L667">
        <v>340.7</v>
      </c>
      <c r="M667">
        <v>316</v>
      </c>
      <c r="N667">
        <v>99</v>
      </c>
    </row>
    <row r="668" spans="1:14" x14ac:dyDescent="0.3">
      <c r="A668" t="s">
        <v>431</v>
      </c>
      <c r="C668" t="s">
        <v>2219</v>
      </c>
      <c r="D668" t="s">
        <v>1119</v>
      </c>
      <c r="E668" t="s">
        <v>1136</v>
      </c>
      <c r="F668">
        <v>4</v>
      </c>
      <c r="G668">
        <f t="shared" si="10"/>
        <v>4</v>
      </c>
      <c r="K668">
        <v>783.95</v>
      </c>
      <c r="L668">
        <v>448.2</v>
      </c>
      <c r="M668">
        <v>335.75</v>
      </c>
    </row>
    <row r="669" spans="1:14" x14ac:dyDescent="0.3">
      <c r="A669" t="s">
        <v>533</v>
      </c>
      <c r="C669" t="s">
        <v>2220</v>
      </c>
      <c r="D669" t="s">
        <v>1119</v>
      </c>
      <c r="E669" t="s">
        <v>1178</v>
      </c>
      <c r="F669">
        <v>5</v>
      </c>
      <c r="G669">
        <f t="shared" si="10"/>
        <v>5</v>
      </c>
      <c r="K669" s="2">
        <v>1685.2</v>
      </c>
      <c r="L669" s="2">
        <v>1290.2</v>
      </c>
      <c r="M669">
        <v>395</v>
      </c>
    </row>
    <row r="670" spans="1:14" x14ac:dyDescent="0.3">
      <c r="A670" t="s">
        <v>2221</v>
      </c>
      <c r="C670" t="s">
        <v>2222</v>
      </c>
      <c r="D670" t="s">
        <v>1119</v>
      </c>
      <c r="E670" t="s">
        <v>1229</v>
      </c>
      <c r="F670">
        <v>3</v>
      </c>
      <c r="G670">
        <f t="shared" si="10"/>
        <v>3</v>
      </c>
      <c r="K670">
        <v>848.95</v>
      </c>
      <c r="L670">
        <v>513.20000000000005</v>
      </c>
      <c r="M670">
        <v>335.75</v>
      </c>
    </row>
    <row r="671" spans="1:14" x14ac:dyDescent="0.3">
      <c r="A671" t="s">
        <v>534</v>
      </c>
      <c r="C671" t="s">
        <v>2223</v>
      </c>
      <c r="D671" t="s">
        <v>1119</v>
      </c>
      <c r="E671" t="s">
        <v>1178</v>
      </c>
      <c r="F671">
        <v>5</v>
      </c>
      <c r="G671">
        <f t="shared" si="10"/>
        <v>5</v>
      </c>
      <c r="K671" s="2">
        <v>1842.4</v>
      </c>
      <c r="L671" s="2">
        <v>1368.4</v>
      </c>
      <c r="M671">
        <v>474</v>
      </c>
    </row>
    <row r="672" spans="1:14" x14ac:dyDescent="0.3">
      <c r="A672" t="s">
        <v>532</v>
      </c>
      <c r="C672" t="s">
        <v>2224</v>
      </c>
      <c r="D672" t="s">
        <v>1119</v>
      </c>
      <c r="E672" t="s">
        <v>1229</v>
      </c>
      <c r="F672">
        <v>3</v>
      </c>
      <c r="G672">
        <f t="shared" si="10"/>
        <v>3</v>
      </c>
      <c r="K672">
        <v>738.95</v>
      </c>
      <c r="L672">
        <v>482.2</v>
      </c>
      <c r="M672">
        <v>256.75</v>
      </c>
    </row>
    <row r="673" spans="1:13" x14ac:dyDescent="0.3">
      <c r="A673" t="s">
        <v>2225</v>
      </c>
      <c r="B673" t="s">
        <v>2225</v>
      </c>
      <c r="C673" t="s">
        <v>2226</v>
      </c>
      <c r="D673" t="s">
        <v>1119</v>
      </c>
      <c r="G673">
        <f t="shared" si="10"/>
        <v>0</v>
      </c>
      <c r="K673">
        <v>149.5</v>
      </c>
      <c r="L673">
        <v>149.5</v>
      </c>
    </row>
    <row r="674" spans="1:13" x14ac:dyDescent="0.3">
      <c r="A674" t="s">
        <v>2227</v>
      </c>
      <c r="B674" t="s">
        <v>2227</v>
      </c>
      <c r="C674" t="s">
        <v>2228</v>
      </c>
      <c r="D674" t="s">
        <v>1119</v>
      </c>
      <c r="G674">
        <f t="shared" si="10"/>
        <v>0</v>
      </c>
      <c r="K674">
        <v>419</v>
      </c>
      <c r="L674">
        <v>419</v>
      </c>
    </row>
    <row r="675" spans="1:13" x14ac:dyDescent="0.3">
      <c r="A675" t="s">
        <v>2229</v>
      </c>
      <c r="B675" t="s">
        <v>2229</v>
      </c>
      <c r="C675" t="s">
        <v>2230</v>
      </c>
      <c r="D675" t="s">
        <v>1119</v>
      </c>
      <c r="G675">
        <f t="shared" si="10"/>
        <v>0</v>
      </c>
      <c r="K675">
        <v>657</v>
      </c>
      <c r="L675">
        <v>657</v>
      </c>
    </row>
    <row r="676" spans="1:13" x14ac:dyDescent="0.3">
      <c r="A676" t="s">
        <v>2231</v>
      </c>
      <c r="B676" t="s">
        <v>2231</v>
      </c>
      <c r="C676" t="s">
        <v>2232</v>
      </c>
      <c r="D676" t="s">
        <v>1119</v>
      </c>
      <c r="G676">
        <f t="shared" si="10"/>
        <v>0</v>
      </c>
      <c r="K676">
        <v>684.8</v>
      </c>
      <c r="L676">
        <v>684.8</v>
      </c>
    </row>
    <row r="677" spans="1:13" x14ac:dyDescent="0.3">
      <c r="A677" t="s">
        <v>2233</v>
      </c>
      <c r="B677">
        <v>250</v>
      </c>
      <c r="C677" t="s">
        <v>2234</v>
      </c>
      <c r="D677" t="s">
        <v>1119</v>
      </c>
      <c r="G677">
        <f t="shared" si="10"/>
        <v>0</v>
      </c>
      <c r="H677" t="s">
        <v>1121</v>
      </c>
      <c r="K677">
        <v>331.6</v>
      </c>
      <c r="L677">
        <v>94.6</v>
      </c>
      <c r="M677">
        <v>237</v>
      </c>
    </row>
    <row r="678" spans="1:13" x14ac:dyDescent="0.3">
      <c r="A678" t="s">
        <v>2235</v>
      </c>
      <c r="C678" t="s">
        <v>2236</v>
      </c>
      <c r="D678" t="s">
        <v>1119</v>
      </c>
      <c r="E678" t="s">
        <v>1178</v>
      </c>
      <c r="F678">
        <v>5</v>
      </c>
      <c r="G678">
        <f t="shared" si="10"/>
        <v>5</v>
      </c>
      <c r="K678">
        <v>825.55</v>
      </c>
      <c r="L678">
        <v>391.05</v>
      </c>
      <c r="M678">
        <v>434.5</v>
      </c>
    </row>
    <row r="679" spans="1:13" x14ac:dyDescent="0.3">
      <c r="A679" t="s">
        <v>2237</v>
      </c>
      <c r="C679" t="s">
        <v>2238</v>
      </c>
      <c r="D679" t="s">
        <v>1119</v>
      </c>
      <c r="E679" t="s">
        <v>1229</v>
      </c>
      <c r="F679">
        <v>3</v>
      </c>
      <c r="G679">
        <f t="shared" si="10"/>
        <v>3</v>
      </c>
      <c r="H679" t="s">
        <v>1121</v>
      </c>
      <c r="K679">
        <v>473.7</v>
      </c>
      <c r="L679">
        <v>236.7</v>
      </c>
      <c r="M679">
        <v>237</v>
      </c>
    </row>
    <row r="680" spans="1:13" x14ac:dyDescent="0.3">
      <c r="A680" t="s">
        <v>2239</v>
      </c>
      <c r="C680" t="s">
        <v>2240</v>
      </c>
      <c r="D680" t="s">
        <v>1119</v>
      </c>
      <c r="E680" t="s">
        <v>1229</v>
      </c>
      <c r="F680">
        <v>3</v>
      </c>
      <c r="G680">
        <f t="shared" si="10"/>
        <v>3</v>
      </c>
      <c r="H680" t="s">
        <v>1121</v>
      </c>
      <c r="K680" s="2">
        <v>1526.4</v>
      </c>
      <c r="L680">
        <v>854.9</v>
      </c>
      <c r="M680">
        <v>671.5</v>
      </c>
    </row>
    <row r="681" spans="1:13" x14ac:dyDescent="0.3">
      <c r="A681" t="s">
        <v>2241</v>
      </c>
      <c r="C681" t="s">
        <v>2242</v>
      </c>
      <c r="D681" t="s">
        <v>1119</v>
      </c>
      <c r="E681" t="s">
        <v>1144</v>
      </c>
      <c r="F681">
        <v>6</v>
      </c>
      <c r="G681">
        <f t="shared" si="10"/>
        <v>6</v>
      </c>
      <c r="H681" t="s">
        <v>1121</v>
      </c>
      <c r="K681">
        <v>972.83</v>
      </c>
      <c r="L681">
        <v>433</v>
      </c>
      <c r="M681">
        <v>539.83000000000004</v>
      </c>
    </row>
    <row r="682" spans="1:13" x14ac:dyDescent="0.3">
      <c r="A682" t="s">
        <v>2243</v>
      </c>
      <c r="C682" t="s">
        <v>2244</v>
      </c>
      <c r="D682" t="s">
        <v>1119</v>
      </c>
      <c r="E682" t="s">
        <v>1229</v>
      </c>
      <c r="F682">
        <v>3</v>
      </c>
      <c r="G682">
        <f t="shared" si="10"/>
        <v>3</v>
      </c>
      <c r="K682">
        <v>517.75</v>
      </c>
      <c r="L682">
        <v>280.75</v>
      </c>
      <c r="M682">
        <v>237</v>
      </c>
    </row>
    <row r="683" spans="1:13" x14ac:dyDescent="0.3">
      <c r="A683" t="s">
        <v>2245</v>
      </c>
      <c r="C683" t="s">
        <v>2246</v>
      </c>
      <c r="D683" t="s">
        <v>1119</v>
      </c>
      <c r="E683" t="s">
        <v>1120</v>
      </c>
      <c r="F683">
        <v>7</v>
      </c>
      <c r="G683">
        <f t="shared" si="10"/>
        <v>7</v>
      </c>
      <c r="K683" s="2">
        <v>1194.05</v>
      </c>
      <c r="L683">
        <v>601.54999999999995</v>
      </c>
      <c r="M683">
        <v>592.5</v>
      </c>
    </row>
    <row r="684" spans="1:13" x14ac:dyDescent="0.3">
      <c r="A684" t="s">
        <v>2247</v>
      </c>
      <c r="C684" t="s">
        <v>2248</v>
      </c>
      <c r="D684" t="s">
        <v>1119</v>
      </c>
      <c r="E684" t="s">
        <v>1229</v>
      </c>
      <c r="F684">
        <v>3</v>
      </c>
      <c r="G684">
        <f t="shared" si="10"/>
        <v>3</v>
      </c>
      <c r="H684" t="s">
        <v>1121</v>
      </c>
      <c r="K684">
        <v>521.75</v>
      </c>
      <c r="L684">
        <v>284.75</v>
      </c>
      <c r="M684">
        <v>237</v>
      </c>
    </row>
    <row r="685" spans="1:13" x14ac:dyDescent="0.3">
      <c r="A685" t="s">
        <v>2249</v>
      </c>
      <c r="C685" t="s">
        <v>2250</v>
      </c>
      <c r="D685" t="s">
        <v>1119</v>
      </c>
      <c r="E685" t="s">
        <v>1229</v>
      </c>
      <c r="F685">
        <v>3</v>
      </c>
      <c r="G685">
        <f t="shared" si="10"/>
        <v>3</v>
      </c>
      <c r="H685" t="s">
        <v>1121</v>
      </c>
      <c r="K685">
        <v>459.25</v>
      </c>
      <c r="L685">
        <v>222.25</v>
      </c>
      <c r="M685">
        <v>237</v>
      </c>
    </row>
    <row r="686" spans="1:13" x14ac:dyDescent="0.3">
      <c r="A686" t="s">
        <v>2251</v>
      </c>
      <c r="C686" t="s">
        <v>2252</v>
      </c>
      <c r="D686" t="s">
        <v>1119</v>
      </c>
      <c r="E686" t="s">
        <v>1120</v>
      </c>
      <c r="F686">
        <v>7</v>
      </c>
      <c r="G686">
        <f t="shared" si="10"/>
        <v>7</v>
      </c>
      <c r="H686" t="s">
        <v>1121</v>
      </c>
      <c r="K686" s="2">
        <v>1055.58</v>
      </c>
      <c r="L686">
        <v>397.25</v>
      </c>
      <c r="M686">
        <v>658.33</v>
      </c>
    </row>
    <row r="687" spans="1:13" x14ac:dyDescent="0.3">
      <c r="A687" t="s">
        <v>2253</v>
      </c>
      <c r="C687" t="s">
        <v>2254</v>
      </c>
      <c r="D687" t="s">
        <v>1119</v>
      </c>
      <c r="E687" t="s">
        <v>1120</v>
      </c>
      <c r="F687">
        <v>7</v>
      </c>
      <c r="G687">
        <f t="shared" si="10"/>
        <v>7</v>
      </c>
      <c r="H687" t="s">
        <v>1121</v>
      </c>
      <c r="K687" s="2">
        <v>1279.28</v>
      </c>
      <c r="L687">
        <v>620.95000000000005</v>
      </c>
      <c r="M687">
        <v>658.33</v>
      </c>
    </row>
    <row r="688" spans="1:13" x14ac:dyDescent="0.3">
      <c r="A688" t="s">
        <v>2255</v>
      </c>
      <c r="C688" t="s">
        <v>2256</v>
      </c>
      <c r="D688" t="s">
        <v>1119</v>
      </c>
      <c r="E688" t="s">
        <v>1120</v>
      </c>
      <c r="F688">
        <v>7</v>
      </c>
      <c r="G688">
        <f t="shared" si="10"/>
        <v>7</v>
      </c>
      <c r="H688" t="s">
        <v>1121</v>
      </c>
      <c r="K688" s="2">
        <v>1285.08</v>
      </c>
      <c r="L688">
        <v>626.75</v>
      </c>
      <c r="M688">
        <v>658.33</v>
      </c>
    </row>
    <row r="689" spans="1:14" x14ac:dyDescent="0.3">
      <c r="A689" t="s">
        <v>2257</v>
      </c>
      <c r="C689" t="s">
        <v>2258</v>
      </c>
      <c r="D689" t="s">
        <v>1119</v>
      </c>
      <c r="E689" t="s">
        <v>1120</v>
      </c>
      <c r="F689">
        <v>7</v>
      </c>
      <c r="G689">
        <f t="shared" si="10"/>
        <v>7</v>
      </c>
      <c r="H689" t="s">
        <v>1121</v>
      </c>
      <c r="K689" s="2">
        <v>1733.48</v>
      </c>
      <c r="L689" s="2">
        <v>1075.1500000000001</v>
      </c>
      <c r="M689">
        <v>658.33</v>
      </c>
    </row>
    <row r="690" spans="1:14" x14ac:dyDescent="0.3">
      <c r="A690" t="s">
        <v>2259</v>
      </c>
      <c r="C690" t="s">
        <v>2260</v>
      </c>
      <c r="D690" t="s">
        <v>1119</v>
      </c>
      <c r="E690" t="s">
        <v>1229</v>
      </c>
      <c r="F690">
        <v>3</v>
      </c>
      <c r="G690">
        <f t="shared" si="10"/>
        <v>3</v>
      </c>
      <c r="H690" t="s">
        <v>1121</v>
      </c>
      <c r="K690">
        <v>590.65</v>
      </c>
      <c r="L690">
        <v>274.64999999999998</v>
      </c>
      <c r="M690">
        <v>316</v>
      </c>
    </row>
    <row r="691" spans="1:14" x14ac:dyDescent="0.3">
      <c r="A691" t="s">
        <v>2261</v>
      </c>
      <c r="C691" t="s">
        <v>2262</v>
      </c>
      <c r="D691" t="s">
        <v>1119</v>
      </c>
      <c r="E691" t="s">
        <v>1229</v>
      </c>
      <c r="F691">
        <v>3</v>
      </c>
      <c r="G691">
        <f t="shared" si="10"/>
        <v>3</v>
      </c>
      <c r="H691" t="s">
        <v>1121</v>
      </c>
      <c r="K691">
        <v>934.15</v>
      </c>
      <c r="L691">
        <v>341.65</v>
      </c>
      <c r="M691">
        <v>592.5</v>
      </c>
    </row>
    <row r="692" spans="1:14" x14ac:dyDescent="0.3">
      <c r="A692" t="s">
        <v>975</v>
      </c>
      <c r="B692" t="s">
        <v>576</v>
      </c>
      <c r="C692" t="s">
        <v>2263</v>
      </c>
      <c r="D692" t="s">
        <v>1119</v>
      </c>
      <c r="E692" t="s">
        <v>1133</v>
      </c>
      <c r="F692">
        <v>2</v>
      </c>
      <c r="G692">
        <f t="shared" si="10"/>
        <v>2</v>
      </c>
      <c r="K692">
        <v>552</v>
      </c>
      <c r="L692">
        <v>295</v>
      </c>
      <c r="M692">
        <v>158</v>
      </c>
      <c r="N692">
        <v>99</v>
      </c>
    </row>
    <row r="693" spans="1:14" x14ac:dyDescent="0.3">
      <c r="A693" t="s">
        <v>976</v>
      </c>
      <c r="B693" t="s">
        <v>577</v>
      </c>
      <c r="C693" t="s">
        <v>2264</v>
      </c>
      <c r="D693" t="s">
        <v>1119</v>
      </c>
      <c r="E693" t="s">
        <v>1136</v>
      </c>
      <c r="F693">
        <v>4</v>
      </c>
      <c r="G693">
        <f t="shared" si="10"/>
        <v>4</v>
      </c>
      <c r="K693">
        <v>892.65</v>
      </c>
      <c r="L693">
        <v>477.65</v>
      </c>
      <c r="M693">
        <v>316</v>
      </c>
      <c r="N693">
        <v>99</v>
      </c>
    </row>
    <row r="694" spans="1:14" x14ac:dyDescent="0.3">
      <c r="A694" t="s">
        <v>972</v>
      </c>
      <c r="B694">
        <v>500</v>
      </c>
      <c r="C694" t="s">
        <v>2265</v>
      </c>
      <c r="D694" t="s">
        <v>1119</v>
      </c>
      <c r="E694" t="s">
        <v>1133</v>
      </c>
      <c r="F694">
        <v>2</v>
      </c>
      <c r="G694">
        <f t="shared" si="10"/>
        <v>2</v>
      </c>
      <c r="K694">
        <v>611</v>
      </c>
      <c r="L694">
        <v>275</v>
      </c>
      <c r="M694">
        <v>237</v>
      </c>
      <c r="N694">
        <v>99</v>
      </c>
    </row>
    <row r="695" spans="1:14" x14ac:dyDescent="0.3">
      <c r="A695" t="s">
        <v>973</v>
      </c>
      <c r="B695">
        <v>1000</v>
      </c>
      <c r="C695" t="s">
        <v>2266</v>
      </c>
      <c r="D695" t="s">
        <v>1119</v>
      </c>
      <c r="E695" t="s">
        <v>1136</v>
      </c>
      <c r="F695">
        <v>4</v>
      </c>
      <c r="G695">
        <f t="shared" si="10"/>
        <v>4</v>
      </c>
      <c r="K695" s="2">
        <v>1175.55</v>
      </c>
      <c r="L695">
        <v>681.55</v>
      </c>
      <c r="M695">
        <v>395</v>
      </c>
      <c r="N695">
        <v>99</v>
      </c>
    </row>
    <row r="696" spans="1:14" x14ac:dyDescent="0.3">
      <c r="A696" t="s">
        <v>2267</v>
      </c>
      <c r="C696" t="s">
        <v>2268</v>
      </c>
      <c r="D696" t="s">
        <v>1119</v>
      </c>
      <c r="E696" t="s">
        <v>1150</v>
      </c>
      <c r="F696">
        <v>1</v>
      </c>
      <c r="G696">
        <f t="shared" si="10"/>
        <v>1</v>
      </c>
      <c r="H696" t="s">
        <v>1121</v>
      </c>
      <c r="K696">
        <v>104.1</v>
      </c>
      <c r="L696">
        <v>5.35</v>
      </c>
      <c r="M696">
        <v>98.75</v>
      </c>
    </row>
    <row r="697" spans="1:14" x14ac:dyDescent="0.3">
      <c r="A697" t="s">
        <v>2269</v>
      </c>
      <c r="C697" t="s">
        <v>2270</v>
      </c>
      <c r="D697" t="s">
        <v>1119</v>
      </c>
      <c r="E697" t="s">
        <v>1224</v>
      </c>
      <c r="F697">
        <v>1.3</v>
      </c>
      <c r="G697">
        <f t="shared" si="10"/>
        <v>1.5</v>
      </c>
      <c r="H697" t="s">
        <v>1121</v>
      </c>
      <c r="K697">
        <v>216.2</v>
      </c>
      <c r="L697">
        <v>77.95</v>
      </c>
      <c r="M697">
        <v>138.25</v>
      </c>
    </row>
    <row r="698" spans="1:14" x14ac:dyDescent="0.3">
      <c r="A698" t="s">
        <v>2271</v>
      </c>
      <c r="C698" t="s">
        <v>2272</v>
      </c>
      <c r="D698" t="s">
        <v>1119</v>
      </c>
      <c r="E698" t="s">
        <v>1229</v>
      </c>
      <c r="F698">
        <v>3</v>
      </c>
      <c r="G698">
        <f t="shared" si="10"/>
        <v>3</v>
      </c>
      <c r="H698" t="s">
        <v>1121</v>
      </c>
      <c r="K698">
        <v>419.45</v>
      </c>
      <c r="L698">
        <v>162.69999999999999</v>
      </c>
      <c r="M698">
        <v>256.75</v>
      </c>
    </row>
    <row r="699" spans="1:14" x14ac:dyDescent="0.3">
      <c r="A699" t="s">
        <v>2273</v>
      </c>
      <c r="C699" t="s">
        <v>2274</v>
      </c>
      <c r="D699" t="s">
        <v>1119</v>
      </c>
      <c r="E699" t="s">
        <v>1136</v>
      </c>
      <c r="F699">
        <v>4</v>
      </c>
      <c r="G699">
        <f t="shared" si="10"/>
        <v>4</v>
      </c>
      <c r="H699" t="s">
        <v>1121</v>
      </c>
      <c r="K699">
        <v>626.78</v>
      </c>
      <c r="L699">
        <v>225.2</v>
      </c>
      <c r="M699">
        <v>401.58</v>
      </c>
    </row>
    <row r="700" spans="1:14" x14ac:dyDescent="0.3">
      <c r="A700" t="s">
        <v>2275</v>
      </c>
      <c r="C700" t="s">
        <v>2276</v>
      </c>
      <c r="D700" t="s">
        <v>1119</v>
      </c>
      <c r="E700" t="s">
        <v>1224</v>
      </c>
      <c r="F700">
        <v>1.3</v>
      </c>
      <c r="G700">
        <f t="shared" si="10"/>
        <v>1.5</v>
      </c>
      <c r="H700" t="s">
        <v>1121</v>
      </c>
      <c r="K700">
        <v>216.2</v>
      </c>
      <c r="L700">
        <v>77.95</v>
      </c>
      <c r="M700">
        <v>138.25</v>
      </c>
    </row>
    <row r="701" spans="1:14" x14ac:dyDescent="0.3">
      <c r="A701" t="s">
        <v>2277</v>
      </c>
      <c r="C701" t="s">
        <v>2278</v>
      </c>
      <c r="D701" t="s">
        <v>1119</v>
      </c>
      <c r="E701" t="s">
        <v>1229</v>
      </c>
      <c r="F701">
        <v>3</v>
      </c>
      <c r="G701">
        <f t="shared" si="10"/>
        <v>3</v>
      </c>
      <c r="H701" t="s">
        <v>1121</v>
      </c>
      <c r="K701">
        <v>500.15</v>
      </c>
      <c r="L701">
        <v>243.4</v>
      </c>
      <c r="M701">
        <v>256.75</v>
      </c>
    </row>
    <row r="702" spans="1:14" x14ac:dyDescent="0.3">
      <c r="A702" t="s">
        <v>2279</v>
      </c>
      <c r="C702" t="s">
        <v>2280</v>
      </c>
      <c r="D702" t="s">
        <v>1119</v>
      </c>
      <c r="E702" t="s">
        <v>1136</v>
      </c>
      <c r="F702">
        <v>4</v>
      </c>
      <c r="G702">
        <f t="shared" si="10"/>
        <v>4</v>
      </c>
      <c r="H702" t="s">
        <v>1121</v>
      </c>
      <c r="K702">
        <v>672.48</v>
      </c>
      <c r="L702">
        <v>270.89999999999998</v>
      </c>
      <c r="M702">
        <v>401.58</v>
      </c>
    </row>
    <row r="703" spans="1:14" x14ac:dyDescent="0.3">
      <c r="A703" t="s">
        <v>2281</v>
      </c>
      <c r="C703" t="s">
        <v>2282</v>
      </c>
      <c r="D703" t="s">
        <v>1119</v>
      </c>
      <c r="E703" t="s">
        <v>1133</v>
      </c>
      <c r="F703">
        <v>2</v>
      </c>
      <c r="G703">
        <f t="shared" si="10"/>
        <v>2</v>
      </c>
      <c r="K703">
        <v>304.85000000000002</v>
      </c>
      <c r="L703">
        <v>146.85</v>
      </c>
      <c r="M703">
        <v>158</v>
      </c>
    </row>
    <row r="704" spans="1:14" x14ac:dyDescent="0.3">
      <c r="A704" t="s">
        <v>2283</v>
      </c>
      <c r="C704" t="s">
        <v>2284</v>
      </c>
      <c r="D704" t="s">
        <v>1119</v>
      </c>
      <c r="E704" t="s">
        <v>1136</v>
      </c>
      <c r="F704">
        <v>4</v>
      </c>
      <c r="G704">
        <f t="shared" si="10"/>
        <v>4</v>
      </c>
      <c r="K704">
        <v>714.35</v>
      </c>
      <c r="L704">
        <v>319.35000000000002</v>
      </c>
      <c r="M704">
        <v>395</v>
      </c>
    </row>
    <row r="705" spans="1:14" x14ac:dyDescent="0.3">
      <c r="A705" t="s">
        <v>2285</v>
      </c>
      <c r="C705" t="s">
        <v>2286</v>
      </c>
      <c r="D705" t="s">
        <v>1119</v>
      </c>
      <c r="E705" t="s">
        <v>1178</v>
      </c>
      <c r="F705">
        <v>5</v>
      </c>
      <c r="G705">
        <f t="shared" si="10"/>
        <v>5</v>
      </c>
      <c r="K705" s="2">
        <v>1063.1500000000001</v>
      </c>
      <c r="L705">
        <v>589.15</v>
      </c>
      <c r="M705">
        <v>474</v>
      </c>
    </row>
    <row r="706" spans="1:14" x14ac:dyDescent="0.3">
      <c r="A706" t="s">
        <v>2287</v>
      </c>
      <c r="C706" t="s">
        <v>2288</v>
      </c>
      <c r="D706" t="s">
        <v>1119</v>
      </c>
      <c r="E706" t="s">
        <v>1144</v>
      </c>
      <c r="F706">
        <v>6</v>
      </c>
      <c r="G706">
        <f t="shared" si="10"/>
        <v>6</v>
      </c>
      <c r="H706" t="s">
        <v>1121</v>
      </c>
      <c r="K706" s="2">
        <v>1081.1500000000001</v>
      </c>
      <c r="L706">
        <v>607.15</v>
      </c>
      <c r="M706">
        <v>474</v>
      </c>
    </row>
    <row r="707" spans="1:14" x14ac:dyDescent="0.3">
      <c r="A707" t="s">
        <v>2289</v>
      </c>
      <c r="C707" t="s">
        <v>2290</v>
      </c>
      <c r="D707" t="s">
        <v>1119</v>
      </c>
      <c r="E707" t="s">
        <v>1133</v>
      </c>
      <c r="F707">
        <v>2</v>
      </c>
      <c r="G707">
        <f t="shared" ref="G707:G770" si="11">(F707-INT(F707))*5/3+INT(F707)</f>
        <v>2</v>
      </c>
      <c r="K707">
        <v>304.85000000000002</v>
      </c>
      <c r="L707">
        <v>146.85</v>
      </c>
      <c r="M707">
        <v>158</v>
      </c>
    </row>
    <row r="708" spans="1:14" x14ac:dyDescent="0.3">
      <c r="A708" t="s">
        <v>600</v>
      </c>
      <c r="C708" t="s">
        <v>2291</v>
      </c>
      <c r="D708" t="s">
        <v>1119</v>
      </c>
      <c r="E708" t="s">
        <v>1136</v>
      </c>
      <c r="F708">
        <v>4</v>
      </c>
      <c r="G708">
        <f t="shared" si="11"/>
        <v>4</v>
      </c>
      <c r="K708">
        <v>990.6</v>
      </c>
      <c r="L708">
        <v>461.6</v>
      </c>
      <c r="M708">
        <v>395</v>
      </c>
      <c r="N708">
        <v>134</v>
      </c>
    </row>
    <row r="709" spans="1:14" x14ac:dyDescent="0.3">
      <c r="A709" t="s">
        <v>599</v>
      </c>
      <c r="C709" t="s">
        <v>2292</v>
      </c>
      <c r="D709" t="s">
        <v>1119</v>
      </c>
      <c r="E709" t="s">
        <v>1148</v>
      </c>
      <c r="F709">
        <v>8</v>
      </c>
      <c r="G709">
        <f t="shared" si="11"/>
        <v>8</v>
      </c>
      <c r="K709" s="2">
        <v>1581.9</v>
      </c>
      <c r="L709">
        <v>736.9</v>
      </c>
      <c r="M709">
        <v>711</v>
      </c>
      <c r="N709">
        <v>134</v>
      </c>
    </row>
    <row r="710" spans="1:14" x14ac:dyDescent="0.3">
      <c r="A710" t="s">
        <v>2293</v>
      </c>
      <c r="C710" t="s">
        <v>2294</v>
      </c>
      <c r="D710" t="s">
        <v>1119</v>
      </c>
      <c r="E710" t="s">
        <v>1144</v>
      </c>
      <c r="F710">
        <v>6</v>
      </c>
      <c r="G710">
        <f t="shared" si="11"/>
        <v>6</v>
      </c>
      <c r="H710" t="s">
        <v>1121</v>
      </c>
      <c r="K710" s="2">
        <v>1121.1500000000001</v>
      </c>
      <c r="L710">
        <v>647.15</v>
      </c>
      <c r="M710">
        <v>474</v>
      </c>
    </row>
    <row r="711" spans="1:14" x14ac:dyDescent="0.3">
      <c r="A711" t="s">
        <v>2295</v>
      </c>
      <c r="C711" t="s">
        <v>2296</v>
      </c>
      <c r="D711" t="s">
        <v>1119</v>
      </c>
      <c r="E711" t="s">
        <v>1133</v>
      </c>
      <c r="F711">
        <v>2</v>
      </c>
      <c r="G711">
        <f t="shared" si="11"/>
        <v>2</v>
      </c>
      <c r="K711">
        <v>304.85000000000002</v>
      </c>
      <c r="L711">
        <v>146.85</v>
      </c>
      <c r="M711">
        <v>158</v>
      </c>
    </row>
    <row r="712" spans="1:14" x14ac:dyDescent="0.3">
      <c r="A712" t="s">
        <v>2297</v>
      </c>
      <c r="C712" t="s">
        <v>2298</v>
      </c>
      <c r="D712" t="s">
        <v>1119</v>
      </c>
      <c r="E712" t="s">
        <v>1136</v>
      </c>
      <c r="F712">
        <v>4</v>
      </c>
      <c r="G712">
        <f t="shared" si="11"/>
        <v>4</v>
      </c>
      <c r="K712">
        <v>714.35</v>
      </c>
      <c r="L712">
        <v>319.35000000000002</v>
      </c>
      <c r="M712">
        <v>395</v>
      </c>
    </row>
    <row r="713" spans="1:14" x14ac:dyDescent="0.3">
      <c r="A713" t="s">
        <v>2299</v>
      </c>
      <c r="C713" t="s">
        <v>2300</v>
      </c>
      <c r="D713" t="s">
        <v>1119</v>
      </c>
      <c r="E713" t="s">
        <v>1224</v>
      </c>
      <c r="F713">
        <v>1.3</v>
      </c>
      <c r="G713">
        <f t="shared" si="11"/>
        <v>1.5</v>
      </c>
      <c r="K713">
        <v>221.85</v>
      </c>
      <c r="L713">
        <v>24.35</v>
      </c>
      <c r="M713">
        <v>197.5</v>
      </c>
    </row>
    <row r="714" spans="1:14" x14ac:dyDescent="0.3">
      <c r="A714" t="s">
        <v>2301</v>
      </c>
      <c r="C714" t="s">
        <v>2302</v>
      </c>
      <c r="D714" t="s">
        <v>1119</v>
      </c>
      <c r="E714" t="s">
        <v>1224</v>
      </c>
      <c r="F714">
        <v>1.3</v>
      </c>
      <c r="G714">
        <f t="shared" si="11"/>
        <v>1.5</v>
      </c>
      <c r="K714">
        <v>296.55</v>
      </c>
      <c r="L714">
        <v>99.05</v>
      </c>
      <c r="M714">
        <v>197.5</v>
      </c>
    </row>
    <row r="715" spans="1:14" x14ac:dyDescent="0.3">
      <c r="A715" t="s">
        <v>540</v>
      </c>
      <c r="C715" t="s">
        <v>2303</v>
      </c>
      <c r="D715" t="s">
        <v>1119</v>
      </c>
      <c r="E715" t="s">
        <v>1224</v>
      </c>
      <c r="F715">
        <v>1.3</v>
      </c>
      <c r="G715">
        <f t="shared" si="11"/>
        <v>1.5</v>
      </c>
      <c r="K715">
        <v>320.85000000000002</v>
      </c>
      <c r="L715">
        <v>24.35</v>
      </c>
      <c r="M715">
        <v>197.5</v>
      </c>
      <c r="N715">
        <v>99</v>
      </c>
    </row>
    <row r="716" spans="1:14" x14ac:dyDescent="0.3">
      <c r="A716" t="s">
        <v>541</v>
      </c>
      <c r="C716" t="s">
        <v>2304</v>
      </c>
      <c r="D716" t="s">
        <v>1119</v>
      </c>
      <c r="E716" t="s">
        <v>1133</v>
      </c>
      <c r="F716">
        <v>2</v>
      </c>
      <c r="G716">
        <f t="shared" si="11"/>
        <v>2</v>
      </c>
      <c r="K716">
        <v>475.85</v>
      </c>
      <c r="L716">
        <v>139.85</v>
      </c>
      <c r="M716">
        <v>237</v>
      </c>
      <c r="N716">
        <v>99</v>
      </c>
    </row>
    <row r="717" spans="1:14" x14ac:dyDescent="0.3">
      <c r="A717" t="s">
        <v>603</v>
      </c>
      <c r="C717" t="s">
        <v>2305</v>
      </c>
      <c r="D717" t="s">
        <v>1119</v>
      </c>
      <c r="E717" t="s">
        <v>1224</v>
      </c>
      <c r="F717">
        <v>1.3</v>
      </c>
      <c r="G717">
        <f t="shared" si="11"/>
        <v>1.5</v>
      </c>
      <c r="K717">
        <v>320.85000000000002</v>
      </c>
      <c r="L717">
        <v>24.35</v>
      </c>
      <c r="M717">
        <v>197.5</v>
      </c>
      <c r="N717">
        <v>99</v>
      </c>
    </row>
    <row r="718" spans="1:14" x14ac:dyDescent="0.3">
      <c r="A718" t="s">
        <v>604</v>
      </c>
      <c r="C718" t="s">
        <v>2306</v>
      </c>
      <c r="D718" t="s">
        <v>1119</v>
      </c>
      <c r="E718" t="s">
        <v>1127</v>
      </c>
      <c r="F718">
        <v>2.2999999999999998</v>
      </c>
      <c r="G718">
        <f t="shared" si="11"/>
        <v>2.4999999999999996</v>
      </c>
      <c r="K718">
        <v>475.05</v>
      </c>
      <c r="L718">
        <v>99.55</v>
      </c>
      <c r="M718">
        <v>276.5</v>
      </c>
      <c r="N718">
        <v>99</v>
      </c>
    </row>
    <row r="719" spans="1:14" x14ac:dyDescent="0.3">
      <c r="A719" t="s">
        <v>544</v>
      </c>
      <c r="C719" t="s">
        <v>2307</v>
      </c>
      <c r="D719" t="s">
        <v>1119</v>
      </c>
      <c r="E719" t="s">
        <v>1136</v>
      </c>
      <c r="F719">
        <v>4</v>
      </c>
      <c r="G719">
        <f t="shared" si="11"/>
        <v>4</v>
      </c>
      <c r="K719">
        <v>994.55</v>
      </c>
      <c r="L719">
        <v>500.55</v>
      </c>
      <c r="M719">
        <v>395</v>
      </c>
      <c r="N719">
        <v>99</v>
      </c>
    </row>
    <row r="720" spans="1:14" x14ac:dyDescent="0.3">
      <c r="A720" t="s">
        <v>2308</v>
      </c>
      <c r="C720" t="s">
        <v>2309</v>
      </c>
      <c r="D720" t="s">
        <v>1119</v>
      </c>
      <c r="E720" t="s">
        <v>1178</v>
      </c>
      <c r="F720">
        <v>5</v>
      </c>
      <c r="G720">
        <f t="shared" si="11"/>
        <v>5</v>
      </c>
      <c r="K720" s="2">
        <v>1063.1500000000001</v>
      </c>
      <c r="L720">
        <v>589.15</v>
      </c>
      <c r="M720">
        <v>474</v>
      </c>
    </row>
    <row r="721" spans="1:14" x14ac:dyDescent="0.3">
      <c r="A721" t="s">
        <v>542</v>
      </c>
      <c r="C721" t="s">
        <v>2310</v>
      </c>
      <c r="D721" t="s">
        <v>1119</v>
      </c>
      <c r="E721" t="s">
        <v>1127</v>
      </c>
      <c r="F721">
        <v>2.2999999999999998</v>
      </c>
      <c r="G721">
        <f t="shared" si="11"/>
        <v>2.4999999999999996</v>
      </c>
      <c r="K721">
        <v>522.04999999999995</v>
      </c>
      <c r="L721">
        <v>146.55000000000001</v>
      </c>
      <c r="M721">
        <v>276.5</v>
      </c>
      <c r="N721">
        <v>99</v>
      </c>
    </row>
    <row r="722" spans="1:14" x14ac:dyDescent="0.3">
      <c r="A722" t="s">
        <v>543</v>
      </c>
      <c r="C722" t="s">
        <v>2311</v>
      </c>
      <c r="D722" t="s">
        <v>1119</v>
      </c>
      <c r="E722" t="s">
        <v>1229</v>
      </c>
      <c r="F722">
        <v>3</v>
      </c>
      <c r="G722">
        <f t="shared" si="11"/>
        <v>3</v>
      </c>
      <c r="K722">
        <v>608.04999999999995</v>
      </c>
      <c r="L722">
        <v>193.05</v>
      </c>
      <c r="M722">
        <v>316</v>
      </c>
      <c r="N722">
        <v>99</v>
      </c>
    </row>
    <row r="723" spans="1:14" x14ac:dyDescent="0.3">
      <c r="A723" t="s">
        <v>2312</v>
      </c>
      <c r="C723" t="s">
        <v>2313</v>
      </c>
      <c r="D723" t="s">
        <v>1119</v>
      </c>
      <c r="E723" t="s">
        <v>1229</v>
      </c>
      <c r="F723">
        <v>3</v>
      </c>
      <c r="G723">
        <f t="shared" si="11"/>
        <v>3</v>
      </c>
      <c r="K723">
        <v>498.8</v>
      </c>
      <c r="L723">
        <v>182.8</v>
      </c>
      <c r="M723">
        <v>316</v>
      </c>
    </row>
    <row r="724" spans="1:14" x14ac:dyDescent="0.3">
      <c r="A724" t="s">
        <v>2314</v>
      </c>
      <c r="C724" t="s">
        <v>2315</v>
      </c>
      <c r="D724" t="s">
        <v>1119</v>
      </c>
      <c r="E724" t="s">
        <v>1136</v>
      </c>
      <c r="F724">
        <v>4</v>
      </c>
      <c r="G724">
        <f t="shared" si="11"/>
        <v>4</v>
      </c>
      <c r="K724">
        <v>449.3</v>
      </c>
      <c r="L724">
        <v>212.3</v>
      </c>
      <c r="M724">
        <v>237</v>
      </c>
    </row>
    <row r="725" spans="1:14" x14ac:dyDescent="0.3">
      <c r="A725" t="s">
        <v>2316</v>
      </c>
      <c r="C725" t="s">
        <v>2317</v>
      </c>
      <c r="D725" t="s">
        <v>1119</v>
      </c>
      <c r="E725" t="s">
        <v>1229</v>
      </c>
      <c r="F725">
        <v>3</v>
      </c>
      <c r="G725">
        <f t="shared" si="11"/>
        <v>3</v>
      </c>
      <c r="K725">
        <v>546.79999999999995</v>
      </c>
      <c r="L725">
        <v>230.8</v>
      </c>
      <c r="M725">
        <v>316</v>
      </c>
    </row>
    <row r="726" spans="1:14" x14ac:dyDescent="0.3">
      <c r="A726" t="s">
        <v>2318</v>
      </c>
      <c r="C726" t="s">
        <v>2319</v>
      </c>
      <c r="D726" t="s">
        <v>1119</v>
      </c>
      <c r="E726" t="s">
        <v>1136</v>
      </c>
      <c r="F726">
        <v>4</v>
      </c>
      <c r="G726">
        <f t="shared" si="11"/>
        <v>4</v>
      </c>
      <c r="K726">
        <v>563.79999999999995</v>
      </c>
      <c r="L726">
        <v>326.8</v>
      </c>
      <c r="M726">
        <v>237</v>
      </c>
    </row>
    <row r="727" spans="1:14" x14ac:dyDescent="0.3">
      <c r="A727" t="s">
        <v>2320</v>
      </c>
      <c r="C727" t="s">
        <v>2321</v>
      </c>
      <c r="D727" t="s">
        <v>1119</v>
      </c>
      <c r="E727" t="s">
        <v>1229</v>
      </c>
      <c r="F727">
        <v>3</v>
      </c>
      <c r="G727">
        <f t="shared" si="11"/>
        <v>3</v>
      </c>
      <c r="K727">
        <v>541.9</v>
      </c>
      <c r="L727">
        <v>225.9</v>
      </c>
      <c r="M727">
        <v>316</v>
      </c>
    </row>
    <row r="728" spans="1:14" x14ac:dyDescent="0.3">
      <c r="A728" t="s">
        <v>2322</v>
      </c>
      <c r="C728" t="s">
        <v>2323</v>
      </c>
      <c r="D728" t="s">
        <v>1119</v>
      </c>
      <c r="E728" t="s">
        <v>1136</v>
      </c>
      <c r="F728">
        <v>4</v>
      </c>
      <c r="G728">
        <f t="shared" si="11"/>
        <v>4</v>
      </c>
      <c r="K728">
        <v>607.9</v>
      </c>
      <c r="L728">
        <v>370.9</v>
      </c>
      <c r="M728">
        <v>237</v>
      </c>
    </row>
    <row r="729" spans="1:14" x14ac:dyDescent="0.3">
      <c r="A729" t="s">
        <v>605</v>
      </c>
      <c r="C729" t="s">
        <v>2324</v>
      </c>
      <c r="D729" t="s">
        <v>1119</v>
      </c>
      <c r="E729" t="s">
        <v>1229</v>
      </c>
      <c r="F729">
        <v>3</v>
      </c>
      <c r="G729">
        <f t="shared" si="11"/>
        <v>3</v>
      </c>
      <c r="K729">
        <v>580.35</v>
      </c>
      <c r="L729">
        <v>165.35</v>
      </c>
      <c r="M729">
        <v>316</v>
      </c>
      <c r="N729">
        <v>99</v>
      </c>
    </row>
    <row r="730" spans="1:14" x14ac:dyDescent="0.3">
      <c r="A730" t="s">
        <v>1089</v>
      </c>
      <c r="C730" t="s">
        <v>2325</v>
      </c>
      <c r="D730" t="s">
        <v>1119</v>
      </c>
      <c r="E730" t="s">
        <v>1136</v>
      </c>
      <c r="F730">
        <v>4</v>
      </c>
      <c r="G730">
        <f t="shared" si="11"/>
        <v>4</v>
      </c>
      <c r="H730" t="s">
        <v>1121</v>
      </c>
      <c r="K730" s="2">
        <v>1070.0999999999999</v>
      </c>
      <c r="L730">
        <v>521.35</v>
      </c>
      <c r="M730">
        <v>414.75</v>
      </c>
      <c r="N730">
        <v>134</v>
      </c>
    </row>
    <row r="731" spans="1:14" x14ac:dyDescent="0.3">
      <c r="A731" t="s">
        <v>2326</v>
      </c>
      <c r="C731" t="s">
        <v>2327</v>
      </c>
      <c r="D731" t="s">
        <v>1119</v>
      </c>
      <c r="E731" t="s">
        <v>1144</v>
      </c>
      <c r="F731">
        <v>6</v>
      </c>
      <c r="G731">
        <f t="shared" si="11"/>
        <v>6</v>
      </c>
      <c r="H731" t="s">
        <v>1121</v>
      </c>
      <c r="K731" s="2">
        <v>1081.1500000000001</v>
      </c>
      <c r="L731">
        <v>607.15</v>
      </c>
      <c r="M731">
        <v>474</v>
      </c>
    </row>
    <row r="732" spans="1:14" x14ac:dyDescent="0.3">
      <c r="A732" t="s">
        <v>1091</v>
      </c>
      <c r="C732" t="s">
        <v>2328</v>
      </c>
      <c r="D732" t="s">
        <v>1119</v>
      </c>
      <c r="E732" t="s">
        <v>1148</v>
      </c>
      <c r="F732">
        <v>8</v>
      </c>
      <c r="G732">
        <f t="shared" si="11"/>
        <v>8</v>
      </c>
      <c r="H732" t="s">
        <v>1121</v>
      </c>
      <c r="K732" s="2">
        <v>1649.6</v>
      </c>
      <c r="L732">
        <v>745.35</v>
      </c>
      <c r="M732">
        <v>770.25</v>
      </c>
      <c r="N732">
        <v>134</v>
      </c>
    </row>
    <row r="733" spans="1:14" x14ac:dyDescent="0.3">
      <c r="A733" t="s">
        <v>1092</v>
      </c>
      <c r="C733" t="s">
        <v>2330</v>
      </c>
      <c r="D733" t="s">
        <v>1119</v>
      </c>
      <c r="E733" t="s">
        <v>1148</v>
      </c>
      <c r="F733">
        <v>8</v>
      </c>
      <c r="G733">
        <f t="shared" si="11"/>
        <v>8</v>
      </c>
      <c r="H733" t="s">
        <v>1121</v>
      </c>
      <c r="K733" s="2">
        <v>1649.6</v>
      </c>
      <c r="L733">
        <v>745.35</v>
      </c>
      <c r="M733">
        <v>770.25</v>
      </c>
      <c r="N733">
        <v>134</v>
      </c>
    </row>
    <row r="734" spans="1:14" x14ac:dyDescent="0.3">
      <c r="A734" t="s">
        <v>2331</v>
      </c>
      <c r="C734" t="s">
        <v>2332</v>
      </c>
      <c r="D734" t="s">
        <v>1119</v>
      </c>
      <c r="E734" t="s">
        <v>1133</v>
      </c>
      <c r="F734">
        <v>2</v>
      </c>
      <c r="G734">
        <f t="shared" si="11"/>
        <v>2</v>
      </c>
      <c r="K734">
        <v>304.85000000000002</v>
      </c>
      <c r="L734">
        <v>146.85</v>
      </c>
      <c r="M734">
        <v>158</v>
      </c>
    </row>
    <row r="735" spans="1:14" x14ac:dyDescent="0.3">
      <c r="A735" t="s">
        <v>2333</v>
      </c>
      <c r="C735" t="s">
        <v>2334</v>
      </c>
      <c r="D735" t="s">
        <v>1119</v>
      </c>
      <c r="E735" t="s">
        <v>1136</v>
      </c>
      <c r="F735">
        <v>4</v>
      </c>
      <c r="G735">
        <f t="shared" si="11"/>
        <v>4</v>
      </c>
      <c r="K735">
        <v>714.35</v>
      </c>
      <c r="L735">
        <v>319.35000000000002</v>
      </c>
      <c r="M735">
        <v>395</v>
      </c>
    </row>
    <row r="736" spans="1:14" x14ac:dyDescent="0.3">
      <c r="A736" t="s">
        <v>2335</v>
      </c>
      <c r="C736" t="s">
        <v>2336</v>
      </c>
      <c r="D736" t="s">
        <v>1119</v>
      </c>
      <c r="E736" t="s">
        <v>1178</v>
      </c>
      <c r="F736">
        <v>5</v>
      </c>
      <c r="G736">
        <f t="shared" si="11"/>
        <v>5</v>
      </c>
      <c r="K736" s="2">
        <v>1063.1500000000001</v>
      </c>
      <c r="L736">
        <v>589.15</v>
      </c>
      <c r="M736">
        <v>474</v>
      </c>
    </row>
    <row r="737" spans="1:14" x14ac:dyDescent="0.3">
      <c r="A737" t="s">
        <v>2337</v>
      </c>
      <c r="C737" t="s">
        <v>2338</v>
      </c>
      <c r="D737" t="s">
        <v>1119</v>
      </c>
      <c r="E737" t="s">
        <v>1144</v>
      </c>
      <c r="F737">
        <v>6</v>
      </c>
      <c r="G737">
        <f t="shared" si="11"/>
        <v>6</v>
      </c>
      <c r="H737" t="s">
        <v>1121</v>
      </c>
      <c r="K737" s="2">
        <v>1081.1500000000001</v>
      </c>
      <c r="L737">
        <v>607.15</v>
      </c>
      <c r="M737">
        <v>474</v>
      </c>
    </row>
    <row r="738" spans="1:14" x14ac:dyDescent="0.3">
      <c r="A738" t="s">
        <v>2339</v>
      </c>
      <c r="C738" t="s">
        <v>2340</v>
      </c>
      <c r="D738" t="s">
        <v>1119</v>
      </c>
      <c r="E738" t="s">
        <v>1133</v>
      </c>
      <c r="F738">
        <v>2</v>
      </c>
      <c r="G738">
        <f t="shared" si="11"/>
        <v>2</v>
      </c>
      <c r="K738">
        <v>304.85000000000002</v>
      </c>
      <c r="L738">
        <v>146.85</v>
      </c>
      <c r="M738">
        <v>158</v>
      </c>
    </row>
    <row r="739" spans="1:14" x14ac:dyDescent="0.3">
      <c r="A739" t="s">
        <v>2341</v>
      </c>
      <c r="C739" t="s">
        <v>2342</v>
      </c>
      <c r="D739" t="s">
        <v>1119</v>
      </c>
      <c r="E739" t="s">
        <v>1136</v>
      </c>
      <c r="F739">
        <v>4</v>
      </c>
      <c r="G739">
        <f t="shared" si="11"/>
        <v>4</v>
      </c>
      <c r="K739">
        <v>714.35</v>
      </c>
      <c r="L739">
        <v>319.35000000000002</v>
      </c>
      <c r="M739">
        <v>395</v>
      </c>
    </row>
    <row r="740" spans="1:14" x14ac:dyDescent="0.3">
      <c r="A740" t="s">
        <v>2343</v>
      </c>
      <c r="C740" t="s">
        <v>2344</v>
      </c>
      <c r="D740" t="s">
        <v>1119</v>
      </c>
      <c r="E740" t="s">
        <v>1178</v>
      </c>
      <c r="F740">
        <v>5</v>
      </c>
      <c r="G740">
        <f t="shared" si="11"/>
        <v>5</v>
      </c>
      <c r="K740" s="2">
        <v>1063.1500000000001</v>
      </c>
      <c r="L740">
        <v>589.15</v>
      </c>
      <c r="M740">
        <v>474</v>
      </c>
    </row>
    <row r="741" spans="1:14" x14ac:dyDescent="0.3">
      <c r="A741" t="s">
        <v>2345</v>
      </c>
      <c r="C741" t="s">
        <v>2346</v>
      </c>
      <c r="D741" t="s">
        <v>1119</v>
      </c>
      <c r="E741" t="s">
        <v>1144</v>
      </c>
      <c r="F741">
        <v>6</v>
      </c>
      <c r="G741">
        <f t="shared" si="11"/>
        <v>6</v>
      </c>
      <c r="H741" t="s">
        <v>1121</v>
      </c>
      <c r="K741" s="2">
        <v>1081.1500000000001</v>
      </c>
      <c r="L741">
        <v>607.15</v>
      </c>
      <c r="M741">
        <v>474</v>
      </c>
    </row>
    <row r="742" spans="1:14" x14ac:dyDescent="0.3">
      <c r="A742" t="s">
        <v>785</v>
      </c>
      <c r="C742" t="s">
        <v>2347</v>
      </c>
      <c r="D742" t="s">
        <v>1119</v>
      </c>
      <c r="E742" t="s">
        <v>1133</v>
      </c>
      <c r="F742">
        <v>2</v>
      </c>
      <c r="G742">
        <f t="shared" si="11"/>
        <v>2</v>
      </c>
      <c r="K742">
        <v>312.35000000000002</v>
      </c>
      <c r="L742">
        <v>55.35</v>
      </c>
      <c r="M742">
        <v>158</v>
      </c>
      <c r="N742">
        <v>99</v>
      </c>
    </row>
    <row r="743" spans="1:14" x14ac:dyDescent="0.3">
      <c r="A743" t="s">
        <v>786</v>
      </c>
      <c r="C743" t="s">
        <v>2348</v>
      </c>
      <c r="D743" t="s">
        <v>1119</v>
      </c>
      <c r="E743" t="s">
        <v>1229</v>
      </c>
      <c r="F743">
        <v>3</v>
      </c>
      <c r="G743">
        <f t="shared" si="11"/>
        <v>3</v>
      </c>
      <c r="K743">
        <v>515.04999999999995</v>
      </c>
      <c r="L743">
        <v>159.30000000000001</v>
      </c>
      <c r="M743">
        <v>256.75</v>
      </c>
      <c r="N743">
        <v>99</v>
      </c>
    </row>
    <row r="744" spans="1:14" x14ac:dyDescent="0.3">
      <c r="A744" t="s">
        <v>787</v>
      </c>
      <c r="C744" t="s">
        <v>2349</v>
      </c>
      <c r="D744" t="s">
        <v>1119</v>
      </c>
      <c r="E744" t="s">
        <v>1229</v>
      </c>
      <c r="F744">
        <v>3</v>
      </c>
      <c r="G744">
        <f t="shared" si="11"/>
        <v>3</v>
      </c>
      <c r="K744">
        <v>639.54999999999995</v>
      </c>
      <c r="L744">
        <v>283.8</v>
      </c>
      <c r="M744">
        <v>256.75</v>
      </c>
      <c r="N744">
        <v>99</v>
      </c>
    </row>
    <row r="745" spans="1:14" x14ac:dyDescent="0.3">
      <c r="A745" t="s">
        <v>881</v>
      </c>
      <c r="C745" t="s">
        <v>2350</v>
      </c>
      <c r="D745" t="s">
        <v>1119</v>
      </c>
      <c r="E745" t="s">
        <v>1224</v>
      </c>
      <c r="F745">
        <v>1.3</v>
      </c>
      <c r="G745">
        <f t="shared" si="11"/>
        <v>1.5</v>
      </c>
      <c r="K745">
        <v>246.58</v>
      </c>
      <c r="L745">
        <v>29.08</v>
      </c>
      <c r="M745">
        <v>118.5</v>
      </c>
      <c r="N745">
        <v>99</v>
      </c>
    </row>
    <row r="746" spans="1:14" x14ac:dyDescent="0.3">
      <c r="A746" t="s">
        <v>883</v>
      </c>
      <c r="C746" t="s">
        <v>2351</v>
      </c>
      <c r="D746" t="s">
        <v>1119</v>
      </c>
      <c r="E746" t="s">
        <v>1133</v>
      </c>
      <c r="F746">
        <v>2</v>
      </c>
      <c r="G746">
        <f t="shared" si="11"/>
        <v>2</v>
      </c>
      <c r="K746">
        <v>344.03</v>
      </c>
      <c r="L746">
        <v>67.28</v>
      </c>
      <c r="M746">
        <v>177.75</v>
      </c>
      <c r="N746">
        <v>99</v>
      </c>
    </row>
    <row r="747" spans="1:14" x14ac:dyDescent="0.3">
      <c r="A747" t="s">
        <v>882</v>
      </c>
      <c r="C747" t="s">
        <v>2352</v>
      </c>
      <c r="D747" t="s">
        <v>1119</v>
      </c>
      <c r="E747" t="s">
        <v>1133</v>
      </c>
      <c r="F747">
        <v>2</v>
      </c>
      <c r="G747">
        <f t="shared" si="11"/>
        <v>2</v>
      </c>
      <c r="K747">
        <v>389.1</v>
      </c>
      <c r="L747">
        <v>112.35</v>
      </c>
      <c r="M747">
        <v>177.75</v>
      </c>
      <c r="N747">
        <v>99</v>
      </c>
    </row>
    <row r="748" spans="1:14" x14ac:dyDescent="0.3">
      <c r="A748" t="s">
        <v>885</v>
      </c>
      <c r="C748" t="s">
        <v>2353</v>
      </c>
      <c r="D748" t="s">
        <v>1119</v>
      </c>
      <c r="E748" t="s">
        <v>1229</v>
      </c>
      <c r="F748">
        <v>3</v>
      </c>
      <c r="G748">
        <f t="shared" si="11"/>
        <v>3</v>
      </c>
      <c r="K748">
        <v>613.53</v>
      </c>
      <c r="L748">
        <v>257.77999999999997</v>
      </c>
      <c r="M748">
        <v>256.75</v>
      </c>
      <c r="N748">
        <v>99</v>
      </c>
    </row>
    <row r="749" spans="1:14" x14ac:dyDescent="0.3">
      <c r="A749" t="s">
        <v>2354</v>
      </c>
      <c r="C749" t="s">
        <v>2355</v>
      </c>
      <c r="D749" t="s">
        <v>1119</v>
      </c>
      <c r="E749" t="s">
        <v>1133</v>
      </c>
      <c r="F749">
        <v>2</v>
      </c>
      <c r="G749">
        <f t="shared" si="11"/>
        <v>2</v>
      </c>
      <c r="K749">
        <v>312.79000000000002</v>
      </c>
      <c r="L749">
        <v>75.8</v>
      </c>
      <c r="M749">
        <v>236.99</v>
      </c>
    </row>
    <row r="750" spans="1:14" x14ac:dyDescent="0.3">
      <c r="A750" t="s">
        <v>584</v>
      </c>
      <c r="C750" t="s">
        <v>2356</v>
      </c>
      <c r="D750" t="s">
        <v>1119</v>
      </c>
      <c r="E750" t="s">
        <v>1133</v>
      </c>
      <c r="F750">
        <v>2</v>
      </c>
      <c r="G750">
        <f t="shared" si="11"/>
        <v>2</v>
      </c>
      <c r="K750">
        <v>374.22</v>
      </c>
      <c r="L750">
        <v>5.3</v>
      </c>
      <c r="M750">
        <v>269.92</v>
      </c>
      <c r="N750">
        <v>99</v>
      </c>
    </row>
    <row r="751" spans="1:14" x14ac:dyDescent="0.3">
      <c r="A751" t="s">
        <v>585</v>
      </c>
      <c r="C751" t="s">
        <v>2357</v>
      </c>
      <c r="D751" t="s">
        <v>1119</v>
      </c>
      <c r="E751" t="s">
        <v>1229</v>
      </c>
      <c r="F751">
        <v>3</v>
      </c>
      <c r="G751">
        <f t="shared" si="11"/>
        <v>3</v>
      </c>
      <c r="K751">
        <v>729.7</v>
      </c>
      <c r="L751">
        <v>57.95</v>
      </c>
      <c r="M751">
        <v>572.75</v>
      </c>
      <c r="N751">
        <v>99</v>
      </c>
    </row>
    <row r="752" spans="1:14" x14ac:dyDescent="0.3">
      <c r="A752" t="s">
        <v>2359</v>
      </c>
      <c r="C752" t="s">
        <v>2360</v>
      </c>
      <c r="D752" t="s">
        <v>1119</v>
      </c>
      <c r="E752" t="s">
        <v>1229</v>
      </c>
      <c r="F752">
        <v>3</v>
      </c>
      <c r="G752">
        <f t="shared" si="11"/>
        <v>3</v>
      </c>
      <c r="K752">
        <v>876.05</v>
      </c>
      <c r="L752">
        <v>105.8</v>
      </c>
      <c r="M752">
        <v>770.25</v>
      </c>
    </row>
    <row r="753" spans="1:14" x14ac:dyDescent="0.3">
      <c r="A753" t="s">
        <v>536</v>
      </c>
      <c r="C753" t="s">
        <v>2361</v>
      </c>
      <c r="D753" t="s">
        <v>1119</v>
      </c>
      <c r="E753" t="s">
        <v>1224</v>
      </c>
      <c r="F753">
        <v>1.3</v>
      </c>
      <c r="G753">
        <f t="shared" si="11"/>
        <v>1.5</v>
      </c>
      <c r="K753">
        <v>341.3</v>
      </c>
      <c r="L753">
        <v>5.3</v>
      </c>
      <c r="M753">
        <v>237</v>
      </c>
      <c r="N753">
        <v>99</v>
      </c>
    </row>
    <row r="754" spans="1:14" x14ac:dyDescent="0.3">
      <c r="A754" t="s">
        <v>537</v>
      </c>
      <c r="C754" t="s">
        <v>2362</v>
      </c>
      <c r="D754" t="s">
        <v>1119</v>
      </c>
      <c r="E754" t="s">
        <v>1127</v>
      </c>
      <c r="F754">
        <v>2.2999999999999998</v>
      </c>
      <c r="G754">
        <f t="shared" si="11"/>
        <v>2.4999999999999996</v>
      </c>
      <c r="K754">
        <v>743.05</v>
      </c>
      <c r="L754">
        <v>229.3</v>
      </c>
      <c r="M754">
        <v>414.75</v>
      </c>
      <c r="N754">
        <v>99</v>
      </c>
    </row>
    <row r="755" spans="1:14" x14ac:dyDescent="0.3">
      <c r="A755" t="s">
        <v>2363</v>
      </c>
      <c r="C755" t="s">
        <v>2364</v>
      </c>
      <c r="D755" t="s">
        <v>1119</v>
      </c>
      <c r="E755" t="s">
        <v>1136</v>
      </c>
      <c r="F755">
        <v>4</v>
      </c>
      <c r="G755">
        <f t="shared" si="11"/>
        <v>4</v>
      </c>
      <c r="K755">
        <v>158.81</v>
      </c>
      <c r="L755">
        <v>27.15</v>
      </c>
      <c r="M755">
        <v>131.66</v>
      </c>
    </row>
    <row r="756" spans="1:14" x14ac:dyDescent="0.3">
      <c r="A756" t="s">
        <v>2365</v>
      </c>
      <c r="C756" t="s">
        <v>2366</v>
      </c>
      <c r="D756" t="s">
        <v>1119</v>
      </c>
      <c r="E756" t="s">
        <v>1144</v>
      </c>
      <c r="F756">
        <v>6</v>
      </c>
      <c r="G756">
        <f t="shared" si="11"/>
        <v>6</v>
      </c>
      <c r="K756">
        <v>693.11</v>
      </c>
      <c r="L756">
        <v>47.95</v>
      </c>
      <c r="M756">
        <v>645.16</v>
      </c>
    </row>
    <row r="757" spans="1:14" x14ac:dyDescent="0.3">
      <c r="A757" t="s">
        <v>2367</v>
      </c>
      <c r="C757" t="s">
        <v>2368</v>
      </c>
      <c r="D757" t="s">
        <v>1119</v>
      </c>
      <c r="E757" t="s">
        <v>1229</v>
      </c>
      <c r="F757">
        <v>3</v>
      </c>
      <c r="G757">
        <f t="shared" si="11"/>
        <v>3</v>
      </c>
      <c r="K757">
        <v>400.8</v>
      </c>
      <c r="L757">
        <v>5.8</v>
      </c>
      <c r="M757">
        <v>395</v>
      </c>
    </row>
    <row r="758" spans="1:14" x14ac:dyDescent="0.3">
      <c r="A758" t="s">
        <v>2369</v>
      </c>
      <c r="C758" t="s">
        <v>2370</v>
      </c>
      <c r="D758" t="s">
        <v>1119</v>
      </c>
      <c r="E758" t="s">
        <v>1178</v>
      </c>
      <c r="F758">
        <v>5</v>
      </c>
      <c r="G758">
        <f t="shared" si="11"/>
        <v>5</v>
      </c>
      <c r="K758">
        <v>848.05</v>
      </c>
      <c r="L758">
        <v>156.80000000000001</v>
      </c>
      <c r="M758">
        <v>691.25</v>
      </c>
    </row>
    <row r="759" spans="1:14" x14ac:dyDescent="0.3">
      <c r="A759" t="s">
        <v>2371</v>
      </c>
      <c r="C759" t="s">
        <v>2372</v>
      </c>
      <c r="D759" t="s">
        <v>1119</v>
      </c>
      <c r="E759" t="s">
        <v>1136</v>
      </c>
      <c r="F759">
        <v>4</v>
      </c>
      <c r="G759">
        <f t="shared" si="11"/>
        <v>4</v>
      </c>
      <c r="K759">
        <v>659.6</v>
      </c>
      <c r="L759">
        <v>264.60000000000002</v>
      </c>
      <c r="M759">
        <v>395</v>
      </c>
    </row>
    <row r="760" spans="1:14" x14ac:dyDescent="0.3">
      <c r="A760" t="s">
        <v>2373</v>
      </c>
      <c r="C760" t="s">
        <v>2374</v>
      </c>
      <c r="D760" t="s">
        <v>1119</v>
      </c>
      <c r="E760" t="s">
        <v>1178</v>
      </c>
      <c r="F760">
        <v>5</v>
      </c>
      <c r="G760">
        <f t="shared" si="11"/>
        <v>5</v>
      </c>
      <c r="H760" t="s">
        <v>1121</v>
      </c>
      <c r="K760">
        <v>996.4</v>
      </c>
      <c r="L760">
        <v>522.4</v>
      </c>
      <c r="M760">
        <v>474</v>
      </c>
    </row>
    <row r="761" spans="1:14" x14ac:dyDescent="0.3">
      <c r="A761" t="s">
        <v>2375</v>
      </c>
      <c r="C761" t="s">
        <v>2376</v>
      </c>
      <c r="D761" t="s">
        <v>1119</v>
      </c>
      <c r="E761" t="s">
        <v>1224</v>
      </c>
      <c r="F761">
        <v>1.3</v>
      </c>
      <c r="G761">
        <f t="shared" si="11"/>
        <v>1.5</v>
      </c>
      <c r="H761" t="s">
        <v>1121</v>
      </c>
      <c r="K761">
        <v>192.7</v>
      </c>
      <c r="L761">
        <v>74.2</v>
      </c>
      <c r="M761">
        <v>118.5</v>
      </c>
    </row>
    <row r="762" spans="1:14" x14ac:dyDescent="0.3">
      <c r="A762" t="s">
        <v>2377</v>
      </c>
      <c r="C762" t="s">
        <v>2378</v>
      </c>
      <c r="D762" t="s">
        <v>1119</v>
      </c>
      <c r="E762" t="s">
        <v>1144</v>
      </c>
      <c r="F762">
        <v>6</v>
      </c>
      <c r="G762">
        <f t="shared" si="11"/>
        <v>6</v>
      </c>
      <c r="H762" t="s">
        <v>1121</v>
      </c>
      <c r="K762" s="2">
        <v>1023.4</v>
      </c>
      <c r="L762">
        <v>549.4</v>
      </c>
      <c r="M762">
        <v>474</v>
      </c>
    </row>
    <row r="763" spans="1:14" x14ac:dyDescent="0.3">
      <c r="A763" t="s">
        <v>441</v>
      </c>
      <c r="B763">
        <v>250</v>
      </c>
      <c r="C763" t="s">
        <v>2379</v>
      </c>
      <c r="D763" t="s">
        <v>1119</v>
      </c>
      <c r="E763" t="s">
        <v>1133</v>
      </c>
      <c r="F763">
        <v>2</v>
      </c>
      <c r="G763">
        <f t="shared" si="11"/>
        <v>2</v>
      </c>
      <c r="H763" t="s">
        <v>1121</v>
      </c>
      <c r="K763">
        <v>376.35</v>
      </c>
      <c r="L763">
        <v>5.35</v>
      </c>
      <c r="M763">
        <v>237</v>
      </c>
      <c r="N763">
        <v>134</v>
      </c>
    </row>
    <row r="764" spans="1:14" x14ac:dyDescent="0.3">
      <c r="A764" t="s">
        <v>443</v>
      </c>
      <c r="B764">
        <v>500</v>
      </c>
      <c r="C764" t="s">
        <v>2380</v>
      </c>
      <c r="D764" t="s">
        <v>1119</v>
      </c>
      <c r="E764" t="s">
        <v>1148</v>
      </c>
      <c r="F764">
        <v>8</v>
      </c>
      <c r="G764">
        <f t="shared" si="11"/>
        <v>8</v>
      </c>
      <c r="H764" t="s">
        <v>1121</v>
      </c>
      <c r="K764" s="2">
        <v>1157.3</v>
      </c>
      <c r="L764">
        <v>233.3</v>
      </c>
      <c r="M764">
        <v>790</v>
      </c>
      <c r="N764">
        <v>134</v>
      </c>
    </row>
    <row r="765" spans="1:14" x14ac:dyDescent="0.3">
      <c r="A765" t="s">
        <v>444</v>
      </c>
      <c r="B765">
        <v>1000</v>
      </c>
      <c r="C765" t="s">
        <v>2381</v>
      </c>
      <c r="D765" t="s">
        <v>1119</v>
      </c>
      <c r="E765" t="s">
        <v>1148</v>
      </c>
      <c r="F765">
        <v>8</v>
      </c>
      <c r="G765">
        <f t="shared" si="11"/>
        <v>8</v>
      </c>
      <c r="H765" t="s">
        <v>1121</v>
      </c>
      <c r="K765" s="2">
        <v>1628.05</v>
      </c>
      <c r="L765">
        <v>704.05</v>
      </c>
      <c r="M765">
        <v>790</v>
      </c>
      <c r="N765">
        <v>134</v>
      </c>
    </row>
    <row r="766" spans="1:14" x14ac:dyDescent="0.3">
      <c r="A766" t="s">
        <v>445</v>
      </c>
      <c r="B766">
        <v>250</v>
      </c>
      <c r="C766" t="s">
        <v>2382</v>
      </c>
      <c r="D766" t="s">
        <v>1119</v>
      </c>
      <c r="E766" t="s">
        <v>1133</v>
      </c>
      <c r="F766">
        <v>2</v>
      </c>
      <c r="G766">
        <f t="shared" si="11"/>
        <v>2</v>
      </c>
      <c r="H766" t="s">
        <v>1121</v>
      </c>
      <c r="K766">
        <v>376.35</v>
      </c>
      <c r="L766">
        <v>5.35</v>
      </c>
      <c r="M766">
        <v>237</v>
      </c>
      <c r="N766">
        <v>134</v>
      </c>
    </row>
    <row r="767" spans="1:14" x14ac:dyDescent="0.3">
      <c r="A767" t="s">
        <v>447</v>
      </c>
      <c r="B767">
        <v>500</v>
      </c>
      <c r="C767" t="s">
        <v>2383</v>
      </c>
      <c r="D767" t="s">
        <v>1119</v>
      </c>
      <c r="E767" t="s">
        <v>1136</v>
      </c>
      <c r="F767">
        <v>4</v>
      </c>
      <c r="G767">
        <f t="shared" si="11"/>
        <v>4</v>
      </c>
      <c r="H767" t="s">
        <v>1121</v>
      </c>
      <c r="K767">
        <v>841.3</v>
      </c>
      <c r="L767">
        <v>233.3</v>
      </c>
      <c r="M767">
        <v>474</v>
      </c>
      <c r="N767">
        <v>134</v>
      </c>
    </row>
    <row r="768" spans="1:14" x14ac:dyDescent="0.3">
      <c r="A768" t="s">
        <v>448</v>
      </c>
      <c r="B768">
        <v>1000</v>
      </c>
      <c r="C768" t="s">
        <v>2384</v>
      </c>
      <c r="D768" t="s">
        <v>1119</v>
      </c>
      <c r="E768" t="s">
        <v>1148</v>
      </c>
      <c r="F768">
        <v>8</v>
      </c>
      <c r="G768">
        <f t="shared" si="11"/>
        <v>8</v>
      </c>
      <c r="H768" t="s">
        <v>1121</v>
      </c>
      <c r="K768" s="2">
        <v>1668.05</v>
      </c>
      <c r="L768">
        <v>744.05</v>
      </c>
      <c r="M768">
        <v>790</v>
      </c>
      <c r="N768">
        <v>134</v>
      </c>
    </row>
    <row r="769" spans="1:14" x14ac:dyDescent="0.3">
      <c r="A769" t="s">
        <v>451</v>
      </c>
      <c r="B769">
        <v>250</v>
      </c>
      <c r="C769" t="s">
        <v>2385</v>
      </c>
      <c r="D769" t="s">
        <v>1119</v>
      </c>
      <c r="E769" t="s">
        <v>1133</v>
      </c>
      <c r="F769">
        <v>2</v>
      </c>
      <c r="G769">
        <f t="shared" si="11"/>
        <v>2</v>
      </c>
      <c r="H769" t="s">
        <v>1121</v>
      </c>
      <c r="K769">
        <v>376.35</v>
      </c>
      <c r="L769">
        <v>5.35</v>
      </c>
      <c r="M769">
        <v>237</v>
      </c>
      <c r="N769">
        <v>134</v>
      </c>
    </row>
    <row r="770" spans="1:14" x14ac:dyDescent="0.3">
      <c r="A770" t="s">
        <v>452</v>
      </c>
      <c r="B770">
        <v>500</v>
      </c>
      <c r="C770" t="s">
        <v>2386</v>
      </c>
      <c r="D770" t="s">
        <v>1119</v>
      </c>
      <c r="E770" t="s">
        <v>1136</v>
      </c>
      <c r="F770">
        <v>4</v>
      </c>
      <c r="G770">
        <f t="shared" si="11"/>
        <v>4</v>
      </c>
      <c r="H770" t="s">
        <v>1121</v>
      </c>
      <c r="K770">
        <v>795.3</v>
      </c>
      <c r="L770">
        <v>187.3</v>
      </c>
      <c r="M770">
        <v>474</v>
      </c>
      <c r="N770">
        <v>134</v>
      </c>
    </row>
    <row r="771" spans="1:14" x14ac:dyDescent="0.3">
      <c r="A771" t="s">
        <v>453</v>
      </c>
      <c r="B771">
        <v>1000</v>
      </c>
      <c r="C771" t="s">
        <v>2387</v>
      </c>
      <c r="D771" t="s">
        <v>1119</v>
      </c>
      <c r="E771" t="s">
        <v>1148</v>
      </c>
      <c r="F771">
        <v>8</v>
      </c>
      <c r="G771">
        <f t="shared" ref="G771:G834" si="12">(F771-INT(F771))*5/3+INT(F771)</f>
        <v>8</v>
      </c>
      <c r="H771" t="s">
        <v>1121</v>
      </c>
      <c r="K771" s="2">
        <v>1628.05</v>
      </c>
      <c r="L771">
        <v>704.05</v>
      </c>
      <c r="M771">
        <v>790</v>
      </c>
      <c r="N771">
        <v>134</v>
      </c>
    </row>
    <row r="772" spans="1:14" x14ac:dyDescent="0.3">
      <c r="A772" t="s">
        <v>454</v>
      </c>
      <c r="B772">
        <v>250</v>
      </c>
      <c r="C772" t="s">
        <v>2388</v>
      </c>
      <c r="D772" t="s">
        <v>1119</v>
      </c>
      <c r="E772" t="s">
        <v>1133</v>
      </c>
      <c r="F772">
        <v>2</v>
      </c>
      <c r="G772">
        <f t="shared" si="12"/>
        <v>2</v>
      </c>
      <c r="H772" t="s">
        <v>1121</v>
      </c>
      <c r="K772">
        <v>376.35</v>
      </c>
      <c r="L772">
        <v>5.35</v>
      </c>
      <c r="M772">
        <v>237</v>
      </c>
      <c r="N772">
        <v>134</v>
      </c>
    </row>
    <row r="773" spans="1:14" x14ac:dyDescent="0.3">
      <c r="A773" t="s">
        <v>455</v>
      </c>
      <c r="B773">
        <v>500</v>
      </c>
      <c r="C773" t="s">
        <v>2389</v>
      </c>
      <c r="D773" t="s">
        <v>1119</v>
      </c>
      <c r="E773" t="s">
        <v>1136</v>
      </c>
      <c r="F773">
        <v>4</v>
      </c>
      <c r="G773">
        <f t="shared" si="12"/>
        <v>4</v>
      </c>
      <c r="H773" t="s">
        <v>1121</v>
      </c>
      <c r="K773">
        <v>835.3</v>
      </c>
      <c r="L773">
        <v>227.3</v>
      </c>
      <c r="M773">
        <v>474</v>
      </c>
      <c r="N773">
        <v>134</v>
      </c>
    </row>
    <row r="774" spans="1:14" x14ac:dyDescent="0.3">
      <c r="A774" t="s">
        <v>456</v>
      </c>
      <c r="B774">
        <v>1000</v>
      </c>
      <c r="C774" t="s">
        <v>2390</v>
      </c>
      <c r="D774" t="s">
        <v>1119</v>
      </c>
      <c r="E774" t="s">
        <v>1148</v>
      </c>
      <c r="F774">
        <v>8</v>
      </c>
      <c r="G774">
        <f t="shared" si="12"/>
        <v>8</v>
      </c>
      <c r="H774" t="s">
        <v>1121</v>
      </c>
      <c r="K774" s="2">
        <v>1628.05</v>
      </c>
      <c r="L774">
        <v>704.05</v>
      </c>
      <c r="M774">
        <v>790</v>
      </c>
      <c r="N774">
        <v>134</v>
      </c>
    </row>
    <row r="775" spans="1:14" x14ac:dyDescent="0.3">
      <c r="A775" t="s">
        <v>545</v>
      </c>
      <c r="C775" t="s">
        <v>2391</v>
      </c>
      <c r="D775" t="s">
        <v>1119</v>
      </c>
      <c r="E775" t="s">
        <v>1127</v>
      </c>
      <c r="F775">
        <v>2.2999999999999998</v>
      </c>
      <c r="G775">
        <f t="shared" si="12"/>
        <v>2.4999999999999996</v>
      </c>
      <c r="K775">
        <v>474.05</v>
      </c>
      <c r="L775">
        <v>177.55</v>
      </c>
      <c r="M775">
        <v>197.5</v>
      </c>
      <c r="N775">
        <v>99</v>
      </c>
    </row>
    <row r="776" spans="1:14" x14ac:dyDescent="0.3">
      <c r="A776" t="s">
        <v>694</v>
      </c>
      <c r="C776" t="s">
        <v>2392</v>
      </c>
      <c r="D776" t="s">
        <v>1119</v>
      </c>
      <c r="E776" t="s">
        <v>1136</v>
      </c>
      <c r="F776">
        <v>4</v>
      </c>
      <c r="G776">
        <f t="shared" si="12"/>
        <v>4</v>
      </c>
      <c r="K776">
        <v>608.04999999999995</v>
      </c>
      <c r="L776">
        <v>193.05</v>
      </c>
      <c r="M776">
        <v>316</v>
      </c>
      <c r="N776">
        <v>99</v>
      </c>
    </row>
    <row r="777" spans="1:14" x14ac:dyDescent="0.3">
      <c r="A777" t="s">
        <v>606</v>
      </c>
      <c r="B777">
        <v>500</v>
      </c>
      <c r="C777" t="s">
        <v>2393</v>
      </c>
      <c r="D777" t="s">
        <v>1119</v>
      </c>
      <c r="E777" t="s">
        <v>1136</v>
      </c>
      <c r="F777">
        <v>4</v>
      </c>
      <c r="G777">
        <f t="shared" si="12"/>
        <v>4</v>
      </c>
      <c r="H777" t="s">
        <v>1121</v>
      </c>
      <c r="K777">
        <v>960.2</v>
      </c>
      <c r="L777">
        <v>352.2</v>
      </c>
      <c r="M777">
        <v>474</v>
      </c>
      <c r="N777">
        <v>134</v>
      </c>
    </row>
    <row r="778" spans="1:14" x14ac:dyDescent="0.3">
      <c r="A778" t="s">
        <v>607</v>
      </c>
      <c r="B778">
        <v>1000</v>
      </c>
      <c r="C778" t="s">
        <v>2394</v>
      </c>
      <c r="D778" t="s">
        <v>1119</v>
      </c>
      <c r="E778" t="s">
        <v>1144</v>
      </c>
      <c r="F778">
        <v>6</v>
      </c>
      <c r="G778">
        <f t="shared" si="12"/>
        <v>6</v>
      </c>
      <c r="H778" t="s">
        <v>1121</v>
      </c>
      <c r="K778" s="2">
        <v>1604.6</v>
      </c>
      <c r="L778">
        <v>838.6</v>
      </c>
      <c r="M778">
        <v>632</v>
      </c>
      <c r="N778">
        <v>134</v>
      </c>
    </row>
    <row r="779" spans="1:14" x14ac:dyDescent="0.3">
      <c r="A779" t="s">
        <v>608</v>
      </c>
      <c r="B779">
        <v>500</v>
      </c>
      <c r="C779" t="s">
        <v>2395</v>
      </c>
      <c r="D779" t="s">
        <v>1119</v>
      </c>
      <c r="E779" t="s">
        <v>1136</v>
      </c>
      <c r="F779">
        <v>4</v>
      </c>
      <c r="G779">
        <f t="shared" si="12"/>
        <v>4</v>
      </c>
      <c r="H779" t="s">
        <v>1121</v>
      </c>
      <c r="K779">
        <v>917.6</v>
      </c>
      <c r="L779">
        <v>309.60000000000002</v>
      </c>
      <c r="M779">
        <v>474</v>
      </c>
      <c r="N779">
        <v>134</v>
      </c>
    </row>
    <row r="780" spans="1:14" x14ac:dyDescent="0.3">
      <c r="A780" t="s">
        <v>609</v>
      </c>
      <c r="B780">
        <v>1000</v>
      </c>
      <c r="C780" t="s">
        <v>2396</v>
      </c>
      <c r="D780" t="s">
        <v>1119</v>
      </c>
      <c r="E780" t="s">
        <v>1148</v>
      </c>
      <c r="F780">
        <v>8</v>
      </c>
      <c r="G780">
        <f t="shared" si="12"/>
        <v>8</v>
      </c>
      <c r="H780" t="s">
        <v>1121</v>
      </c>
      <c r="K780" s="2">
        <v>1598.1</v>
      </c>
      <c r="L780">
        <v>674.1</v>
      </c>
      <c r="M780">
        <v>790</v>
      </c>
      <c r="N780">
        <v>134</v>
      </c>
    </row>
    <row r="781" spans="1:14" x14ac:dyDescent="0.3">
      <c r="A781" t="s">
        <v>858</v>
      </c>
      <c r="B781">
        <v>500</v>
      </c>
      <c r="C781" t="s">
        <v>2397</v>
      </c>
      <c r="D781" t="s">
        <v>1119</v>
      </c>
      <c r="E781" t="s">
        <v>1136</v>
      </c>
      <c r="F781">
        <v>4</v>
      </c>
      <c r="G781">
        <f t="shared" si="12"/>
        <v>4</v>
      </c>
      <c r="H781" t="s">
        <v>1121</v>
      </c>
      <c r="K781">
        <v>802.33</v>
      </c>
      <c r="L781">
        <v>227.25</v>
      </c>
      <c r="M781">
        <v>441.08</v>
      </c>
      <c r="N781">
        <v>134</v>
      </c>
    </row>
    <row r="782" spans="1:14" x14ac:dyDescent="0.3">
      <c r="A782" t="s">
        <v>859</v>
      </c>
      <c r="B782">
        <v>1000</v>
      </c>
      <c r="C782" t="s">
        <v>2399</v>
      </c>
      <c r="D782" t="s">
        <v>1119</v>
      </c>
      <c r="E782" t="s">
        <v>1148</v>
      </c>
      <c r="F782">
        <v>8</v>
      </c>
      <c r="G782">
        <f t="shared" si="12"/>
        <v>8</v>
      </c>
      <c r="H782" t="s">
        <v>1121</v>
      </c>
      <c r="K782" s="2">
        <v>1704.89</v>
      </c>
      <c r="L782">
        <v>761.15</v>
      </c>
      <c r="M782">
        <v>809.74</v>
      </c>
      <c r="N782">
        <v>134</v>
      </c>
    </row>
    <row r="783" spans="1:14" x14ac:dyDescent="0.3">
      <c r="A783" t="s">
        <v>921</v>
      </c>
      <c r="B783">
        <v>50</v>
      </c>
      <c r="C783" t="s">
        <v>2401</v>
      </c>
      <c r="D783" t="s">
        <v>1119</v>
      </c>
      <c r="E783" t="s">
        <v>1133</v>
      </c>
      <c r="F783">
        <v>2</v>
      </c>
      <c r="G783">
        <f t="shared" si="12"/>
        <v>2</v>
      </c>
      <c r="H783" t="s">
        <v>1121</v>
      </c>
      <c r="K783">
        <v>339</v>
      </c>
      <c r="L783">
        <v>47</v>
      </c>
      <c r="M783">
        <v>158</v>
      </c>
      <c r="N783">
        <v>134</v>
      </c>
    </row>
    <row r="784" spans="1:14" x14ac:dyDescent="0.3">
      <c r="A784" t="s">
        <v>922</v>
      </c>
      <c r="B784">
        <v>250</v>
      </c>
      <c r="C784" t="s">
        <v>2402</v>
      </c>
      <c r="D784" t="s">
        <v>1119</v>
      </c>
      <c r="E784" t="s">
        <v>1133</v>
      </c>
      <c r="F784">
        <v>2</v>
      </c>
      <c r="G784">
        <f t="shared" si="12"/>
        <v>2</v>
      </c>
      <c r="H784" t="s">
        <v>1121</v>
      </c>
      <c r="K784">
        <v>297.8</v>
      </c>
      <c r="L784">
        <v>5.8</v>
      </c>
      <c r="M784">
        <v>158</v>
      </c>
      <c r="N784">
        <v>134</v>
      </c>
    </row>
    <row r="785" spans="1:14" x14ac:dyDescent="0.3">
      <c r="A785" t="s">
        <v>923</v>
      </c>
      <c r="B785" t="s">
        <v>919</v>
      </c>
      <c r="C785" t="s">
        <v>2403</v>
      </c>
      <c r="D785" t="s">
        <v>1119</v>
      </c>
      <c r="E785" t="s">
        <v>1133</v>
      </c>
      <c r="F785">
        <v>2</v>
      </c>
      <c r="G785">
        <f t="shared" si="12"/>
        <v>2</v>
      </c>
      <c r="H785" t="s">
        <v>1121</v>
      </c>
      <c r="K785">
        <v>297.8</v>
      </c>
      <c r="L785">
        <v>5.8</v>
      </c>
      <c r="M785">
        <v>158</v>
      </c>
      <c r="N785">
        <v>134</v>
      </c>
    </row>
    <row r="786" spans="1:14" x14ac:dyDescent="0.3">
      <c r="A786" t="s">
        <v>924</v>
      </c>
      <c r="B786">
        <v>500</v>
      </c>
      <c r="C786" t="s">
        <v>2404</v>
      </c>
      <c r="D786" t="s">
        <v>1119</v>
      </c>
      <c r="E786" t="s">
        <v>1136</v>
      </c>
      <c r="F786">
        <v>4</v>
      </c>
      <c r="G786">
        <f t="shared" si="12"/>
        <v>4</v>
      </c>
      <c r="H786" t="s">
        <v>1121</v>
      </c>
      <c r="K786">
        <v>670.75</v>
      </c>
      <c r="L786">
        <v>220.75</v>
      </c>
      <c r="M786">
        <v>316</v>
      </c>
      <c r="N786">
        <v>134</v>
      </c>
    </row>
    <row r="787" spans="1:14" x14ac:dyDescent="0.3">
      <c r="A787" t="s">
        <v>925</v>
      </c>
      <c r="B787">
        <v>1000</v>
      </c>
      <c r="C787" t="s">
        <v>2405</v>
      </c>
      <c r="D787" t="s">
        <v>1119</v>
      </c>
      <c r="E787" t="s">
        <v>1148</v>
      </c>
      <c r="F787">
        <v>8</v>
      </c>
      <c r="G787">
        <f t="shared" si="12"/>
        <v>8</v>
      </c>
      <c r="H787" t="s">
        <v>1121</v>
      </c>
      <c r="K787" s="2">
        <v>1573.15</v>
      </c>
      <c r="L787">
        <v>728.15</v>
      </c>
      <c r="M787">
        <v>711</v>
      </c>
      <c r="N787">
        <v>134</v>
      </c>
    </row>
    <row r="788" spans="1:14" x14ac:dyDescent="0.3">
      <c r="A788" t="s">
        <v>926</v>
      </c>
      <c r="B788">
        <v>2000</v>
      </c>
      <c r="C788" t="s">
        <v>2406</v>
      </c>
      <c r="D788" t="s">
        <v>1119</v>
      </c>
      <c r="E788" t="s">
        <v>1148</v>
      </c>
      <c r="F788">
        <v>8</v>
      </c>
      <c r="G788">
        <f t="shared" si="12"/>
        <v>8</v>
      </c>
      <c r="H788" t="s">
        <v>1121</v>
      </c>
      <c r="K788" s="2">
        <v>1602.15</v>
      </c>
      <c r="L788">
        <v>796.65</v>
      </c>
      <c r="M788">
        <v>671.5</v>
      </c>
      <c r="N788">
        <v>134</v>
      </c>
    </row>
    <row r="789" spans="1:14" x14ac:dyDescent="0.3">
      <c r="A789" t="s">
        <v>943</v>
      </c>
      <c r="B789">
        <v>50</v>
      </c>
      <c r="C789" t="s">
        <v>2407</v>
      </c>
      <c r="D789" t="s">
        <v>1119</v>
      </c>
      <c r="E789" t="s">
        <v>1133</v>
      </c>
      <c r="F789">
        <v>2</v>
      </c>
      <c r="G789">
        <f t="shared" si="12"/>
        <v>2</v>
      </c>
      <c r="H789" t="s">
        <v>1121</v>
      </c>
      <c r="K789">
        <v>292</v>
      </c>
      <c r="M789">
        <v>158</v>
      </c>
      <c r="N789">
        <v>134</v>
      </c>
    </row>
    <row r="790" spans="1:14" x14ac:dyDescent="0.3">
      <c r="A790" t="s">
        <v>944</v>
      </c>
      <c r="B790">
        <v>250</v>
      </c>
      <c r="C790" t="s">
        <v>2408</v>
      </c>
      <c r="D790" t="s">
        <v>1119</v>
      </c>
      <c r="E790" t="s">
        <v>1133</v>
      </c>
      <c r="F790">
        <v>2</v>
      </c>
      <c r="G790">
        <f t="shared" si="12"/>
        <v>2</v>
      </c>
      <c r="H790" t="s">
        <v>1121</v>
      </c>
      <c r="K790">
        <v>297.8</v>
      </c>
      <c r="L790">
        <v>5.8</v>
      </c>
      <c r="M790">
        <v>158</v>
      </c>
      <c r="N790">
        <v>134</v>
      </c>
    </row>
    <row r="791" spans="1:14" x14ac:dyDescent="0.3">
      <c r="A791" t="s">
        <v>945</v>
      </c>
      <c r="B791" t="s">
        <v>919</v>
      </c>
      <c r="C791" t="s">
        <v>2409</v>
      </c>
      <c r="D791" t="s">
        <v>1119</v>
      </c>
      <c r="E791" t="s">
        <v>1133</v>
      </c>
      <c r="F791">
        <v>2</v>
      </c>
      <c r="G791">
        <f t="shared" si="12"/>
        <v>2</v>
      </c>
      <c r="H791" t="s">
        <v>1121</v>
      </c>
      <c r="K791">
        <v>297.8</v>
      </c>
      <c r="L791">
        <v>5.8</v>
      </c>
      <c r="M791">
        <v>158</v>
      </c>
      <c r="N791">
        <v>134</v>
      </c>
    </row>
    <row r="792" spans="1:14" x14ac:dyDescent="0.3">
      <c r="A792" t="s">
        <v>946</v>
      </c>
      <c r="B792">
        <v>500</v>
      </c>
      <c r="C792" t="s">
        <v>2410</v>
      </c>
      <c r="D792" t="s">
        <v>1119</v>
      </c>
      <c r="E792" t="s">
        <v>1136</v>
      </c>
      <c r="F792">
        <v>4</v>
      </c>
      <c r="G792">
        <f t="shared" si="12"/>
        <v>4</v>
      </c>
      <c r="H792" t="s">
        <v>1121</v>
      </c>
      <c r="K792">
        <v>797.5</v>
      </c>
      <c r="L792">
        <v>347.5</v>
      </c>
      <c r="M792">
        <v>316</v>
      </c>
      <c r="N792">
        <v>134</v>
      </c>
    </row>
    <row r="793" spans="1:14" x14ac:dyDescent="0.3">
      <c r="A793" t="s">
        <v>947</v>
      </c>
      <c r="B793">
        <v>1000</v>
      </c>
      <c r="C793" t="s">
        <v>2411</v>
      </c>
      <c r="D793" t="s">
        <v>1119</v>
      </c>
      <c r="E793" t="s">
        <v>1148</v>
      </c>
      <c r="F793">
        <v>8</v>
      </c>
      <c r="G793">
        <f t="shared" si="12"/>
        <v>8</v>
      </c>
      <c r="H793" t="s">
        <v>1121</v>
      </c>
      <c r="K793" s="2">
        <v>1624.9</v>
      </c>
      <c r="L793">
        <v>858.9</v>
      </c>
      <c r="M793">
        <v>632</v>
      </c>
      <c r="N793">
        <v>134</v>
      </c>
    </row>
    <row r="794" spans="1:14" x14ac:dyDescent="0.3">
      <c r="A794" t="s">
        <v>948</v>
      </c>
      <c r="B794">
        <v>2000</v>
      </c>
      <c r="C794" t="s">
        <v>2412</v>
      </c>
      <c r="D794" t="s">
        <v>1119</v>
      </c>
      <c r="E794" t="s">
        <v>1148</v>
      </c>
      <c r="F794">
        <v>8</v>
      </c>
      <c r="G794">
        <f t="shared" si="12"/>
        <v>8</v>
      </c>
      <c r="H794" t="s">
        <v>1121</v>
      </c>
      <c r="K794" s="2">
        <v>1678.3</v>
      </c>
      <c r="L794">
        <v>872.8</v>
      </c>
      <c r="M794">
        <v>671.5</v>
      </c>
      <c r="N794">
        <v>134</v>
      </c>
    </row>
    <row r="795" spans="1:14" x14ac:dyDescent="0.3">
      <c r="A795" t="s">
        <v>3228</v>
      </c>
      <c r="C795" t="s">
        <v>3262</v>
      </c>
      <c r="D795" t="s">
        <v>1581</v>
      </c>
      <c r="E795" t="s">
        <v>1133</v>
      </c>
      <c r="F795">
        <v>2</v>
      </c>
      <c r="G795">
        <f t="shared" si="12"/>
        <v>2</v>
      </c>
      <c r="H795" t="s">
        <v>1121</v>
      </c>
      <c r="K795">
        <v>361.8</v>
      </c>
      <c r="L795">
        <v>30.3</v>
      </c>
      <c r="M795">
        <v>197.5</v>
      </c>
      <c r="N795">
        <v>134</v>
      </c>
    </row>
    <row r="796" spans="1:14" x14ac:dyDescent="0.3">
      <c r="A796" t="s">
        <v>2413</v>
      </c>
      <c r="C796" t="s">
        <v>2414</v>
      </c>
      <c r="D796" t="s">
        <v>1119</v>
      </c>
      <c r="E796" t="s">
        <v>1224</v>
      </c>
      <c r="F796">
        <v>1.3</v>
      </c>
      <c r="G796">
        <f t="shared" si="12"/>
        <v>1.5</v>
      </c>
      <c r="H796" t="s">
        <v>1121</v>
      </c>
      <c r="K796">
        <v>227.45</v>
      </c>
      <c r="L796">
        <v>108.95</v>
      </c>
      <c r="M796">
        <v>118.5</v>
      </c>
    </row>
    <row r="797" spans="1:14" x14ac:dyDescent="0.3">
      <c r="A797" t="s">
        <v>2415</v>
      </c>
      <c r="C797" t="s">
        <v>2416</v>
      </c>
      <c r="D797" t="s">
        <v>1119</v>
      </c>
      <c r="E797" t="s">
        <v>1229</v>
      </c>
      <c r="F797">
        <v>3</v>
      </c>
      <c r="G797">
        <f t="shared" si="12"/>
        <v>3</v>
      </c>
      <c r="H797" t="s">
        <v>1121</v>
      </c>
      <c r="K797">
        <v>539.76</v>
      </c>
      <c r="L797">
        <v>401.51</v>
      </c>
      <c r="M797">
        <v>138.25</v>
      </c>
    </row>
    <row r="798" spans="1:14" x14ac:dyDescent="0.3">
      <c r="A798" t="s">
        <v>1014</v>
      </c>
      <c r="C798" t="s">
        <v>2417</v>
      </c>
      <c r="D798" t="s">
        <v>1119</v>
      </c>
      <c r="E798" t="s">
        <v>1224</v>
      </c>
      <c r="F798">
        <v>1.3</v>
      </c>
      <c r="G798">
        <f t="shared" si="12"/>
        <v>1.5</v>
      </c>
      <c r="H798" t="s">
        <v>1121</v>
      </c>
      <c r="K798">
        <v>241.85</v>
      </c>
      <c r="L798">
        <v>24.35</v>
      </c>
      <c r="M798">
        <v>118.5</v>
      </c>
      <c r="N798">
        <v>99</v>
      </c>
    </row>
    <row r="799" spans="1:14" x14ac:dyDescent="0.3">
      <c r="A799" t="s">
        <v>1015</v>
      </c>
      <c r="C799" t="s">
        <v>2418</v>
      </c>
      <c r="D799" t="s">
        <v>1119</v>
      </c>
      <c r="E799" t="s">
        <v>1164</v>
      </c>
      <c r="F799">
        <v>3.3</v>
      </c>
      <c r="G799">
        <f t="shared" si="12"/>
        <v>3.4999999999999996</v>
      </c>
      <c r="H799" t="s">
        <v>1121</v>
      </c>
      <c r="K799">
        <v>631.35</v>
      </c>
      <c r="L799">
        <v>255.85</v>
      </c>
      <c r="M799">
        <v>276.5</v>
      </c>
      <c r="N799">
        <v>99</v>
      </c>
    </row>
    <row r="800" spans="1:14" x14ac:dyDescent="0.3">
      <c r="A800" t="s">
        <v>2419</v>
      </c>
      <c r="C800" t="s">
        <v>2420</v>
      </c>
      <c r="D800" t="s">
        <v>1119</v>
      </c>
      <c r="E800" t="s">
        <v>1150</v>
      </c>
      <c r="F800">
        <v>1</v>
      </c>
      <c r="G800">
        <f t="shared" si="12"/>
        <v>1</v>
      </c>
      <c r="H800" t="s">
        <v>1121</v>
      </c>
      <c r="K800">
        <v>103.35</v>
      </c>
      <c r="L800">
        <v>24.35</v>
      </c>
      <c r="M800">
        <v>79</v>
      </c>
    </row>
    <row r="801" spans="1:14" x14ac:dyDescent="0.3">
      <c r="A801" t="s">
        <v>2421</v>
      </c>
      <c r="C801" t="s">
        <v>2422</v>
      </c>
      <c r="D801" t="s">
        <v>1119</v>
      </c>
      <c r="E801" t="s">
        <v>1224</v>
      </c>
      <c r="F801">
        <v>1.3</v>
      </c>
      <c r="G801">
        <f t="shared" si="12"/>
        <v>1.5</v>
      </c>
      <c r="H801" t="s">
        <v>1121</v>
      </c>
      <c r="K801">
        <v>173.93</v>
      </c>
      <c r="L801">
        <v>29.1</v>
      </c>
      <c r="M801">
        <v>144.83000000000001</v>
      </c>
    </row>
    <row r="802" spans="1:14" x14ac:dyDescent="0.3">
      <c r="A802" t="s">
        <v>2423</v>
      </c>
      <c r="C802" t="s">
        <v>2424</v>
      </c>
      <c r="D802" t="s">
        <v>1119</v>
      </c>
      <c r="E802" t="s">
        <v>1150</v>
      </c>
      <c r="F802">
        <v>1</v>
      </c>
      <c r="G802">
        <f t="shared" si="12"/>
        <v>1</v>
      </c>
      <c r="H802" t="s">
        <v>1121</v>
      </c>
      <c r="I802">
        <v>200.27</v>
      </c>
      <c r="K802">
        <v>269.35000000000002</v>
      </c>
      <c r="L802">
        <v>170.35</v>
      </c>
      <c r="N802">
        <v>99</v>
      </c>
    </row>
    <row r="803" spans="1:14" x14ac:dyDescent="0.3">
      <c r="A803" t="s">
        <v>2425</v>
      </c>
      <c r="C803" t="s">
        <v>2426</v>
      </c>
      <c r="D803" t="s">
        <v>1207</v>
      </c>
      <c r="E803" t="s">
        <v>1133</v>
      </c>
      <c r="F803">
        <v>2</v>
      </c>
      <c r="G803">
        <f t="shared" si="12"/>
        <v>2</v>
      </c>
      <c r="K803">
        <v>219</v>
      </c>
      <c r="L803">
        <v>219</v>
      </c>
    </row>
    <row r="804" spans="1:14" x14ac:dyDescent="0.3">
      <c r="A804" t="s">
        <v>2427</v>
      </c>
      <c r="C804" t="s">
        <v>2428</v>
      </c>
      <c r="D804" t="s">
        <v>1207</v>
      </c>
      <c r="E804" t="s">
        <v>1150</v>
      </c>
      <c r="F804">
        <v>1</v>
      </c>
      <c r="G804">
        <f t="shared" si="12"/>
        <v>1</v>
      </c>
    </row>
    <row r="805" spans="1:14" x14ac:dyDescent="0.3">
      <c r="A805" t="s">
        <v>339</v>
      </c>
      <c r="B805" t="s">
        <v>2429</v>
      </c>
      <c r="C805" t="s">
        <v>2430</v>
      </c>
      <c r="D805" t="s">
        <v>1119</v>
      </c>
      <c r="E805" t="s">
        <v>1133</v>
      </c>
      <c r="F805">
        <v>2</v>
      </c>
      <c r="G805">
        <f t="shared" si="12"/>
        <v>2</v>
      </c>
      <c r="K805">
        <v>498.35</v>
      </c>
      <c r="L805">
        <v>281.10000000000002</v>
      </c>
      <c r="M805">
        <v>217.25</v>
      </c>
    </row>
    <row r="806" spans="1:14" x14ac:dyDescent="0.3">
      <c r="A806" t="s">
        <v>340</v>
      </c>
      <c r="B806" t="s">
        <v>2431</v>
      </c>
      <c r="C806" t="s">
        <v>2432</v>
      </c>
      <c r="D806" t="s">
        <v>1119</v>
      </c>
      <c r="E806" t="s">
        <v>1229</v>
      </c>
      <c r="F806">
        <v>3</v>
      </c>
      <c r="G806">
        <f t="shared" si="12"/>
        <v>3</v>
      </c>
      <c r="K806">
        <v>660.75</v>
      </c>
      <c r="L806">
        <v>364.5</v>
      </c>
      <c r="M806">
        <v>296.25</v>
      </c>
    </row>
    <row r="807" spans="1:14" x14ac:dyDescent="0.3">
      <c r="A807" t="s">
        <v>342</v>
      </c>
      <c r="B807" t="s">
        <v>2429</v>
      </c>
      <c r="C807" t="s">
        <v>2433</v>
      </c>
      <c r="D807" t="s">
        <v>1119</v>
      </c>
      <c r="E807" t="s">
        <v>1133</v>
      </c>
      <c r="F807">
        <v>2</v>
      </c>
      <c r="G807">
        <f t="shared" si="12"/>
        <v>2</v>
      </c>
      <c r="K807">
        <v>467.35</v>
      </c>
      <c r="L807">
        <v>289.60000000000002</v>
      </c>
      <c r="M807">
        <v>177.75</v>
      </c>
    </row>
    <row r="808" spans="1:14" x14ac:dyDescent="0.3">
      <c r="A808" t="s">
        <v>343</v>
      </c>
      <c r="B808" t="s">
        <v>2431</v>
      </c>
      <c r="C808" t="s">
        <v>2434</v>
      </c>
      <c r="D808" t="s">
        <v>1119</v>
      </c>
      <c r="E808" t="s">
        <v>1229</v>
      </c>
      <c r="F808">
        <v>3</v>
      </c>
      <c r="G808">
        <f t="shared" si="12"/>
        <v>3</v>
      </c>
      <c r="K808">
        <v>609.35</v>
      </c>
      <c r="L808">
        <v>352.6</v>
      </c>
      <c r="M808">
        <v>256.75</v>
      </c>
    </row>
    <row r="809" spans="1:14" x14ac:dyDescent="0.3">
      <c r="A809" t="s">
        <v>856</v>
      </c>
      <c r="B809" t="s">
        <v>856</v>
      </c>
      <c r="C809" t="s">
        <v>2435</v>
      </c>
      <c r="D809" t="s">
        <v>1119</v>
      </c>
      <c r="E809" t="s">
        <v>1229</v>
      </c>
      <c r="F809">
        <v>3</v>
      </c>
      <c r="G809">
        <f t="shared" si="12"/>
        <v>3</v>
      </c>
      <c r="K809">
        <v>895.6</v>
      </c>
      <c r="L809">
        <v>500.35</v>
      </c>
      <c r="M809">
        <v>296.25</v>
      </c>
      <c r="N809">
        <v>99</v>
      </c>
    </row>
    <row r="810" spans="1:14" x14ac:dyDescent="0.3">
      <c r="A810" t="s">
        <v>857</v>
      </c>
      <c r="B810" t="s">
        <v>857</v>
      </c>
      <c r="C810" t="s">
        <v>2436</v>
      </c>
      <c r="D810" t="s">
        <v>1119</v>
      </c>
      <c r="E810" t="s">
        <v>1136</v>
      </c>
      <c r="F810">
        <v>4</v>
      </c>
      <c r="G810">
        <f t="shared" si="12"/>
        <v>4</v>
      </c>
      <c r="K810" s="2">
        <v>1614.1</v>
      </c>
      <c r="L810" s="2">
        <v>1080.5999999999999</v>
      </c>
      <c r="M810">
        <v>434.5</v>
      </c>
      <c r="N810">
        <v>99</v>
      </c>
    </row>
    <row r="811" spans="1:14" x14ac:dyDescent="0.3">
      <c r="A811" t="s">
        <v>863</v>
      </c>
      <c r="B811" t="s">
        <v>2437</v>
      </c>
      <c r="C811" t="s">
        <v>2438</v>
      </c>
      <c r="D811" t="s">
        <v>1119</v>
      </c>
      <c r="E811" t="s">
        <v>1150</v>
      </c>
      <c r="F811">
        <v>1</v>
      </c>
      <c r="G811">
        <f t="shared" si="12"/>
        <v>1</v>
      </c>
      <c r="K811">
        <v>325.45</v>
      </c>
      <c r="L811">
        <v>187.2</v>
      </c>
      <c r="M811">
        <v>138.25</v>
      </c>
    </row>
    <row r="812" spans="1:14" x14ac:dyDescent="0.3">
      <c r="A812" t="s">
        <v>3158</v>
      </c>
      <c r="B812" t="s">
        <v>3179</v>
      </c>
      <c r="C812" t="s">
        <v>3180</v>
      </c>
      <c r="D812" t="s">
        <v>1119</v>
      </c>
      <c r="E812" t="s">
        <v>1224</v>
      </c>
      <c r="F812">
        <v>1.3</v>
      </c>
      <c r="G812">
        <f t="shared" si="12"/>
        <v>1.5</v>
      </c>
      <c r="K812">
        <v>383.65</v>
      </c>
      <c r="L812">
        <v>225.65</v>
      </c>
      <c r="M812">
        <v>158</v>
      </c>
    </row>
    <row r="813" spans="1:14" x14ac:dyDescent="0.3">
      <c r="A813" t="s">
        <v>3159</v>
      </c>
      <c r="B813" t="s">
        <v>3181</v>
      </c>
      <c r="C813" t="s">
        <v>3182</v>
      </c>
      <c r="D813" t="s">
        <v>1119</v>
      </c>
      <c r="E813" t="s">
        <v>1133</v>
      </c>
      <c r="F813">
        <v>2</v>
      </c>
      <c r="G813">
        <f t="shared" si="12"/>
        <v>2</v>
      </c>
      <c r="K813">
        <v>507.85</v>
      </c>
      <c r="L813">
        <v>330.1</v>
      </c>
      <c r="M813">
        <v>177.75</v>
      </c>
    </row>
    <row r="814" spans="1:14" x14ac:dyDescent="0.3">
      <c r="A814" t="s">
        <v>3160</v>
      </c>
      <c r="B814" t="s">
        <v>3183</v>
      </c>
      <c r="C814" t="s">
        <v>3184</v>
      </c>
      <c r="D814" t="s">
        <v>1119</v>
      </c>
      <c r="E814" t="s">
        <v>1229</v>
      </c>
      <c r="F814">
        <v>3</v>
      </c>
      <c r="G814">
        <f t="shared" si="12"/>
        <v>3</v>
      </c>
      <c r="K814" s="2">
        <v>1097.6500000000001</v>
      </c>
      <c r="L814">
        <v>781.65</v>
      </c>
      <c r="M814">
        <v>316</v>
      </c>
    </row>
    <row r="815" spans="1:14" x14ac:dyDescent="0.3">
      <c r="A815" t="s">
        <v>2439</v>
      </c>
      <c r="C815" t="s">
        <v>2440</v>
      </c>
      <c r="D815" t="s">
        <v>1126</v>
      </c>
      <c r="E815" t="s">
        <v>2441</v>
      </c>
      <c r="F815">
        <v>13</v>
      </c>
      <c r="G815">
        <f t="shared" si="12"/>
        <v>13</v>
      </c>
      <c r="H815" t="s">
        <v>1121</v>
      </c>
    </row>
    <row r="816" spans="1:14" x14ac:dyDescent="0.3">
      <c r="A816" t="s">
        <v>659</v>
      </c>
      <c r="B816" t="s">
        <v>576</v>
      </c>
      <c r="C816" t="s">
        <v>2442</v>
      </c>
      <c r="D816" t="s">
        <v>1119</v>
      </c>
      <c r="E816" t="s">
        <v>1136</v>
      </c>
      <c r="F816">
        <v>4</v>
      </c>
      <c r="G816">
        <f t="shared" si="12"/>
        <v>4</v>
      </c>
      <c r="H816" t="s">
        <v>1121</v>
      </c>
      <c r="K816" s="2">
        <v>1068.48</v>
      </c>
      <c r="L816">
        <v>627.15</v>
      </c>
      <c r="M816">
        <v>342.33</v>
      </c>
      <c r="N816">
        <v>99</v>
      </c>
    </row>
    <row r="817" spans="1:14" x14ac:dyDescent="0.3">
      <c r="A817" t="s">
        <v>660</v>
      </c>
      <c r="B817">
        <v>1000</v>
      </c>
      <c r="C817" t="s">
        <v>2443</v>
      </c>
      <c r="D817" t="s">
        <v>1119</v>
      </c>
      <c r="E817" t="s">
        <v>1178</v>
      </c>
      <c r="F817">
        <v>5</v>
      </c>
      <c r="G817">
        <f t="shared" si="12"/>
        <v>5</v>
      </c>
      <c r="H817" t="s">
        <v>1121</v>
      </c>
      <c r="K817" s="2">
        <v>2093.1799999999998</v>
      </c>
      <c r="L817" s="2">
        <v>1572.85</v>
      </c>
      <c r="M817">
        <v>421.33</v>
      </c>
      <c r="N817">
        <v>99</v>
      </c>
    </row>
    <row r="818" spans="1:14" x14ac:dyDescent="0.3">
      <c r="A818" t="s">
        <v>661</v>
      </c>
      <c r="B818">
        <v>2000</v>
      </c>
      <c r="C818" t="s">
        <v>2444</v>
      </c>
      <c r="D818" t="s">
        <v>1119</v>
      </c>
      <c r="E818" t="s">
        <v>1144</v>
      </c>
      <c r="F818">
        <v>6</v>
      </c>
      <c r="G818">
        <f t="shared" si="12"/>
        <v>6</v>
      </c>
      <c r="H818" t="s">
        <v>1121</v>
      </c>
      <c r="K818" s="2">
        <v>1595.58</v>
      </c>
      <c r="L818">
        <v>996.25</v>
      </c>
      <c r="M818">
        <v>500.33</v>
      </c>
      <c r="N818">
        <v>99</v>
      </c>
    </row>
    <row r="819" spans="1:14" x14ac:dyDescent="0.3">
      <c r="A819" t="s">
        <v>662</v>
      </c>
      <c r="B819" t="s">
        <v>576</v>
      </c>
      <c r="C819" t="s">
        <v>2445</v>
      </c>
      <c r="D819" t="s">
        <v>1119</v>
      </c>
      <c r="E819" t="s">
        <v>1136</v>
      </c>
      <c r="F819">
        <v>4</v>
      </c>
      <c r="G819">
        <f t="shared" si="12"/>
        <v>4</v>
      </c>
      <c r="H819" t="s">
        <v>1121</v>
      </c>
      <c r="K819" s="2">
        <v>1068.48</v>
      </c>
      <c r="L819">
        <v>627.15</v>
      </c>
      <c r="M819">
        <v>342.33</v>
      </c>
      <c r="N819">
        <v>99</v>
      </c>
    </row>
    <row r="820" spans="1:14" x14ac:dyDescent="0.3">
      <c r="A820" t="s">
        <v>663</v>
      </c>
      <c r="B820">
        <v>1000</v>
      </c>
      <c r="C820" t="s">
        <v>2446</v>
      </c>
      <c r="D820" t="s">
        <v>1119</v>
      </c>
      <c r="E820" t="s">
        <v>1178</v>
      </c>
      <c r="F820">
        <v>5</v>
      </c>
      <c r="G820">
        <f t="shared" si="12"/>
        <v>5</v>
      </c>
      <c r="H820" t="s">
        <v>1121</v>
      </c>
      <c r="K820" s="2">
        <v>1474.58</v>
      </c>
      <c r="L820">
        <v>954.25</v>
      </c>
      <c r="M820">
        <v>421.33</v>
      </c>
      <c r="N820">
        <v>99</v>
      </c>
    </row>
    <row r="821" spans="1:14" x14ac:dyDescent="0.3">
      <c r="A821" t="s">
        <v>666</v>
      </c>
      <c r="B821">
        <v>2000</v>
      </c>
      <c r="C821" t="s">
        <v>2447</v>
      </c>
      <c r="D821" t="s">
        <v>1119</v>
      </c>
      <c r="E821" t="s">
        <v>1144</v>
      </c>
      <c r="F821">
        <v>6</v>
      </c>
      <c r="G821">
        <f t="shared" si="12"/>
        <v>6</v>
      </c>
      <c r="H821" t="s">
        <v>1121</v>
      </c>
      <c r="K821" s="2">
        <v>1547.18</v>
      </c>
      <c r="L821">
        <v>947.85</v>
      </c>
      <c r="M821">
        <v>500.33</v>
      </c>
      <c r="N821">
        <v>99</v>
      </c>
    </row>
    <row r="822" spans="1:14" x14ac:dyDescent="0.3">
      <c r="A822" t="s">
        <v>667</v>
      </c>
      <c r="B822" t="s">
        <v>576</v>
      </c>
      <c r="C822" t="s">
        <v>2448</v>
      </c>
      <c r="D822" t="s">
        <v>1119</v>
      </c>
      <c r="E822" t="s">
        <v>1136</v>
      </c>
      <c r="F822">
        <v>4</v>
      </c>
      <c r="G822">
        <f t="shared" si="12"/>
        <v>4</v>
      </c>
      <c r="H822" t="s">
        <v>1121</v>
      </c>
      <c r="K822" s="2">
        <v>1068.48</v>
      </c>
      <c r="L822">
        <v>627.15</v>
      </c>
      <c r="M822">
        <v>342.33</v>
      </c>
      <c r="N822">
        <v>99</v>
      </c>
    </row>
    <row r="823" spans="1:14" x14ac:dyDescent="0.3">
      <c r="A823" t="s">
        <v>668</v>
      </c>
      <c r="B823">
        <v>1000</v>
      </c>
      <c r="C823" t="s">
        <v>2449</v>
      </c>
      <c r="D823" t="s">
        <v>1119</v>
      </c>
      <c r="E823" t="s">
        <v>1178</v>
      </c>
      <c r="F823">
        <v>5</v>
      </c>
      <c r="G823">
        <f t="shared" si="12"/>
        <v>5</v>
      </c>
      <c r="H823" t="s">
        <v>1121</v>
      </c>
      <c r="K823" s="2">
        <v>1474.58</v>
      </c>
      <c r="L823">
        <v>954.25</v>
      </c>
      <c r="M823">
        <v>421.33</v>
      </c>
      <c r="N823">
        <v>99</v>
      </c>
    </row>
    <row r="824" spans="1:14" x14ac:dyDescent="0.3">
      <c r="A824" t="s">
        <v>669</v>
      </c>
      <c r="B824">
        <v>2000</v>
      </c>
      <c r="C824" t="s">
        <v>2450</v>
      </c>
      <c r="D824" t="s">
        <v>1119</v>
      </c>
      <c r="E824" t="s">
        <v>1144</v>
      </c>
      <c r="F824">
        <v>6</v>
      </c>
      <c r="G824">
        <f t="shared" si="12"/>
        <v>6</v>
      </c>
      <c r="H824" t="s">
        <v>1121</v>
      </c>
      <c r="K824" s="2">
        <v>1595.58</v>
      </c>
      <c r="L824">
        <v>996.25</v>
      </c>
      <c r="M824">
        <v>500.33</v>
      </c>
      <c r="N824">
        <v>99</v>
      </c>
    </row>
    <row r="825" spans="1:14" x14ac:dyDescent="0.3">
      <c r="A825" t="s">
        <v>670</v>
      </c>
      <c r="B825" t="s">
        <v>576</v>
      </c>
      <c r="C825" t="s">
        <v>2451</v>
      </c>
      <c r="D825" t="s">
        <v>1119</v>
      </c>
      <c r="E825" t="s">
        <v>1136</v>
      </c>
      <c r="F825">
        <v>4</v>
      </c>
      <c r="G825">
        <f t="shared" si="12"/>
        <v>4</v>
      </c>
      <c r="H825" t="s">
        <v>1121</v>
      </c>
      <c r="K825" s="2">
        <v>1068.48</v>
      </c>
      <c r="L825">
        <v>627.15</v>
      </c>
      <c r="M825">
        <v>342.33</v>
      </c>
      <c r="N825">
        <v>99</v>
      </c>
    </row>
    <row r="826" spans="1:14" x14ac:dyDescent="0.3">
      <c r="A826" t="s">
        <v>676</v>
      </c>
      <c r="B826">
        <v>1000</v>
      </c>
      <c r="C826" t="s">
        <v>2452</v>
      </c>
      <c r="D826" t="s">
        <v>1119</v>
      </c>
      <c r="E826" t="s">
        <v>1178</v>
      </c>
      <c r="F826">
        <v>5</v>
      </c>
      <c r="G826">
        <f t="shared" si="12"/>
        <v>5</v>
      </c>
      <c r="H826" t="s">
        <v>1121</v>
      </c>
      <c r="K826" s="2">
        <v>1474.58</v>
      </c>
      <c r="L826">
        <v>954.25</v>
      </c>
      <c r="M826">
        <v>421.33</v>
      </c>
      <c r="N826">
        <v>99</v>
      </c>
    </row>
    <row r="827" spans="1:14" x14ac:dyDescent="0.3">
      <c r="A827" t="s">
        <v>677</v>
      </c>
      <c r="B827">
        <v>2000</v>
      </c>
      <c r="C827" t="s">
        <v>2453</v>
      </c>
      <c r="D827" t="s">
        <v>1119</v>
      </c>
      <c r="E827" t="s">
        <v>1144</v>
      </c>
      <c r="F827">
        <v>6</v>
      </c>
      <c r="G827">
        <f t="shared" si="12"/>
        <v>6</v>
      </c>
      <c r="H827" t="s">
        <v>1121</v>
      </c>
      <c r="K827" s="2">
        <v>1595.58</v>
      </c>
      <c r="L827">
        <v>996.25</v>
      </c>
      <c r="M827">
        <v>500.33</v>
      </c>
      <c r="N827">
        <v>99</v>
      </c>
    </row>
    <row r="828" spans="1:14" x14ac:dyDescent="0.3">
      <c r="A828" t="s">
        <v>678</v>
      </c>
      <c r="B828" t="s">
        <v>576</v>
      </c>
      <c r="C828" t="s">
        <v>2454</v>
      </c>
      <c r="D828" t="s">
        <v>1119</v>
      </c>
      <c r="E828" t="s">
        <v>1136</v>
      </c>
      <c r="F828">
        <v>4</v>
      </c>
      <c r="G828">
        <f t="shared" si="12"/>
        <v>4</v>
      </c>
      <c r="H828" t="s">
        <v>1121</v>
      </c>
      <c r="K828" s="2">
        <v>1068.48</v>
      </c>
      <c r="L828">
        <v>627.15</v>
      </c>
      <c r="M828">
        <v>342.33</v>
      </c>
      <c r="N828">
        <v>99</v>
      </c>
    </row>
    <row r="829" spans="1:14" x14ac:dyDescent="0.3">
      <c r="A829" t="s">
        <v>679</v>
      </c>
      <c r="B829">
        <v>1000</v>
      </c>
      <c r="C829" t="s">
        <v>2455</v>
      </c>
      <c r="D829" t="s">
        <v>1119</v>
      </c>
      <c r="E829" t="s">
        <v>1178</v>
      </c>
      <c r="F829">
        <v>5</v>
      </c>
      <c r="G829">
        <f t="shared" si="12"/>
        <v>5</v>
      </c>
      <c r="H829" t="s">
        <v>1121</v>
      </c>
      <c r="K829" s="2">
        <v>1474.58</v>
      </c>
      <c r="L829">
        <v>954.25</v>
      </c>
      <c r="M829">
        <v>421.33</v>
      </c>
      <c r="N829">
        <v>99</v>
      </c>
    </row>
    <row r="830" spans="1:14" x14ac:dyDescent="0.3">
      <c r="A830" t="s">
        <v>680</v>
      </c>
      <c r="B830">
        <v>2000</v>
      </c>
      <c r="C830" t="s">
        <v>2456</v>
      </c>
      <c r="D830" t="s">
        <v>1119</v>
      </c>
      <c r="E830" t="s">
        <v>1144</v>
      </c>
      <c r="F830">
        <v>6</v>
      </c>
      <c r="G830">
        <f t="shared" si="12"/>
        <v>6</v>
      </c>
      <c r="H830" t="s">
        <v>1121</v>
      </c>
      <c r="K830" s="2">
        <v>1943.58</v>
      </c>
      <c r="L830" s="2">
        <v>1344.25</v>
      </c>
      <c r="M830">
        <v>500.33</v>
      </c>
      <c r="N830">
        <v>99</v>
      </c>
    </row>
    <row r="831" spans="1:14" x14ac:dyDescent="0.3">
      <c r="A831" t="s">
        <v>681</v>
      </c>
      <c r="B831" t="s">
        <v>576</v>
      </c>
      <c r="C831" t="s">
        <v>2457</v>
      </c>
      <c r="D831" t="s">
        <v>1119</v>
      </c>
      <c r="E831" t="s">
        <v>1136</v>
      </c>
      <c r="F831">
        <v>4</v>
      </c>
      <c r="G831">
        <f t="shared" si="12"/>
        <v>4</v>
      </c>
      <c r="H831" t="s">
        <v>1121</v>
      </c>
      <c r="K831" s="2">
        <v>1068.48</v>
      </c>
      <c r="L831">
        <v>627.15</v>
      </c>
      <c r="M831">
        <v>342.33</v>
      </c>
      <c r="N831">
        <v>99</v>
      </c>
    </row>
    <row r="832" spans="1:14" x14ac:dyDescent="0.3">
      <c r="A832" t="s">
        <v>682</v>
      </c>
      <c r="B832">
        <v>1000</v>
      </c>
      <c r="C832" t="s">
        <v>2458</v>
      </c>
      <c r="D832" t="s">
        <v>1119</v>
      </c>
      <c r="E832" t="s">
        <v>1178</v>
      </c>
      <c r="F832">
        <v>5</v>
      </c>
      <c r="G832">
        <f t="shared" si="12"/>
        <v>5</v>
      </c>
      <c r="H832" t="s">
        <v>1121</v>
      </c>
      <c r="K832" s="2">
        <v>1474.58</v>
      </c>
      <c r="L832">
        <v>954.25</v>
      </c>
      <c r="M832">
        <v>421.33</v>
      </c>
      <c r="N832">
        <v>99</v>
      </c>
    </row>
    <row r="833" spans="1:14" x14ac:dyDescent="0.3">
      <c r="A833" t="s">
        <v>683</v>
      </c>
      <c r="B833">
        <v>2000</v>
      </c>
      <c r="C833" t="s">
        <v>2459</v>
      </c>
      <c r="D833" t="s">
        <v>1119</v>
      </c>
      <c r="E833" t="s">
        <v>1144</v>
      </c>
      <c r="F833">
        <v>6</v>
      </c>
      <c r="G833">
        <f t="shared" si="12"/>
        <v>6</v>
      </c>
      <c r="H833" t="s">
        <v>1121</v>
      </c>
      <c r="K833" s="2">
        <v>1595.58</v>
      </c>
      <c r="L833">
        <v>996.25</v>
      </c>
      <c r="M833">
        <v>500.33</v>
      </c>
      <c r="N833">
        <v>99</v>
      </c>
    </row>
    <row r="834" spans="1:14" x14ac:dyDescent="0.3">
      <c r="A834" t="s">
        <v>736</v>
      </c>
      <c r="C834" t="s">
        <v>2460</v>
      </c>
      <c r="D834" t="s">
        <v>1119</v>
      </c>
      <c r="E834" t="s">
        <v>1136</v>
      </c>
      <c r="F834">
        <v>4</v>
      </c>
      <c r="G834">
        <f t="shared" si="12"/>
        <v>4</v>
      </c>
      <c r="K834">
        <v>914.4</v>
      </c>
      <c r="L834">
        <v>499.4</v>
      </c>
      <c r="M834">
        <v>316</v>
      </c>
      <c r="N834">
        <v>99</v>
      </c>
    </row>
    <row r="835" spans="1:14" x14ac:dyDescent="0.3">
      <c r="A835" t="s">
        <v>737</v>
      </c>
      <c r="C835" t="s">
        <v>2461</v>
      </c>
      <c r="D835" t="s">
        <v>1119</v>
      </c>
      <c r="E835" t="s">
        <v>1178</v>
      </c>
      <c r="F835">
        <v>5</v>
      </c>
      <c r="G835">
        <f t="shared" ref="G835:G898" si="13">(F835-INT(F835))*5/3+INT(F835)</f>
        <v>5</v>
      </c>
      <c r="K835" s="2">
        <v>1529.25</v>
      </c>
      <c r="L835" s="2">
        <v>1035.25</v>
      </c>
      <c r="M835">
        <v>395</v>
      </c>
      <c r="N835">
        <v>99</v>
      </c>
    </row>
    <row r="836" spans="1:14" x14ac:dyDescent="0.3">
      <c r="A836" t="s">
        <v>738</v>
      </c>
      <c r="C836" t="s">
        <v>2462</v>
      </c>
      <c r="D836" t="s">
        <v>1119</v>
      </c>
      <c r="E836" t="s">
        <v>1144</v>
      </c>
      <c r="F836">
        <v>6</v>
      </c>
      <c r="G836">
        <f t="shared" si="13"/>
        <v>6</v>
      </c>
      <c r="K836" s="2">
        <v>2126.25</v>
      </c>
      <c r="L836" s="2">
        <v>1553.25</v>
      </c>
      <c r="M836">
        <v>474</v>
      </c>
      <c r="N836">
        <v>99</v>
      </c>
    </row>
    <row r="837" spans="1:14" x14ac:dyDescent="0.3">
      <c r="A837" t="s">
        <v>2463</v>
      </c>
      <c r="C837" t="s">
        <v>2464</v>
      </c>
      <c r="D837" t="s">
        <v>1119</v>
      </c>
      <c r="E837" t="s">
        <v>1133</v>
      </c>
      <c r="F837">
        <v>2</v>
      </c>
      <c r="G837">
        <f t="shared" si="13"/>
        <v>2</v>
      </c>
      <c r="K837">
        <v>909.4</v>
      </c>
      <c r="L837">
        <v>593.4</v>
      </c>
      <c r="M837">
        <v>316</v>
      </c>
    </row>
    <row r="838" spans="1:14" x14ac:dyDescent="0.3">
      <c r="A838" t="s">
        <v>2465</v>
      </c>
      <c r="C838" t="s">
        <v>2466</v>
      </c>
      <c r="D838" t="s">
        <v>1119</v>
      </c>
      <c r="E838" t="s">
        <v>1136</v>
      </c>
      <c r="F838">
        <v>4</v>
      </c>
      <c r="G838">
        <f t="shared" si="13"/>
        <v>4</v>
      </c>
      <c r="K838" s="2">
        <v>1510.6</v>
      </c>
      <c r="L838" s="2">
        <v>1036.5999999999999</v>
      </c>
      <c r="M838">
        <v>474</v>
      </c>
    </row>
    <row r="839" spans="1:14" x14ac:dyDescent="0.3">
      <c r="A839" t="s">
        <v>2467</v>
      </c>
      <c r="C839" t="s">
        <v>2468</v>
      </c>
      <c r="D839" t="s">
        <v>1119</v>
      </c>
      <c r="E839" t="s">
        <v>1136</v>
      </c>
      <c r="F839">
        <v>4</v>
      </c>
      <c r="G839">
        <f t="shared" si="13"/>
        <v>4</v>
      </c>
      <c r="K839" s="2">
        <v>1822.4</v>
      </c>
      <c r="L839" s="2">
        <v>1269.4000000000001</v>
      </c>
      <c r="M839">
        <v>553</v>
      </c>
    </row>
    <row r="840" spans="1:14" x14ac:dyDescent="0.3">
      <c r="A840" t="s">
        <v>1</v>
      </c>
      <c r="B840" t="s">
        <v>576</v>
      </c>
      <c r="C840" t="s">
        <v>2469</v>
      </c>
      <c r="D840" t="s">
        <v>1119</v>
      </c>
      <c r="E840" t="s">
        <v>1136</v>
      </c>
      <c r="F840">
        <v>4</v>
      </c>
      <c r="G840">
        <f t="shared" si="13"/>
        <v>4</v>
      </c>
      <c r="H840" t="s">
        <v>1121</v>
      </c>
      <c r="K840">
        <v>879.85</v>
      </c>
      <c r="L840">
        <v>429.85</v>
      </c>
      <c r="M840">
        <v>316</v>
      </c>
      <c r="N840">
        <v>134</v>
      </c>
    </row>
    <row r="841" spans="1:14" x14ac:dyDescent="0.3">
      <c r="A841" t="s">
        <v>15</v>
      </c>
      <c r="B841" t="s">
        <v>1365</v>
      </c>
      <c r="C841" t="s">
        <v>2470</v>
      </c>
      <c r="D841" t="s">
        <v>1119</v>
      </c>
      <c r="E841" t="s">
        <v>1136</v>
      </c>
      <c r="F841">
        <v>4</v>
      </c>
      <c r="G841">
        <f t="shared" si="13"/>
        <v>4</v>
      </c>
      <c r="H841" t="s">
        <v>1121</v>
      </c>
      <c r="K841">
        <v>844.68</v>
      </c>
      <c r="L841">
        <v>368.35</v>
      </c>
      <c r="M841">
        <v>342.33</v>
      </c>
      <c r="N841">
        <v>134</v>
      </c>
    </row>
    <row r="842" spans="1:14" x14ac:dyDescent="0.3">
      <c r="A842" t="s">
        <v>621</v>
      </c>
      <c r="B842">
        <v>1000</v>
      </c>
      <c r="C842" t="s">
        <v>2471</v>
      </c>
      <c r="D842" t="s">
        <v>1119</v>
      </c>
      <c r="E842" t="s">
        <v>1148</v>
      </c>
      <c r="F842">
        <v>8</v>
      </c>
      <c r="G842">
        <f t="shared" si="13"/>
        <v>8</v>
      </c>
      <c r="H842" t="s">
        <v>1121</v>
      </c>
      <c r="K842" s="2">
        <v>1352.35</v>
      </c>
      <c r="L842">
        <v>546.85</v>
      </c>
      <c r="M842">
        <v>671.5</v>
      </c>
      <c r="N842">
        <v>134</v>
      </c>
    </row>
    <row r="843" spans="1:14" x14ac:dyDescent="0.3">
      <c r="A843" t="s">
        <v>622</v>
      </c>
      <c r="B843">
        <v>2000</v>
      </c>
      <c r="C843" t="s">
        <v>2472</v>
      </c>
      <c r="D843" t="s">
        <v>1119</v>
      </c>
      <c r="E843" t="s">
        <v>1148</v>
      </c>
      <c r="F843">
        <v>8</v>
      </c>
      <c r="G843">
        <f t="shared" si="13"/>
        <v>8</v>
      </c>
      <c r="H843" t="s">
        <v>1121</v>
      </c>
      <c r="K843" s="2">
        <v>2267.15</v>
      </c>
      <c r="L843" s="2">
        <v>1461.65</v>
      </c>
      <c r="M843">
        <v>671.5</v>
      </c>
      <c r="N843">
        <v>134</v>
      </c>
    </row>
    <row r="844" spans="1:14" x14ac:dyDescent="0.3">
      <c r="A844" t="s">
        <v>612</v>
      </c>
      <c r="C844" t="s">
        <v>2473</v>
      </c>
      <c r="D844" t="s">
        <v>1119</v>
      </c>
      <c r="E844" t="s">
        <v>1136</v>
      </c>
      <c r="F844">
        <v>4</v>
      </c>
      <c r="G844">
        <f t="shared" si="13"/>
        <v>4</v>
      </c>
      <c r="H844" t="s">
        <v>1121</v>
      </c>
      <c r="K844" s="2">
        <v>1002.55</v>
      </c>
      <c r="L844">
        <v>473.55</v>
      </c>
      <c r="M844">
        <v>395</v>
      </c>
      <c r="N844">
        <v>134</v>
      </c>
    </row>
    <row r="845" spans="1:14" x14ac:dyDescent="0.3">
      <c r="A845" t="s">
        <v>613</v>
      </c>
      <c r="C845" t="s">
        <v>2474</v>
      </c>
      <c r="D845" t="s">
        <v>1119</v>
      </c>
      <c r="E845" t="s">
        <v>1148</v>
      </c>
      <c r="F845">
        <v>8</v>
      </c>
      <c r="G845">
        <f t="shared" si="13"/>
        <v>8</v>
      </c>
      <c r="H845" t="s">
        <v>1121</v>
      </c>
      <c r="K845" s="2">
        <v>1499.05</v>
      </c>
      <c r="L845">
        <v>654.04999999999995</v>
      </c>
      <c r="M845">
        <v>711</v>
      </c>
      <c r="N845">
        <v>134</v>
      </c>
    </row>
    <row r="846" spans="1:14" x14ac:dyDescent="0.3">
      <c r="A846" t="s">
        <v>614</v>
      </c>
      <c r="C846" t="s">
        <v>2475</v>
      </c>
      <c r="D846" t="s">
        <v>1119</v>
      </c>
      <c r="E846" t="s">
        <v>1148</v>
      </c>
      <c r="F846">
        <v>8</v>
      </c>
      <c r="G846">
        <f t="shared" si="13"/>
        <v>8</v>
      </c>
      <c r="H846" t="s">
        <v>1121</v>
      </c>
      <c r="K846" s="2">
        <v>2126.35</v>
      </c>
      <c r="L846" s="2">
        <v>1281.3499999999999</v>
      </c>
      <c r="M846">
        <v>711</v>
      </c>
      <c r="N846">
        <v>134</v>
      </c>
    </row>
    <row r="847" spans="1:14" x14ac:dyDescent="0.3">
      <c r="A847" t="s">
        <v>696</v>
      </c>
      <c r="B847" t="s">
        <v>577</v>
      </c>
      <c r="C847" t="s">
        <v>2476</v>
      </c>
      <c r="D847" t="s">
        <v>1119</v>
      </c>
      <c r="E847" t="s">
        <v>1148</v>
      </c>
      <c r="F847">
        <v>8</v>
      </c>
      <c r="G847">
        <f t="shared" si="13"/>
        <v>8</v>
      </c>
      <c r="H847" t="s">
        <v>1121</v>
      </c>
      <c r="K847" s="2">
        <v>1708.3</v>
      </c>
      <c r="L847">
        <v>843.55</v>
      </c>
      <c r="M847">
        <v>730.75</v>
      </c>
      <c r="N847">
        <v>134</v>
      </c>
    </row>
    <row r="848" spans="1:14" x14ac:dyDescent="0.3">
      <c r="A848" t="s">
        <v>697</v>
      </c>
      <c r="B848" t="s">
        <v>578</v>
      </c>
      <c r="C848" t="s">
        <v>2478</v>
      </c>
      <c r="D848" t="s">
        <v>1119</v>
      </c>
      <c r="E848" t="s">
        <v>1148</v>
      </c>
      <c r="F848">
        <v>8</v>
      </c>
      <c r="G848">
        <f t="shared" si="13"/>
        <v>8</v>
      </c>
      <c r="H848" t="s">
        <v>1121</v>
      </c>
      <c r="K848" s="2">
        <v>2537.8000000000002</v>
      </c>
      <c r="L848" s="2">
        <v>1673.05</v>
      </c>
      <c r="M848">
        <v>730.75</v>
      </c>
      <c r="N848">
        <v>134</v>
      </c>
    </row>
    <row r="849" spans="1:14" x14ac:dyDescent="0.3">
      <c r="A849" t="s">
        <v>2479</v>
      </c>
      <c r="B849" t="s">
        <v>577</v>
      </c>
      <c r="C849" t="s">
        <v>2480</v>
      </c>
      <c r="D849" t="s">
        <v>1119</v>
      </c>
      <c r="E849" t="s">
        <v>2477</v>
      </c>
      <c r="F849">
        <v>2.0499999999999998</v>
      </c>
      <c r="G849">
        <f t="shared" si="13"/>
        <v>2.083333333333333</v>
      </c>
      <c r="H849" t="s">
        <v>1121</v>
      </c>
      <c r="K849" s="2">
        <v>1091.3</v>
      </c>
      <c r="L849">
        <v>893.55</v>
      </c>
      <c r="M849">
        <v>98.75</v>
      </c>
      <c r="N849">
        <v>99</v>
      </c>
    </row>
    <row r="850" spans="1:14" x14ac:dyDescent="0.3">
      <c r="A850" t="s">
        <v>2481</v>
      </c>
      <c r="B850" t="s">
        <v>578</v>
      </c>
      <c r="C850" t="s">
        <v>2482</v>
      </c>
      <c r="D850" t="s">
        <v>1119</v>
      </c>
      <c r="E850" t="s">
        <v>2477</v>
      </c>
      <c r="F850">
        <v>2.0499999999999998</v>
      </c>
      <c r="G850">
        <f t="shared" si="13"/>
        <v>2.083333333333333</v>
      </c>
      <c r="H850" t="s">
        <v>1121</v>
      </c>
      <c r="K850" s="2">
        <v>1982.3</v>
      </c>
      <c r="L850" s="2">
        <v>1784.55</v>
      </c>
      <c r="M850">
        <v>98.75</v>
      </c>
      <c r="N850">
        <v>99</v>
      </c>
    </row>
    <row r="851" spans="1:14" x14ac:dyDescent="0.3">
      <c r="A851" t="s">
        <v>18</v>
      </c>
      <c r="B851" t="s">
        <v>1367</v>
      </c>
      <c r="C851" t="s">
        <v>2483</v>
      </c>
      <c r="D851" t="s">
        <v>1119</v>
      </c>
      <c r="E851" t="s">
        <v>1148</v>
      </c>
      <c r="F851">
        <v>8</v>
      </c>
      <c r="G851">
        <f t="shared" si="13"/>
        <v>8</v>
      </c>
      <c r="H851" t="s">
        <v>1121</v>
      </c>
      <c r="K851" s="2">
        <v>1529.88</v>
      </c>
      <c r="L851">
        <v>737.55</v>
      </c>
      <c r="M851">
        <v>658.33</v>
      </c>
      <c r="N851">
        <v>134</v>
      </c>
    </row>
    <row r="852" spans="1:14" x14ac:dyDescent="0.3">
      <c r="A852" t="s">
        <v>700</v>
      </c>
      <c r="B852" t="s">
        <v>578</v>
      </c>
      <c r="C852" t="s">
        <v>2484</v>
      </c>
      <c r="D852" t="s">
        <v>1119</v>
      </c>
      <c r="E852" t="s">
        <v>1148</v>
      </c>
      <c r="F852">
        <v>8</v>
      </c>
      <c r="G852">
        <f t="shared" si="13"/>
        <v>8</v>
      </c>
      <c r="H852" t="s">
        <v>1121</v>
      </c>
      <c r="K852" s="2">
        <v>2429.6</v>
      </c>
      <c r="L852" s="2">
        <v>1663.6</v>
      </c>
      <c r="M852">
        <v>632</v>
      </c>
      <c r="N852">
        <v>134</v>
      </c>
    </row>
    <row r="853" spans="1:14" x14ac:dyDescent="0.3">
      <c r="A853" t="s">
        <v>705</v>
      </c>
      <c r="B853" t="s">
        <v>1365</v>
      </c>
      <c r="C853" t="s">
        <v>2485</v>
      </c>
      <c r="D853" t="s">
        <v>1119</v>
      </c>
      <c r="E853" t="s">
        <v>1136</v>
      </c>
      <c r="F853">
        <v>4</v>
      </c>
      <c r="G853">
        <f t="shared" si="13"/>
        <v>4</v>
      </c>
      <c r="H853" t="s">
        <v>1121</v>
      </c>
      <c r="K853" s="2">
        <v>1059.8499999999999</v>
      </c>
      <c r="L853">
        <v>570.35</v>
      </c>
      <c r="M853">
        <v>355.5</v>
      </c>
      <c r="N853">
        <v>134</v>
      </c>
    </row>
    <row r="854" spans="1:14" x14ac:dyDescent="0.3">
      <c r="A854" t="s">
        <v>706</v>
      </c>
      <c r="B854" t="s">
        <v>1367</v>
      </c>
      <c r="C854" t="s">
        <v>2487</v>
      </c>
      <c r="D854" t="s">
        <v>1119</v>
      </c>
      <c r="E854" t="s">
        <v>1148</v>
      </c>
      <c r="F854">
        <v>8</v>
      </c>
      <c r="G854">
        <f t="shared" si="13"/>
        <v>8</v>
      </c>
      <c r="H854" t="s">
        <v>1121</v>
      </c>
      <c r="K854" s="2">
        <v>1867.35</v>
      </c>
      <c r="L854" s="2">
        <v>1061.8499999999999</v>
      </c>
      <c r="M854">
        <v>671.5</v>
      </c>
      <c r="N854">
        <v>134</v>
      </c>
    </row>
    <row r="855" spans="1:14" x14ac:dyDescent="0.3">
      <c r="A855" t="s">
        <v>707</v>
      </c>
      <c r="B855" t="s">
        <v>1369</v>
      </c>
      <c r="C855" t="s">
        <v>2488</v>
      </c>
      <c r="D855" t="s">
        <v>1119</v>
      </c>
      <c r="E855" t="s">
        <v>1148</v>
      </c>
      <c r="F855">
        <v>8</v>
      </c>
      <c r="G855">
        <f t="shared" si="13"/>
        <v>8</v>
      </c>
      <c r="H855" t="s">
        <v>1121</v>
      </c>
      <c r="K855" s="2">
        <v>2525.85</v>
      </c>
      <c r="L855" s="2">
        <v>1720.35</v>
      </c>
      <c r="M855">
        <v>671.5</v>
      </c>
      <c r="N855">
        <v>134</v>
      </c>
    </row>
    <row r="856" spans="1:14" x14ac:dyDescent="0.3">
      <c r="A856" t="s">
        <v>710</v>
      </c>
      <c r="B856" t="s">
        <v>576</v>
      </c>
      <c r="C856" t="s">
        <v>2489</v>
      </c>
      <c r="D856" t="s">
        <v>1119</v>
      </c>
      <c r="E856" t="s">
        <v>1136</v>
      </c>
      <c r="F856">
        <v>4</v>
      </c>
      <c r="G856">
        <f t="shared" si="13"/>
        <v>4</v>
      </c>
      <c r="H856" t="s">
        <v>1121</v>
      </c>
      <c r="K856">
        <v>642.6</v>
      </c>
      <c r="L856">
        <v>192.6</v>
      </c>
      <c r="M856">
        <v>316</v>
      </c>
      <c r="N856">
        <v>134</v>
      </c>
    </row>
    <row r="857" spans="1:14" x14ac:dyDescent="0.3">
      <c r="A857" t="s">
        <v>711</v>
      </c>
      <c r="B857" t="s">
        <v>577</v>
      </c>
      <c r="C857" t="s">
        <v>2491</v>
      </c>
      <c r="D857" t="s">
        <v>1119</v>
      </c>
      <c r="E857" t="s">
        <v>1148</v>
      </c>
      <c r="F857">
        <v>8</v>
      </c>
      <c r="G857">
        <f t="shared" si="13"/>
        <v>8</v>
      </c>
      <c r="H857" t="s">
        <v>1121</v>
      </c>
      <c r="K857" s="2">
        <v>1892.8</v>
      </c>
      <c r="L857" s="2">
        <v>1126.8</v>
      </c>
      <c r="M857">
        <v>632</v>
      </c>
      <c r="N857">
        <v>134</v>
      </c>
    </row>
    <row r="858" spans="1:14" x14ac:dyDescent="0.3">
      <c r="A858" t="s">
        <v>712</v>
      </c>
      <c r="B858" t="s">
        <v>578</v>
      </c>
      <c r="C858" t="s">
        <v>2492</v>
      </c>
      <c r="D858" t="s">
        <v>1119</v>
      </c>
      <c r="E858" t="s">
        <v>1148</v>
      </c>
      <c r="F858">
        <v>8</v>
      </c>
      <c r="G858">
        <f t="shared" si="13"/>
        <v>8</v>
      </c>
      <c r="H858" t="s">
        <v>1121</v>
      </c>
      <c r="K858" s="2">
        <v>1931.05</v>
      </c>
      <c r="L858" s="2">
        <v>1165.05</v>
      </c>
      <c r="M858">
        <v>632</v>
      </c>
      <c r="N858">
        <v>134</v>
      </c>
    </row>
    <row r="859" spans="1:14" x14ac:dyDescent="0.3">
      <c r="A859" t="s">
        <v>714</v>
      </c>
      <c r="B859" t="s">
        <v>576</v>
      </c>
      <c r="C859" t="s">
        <v>2493</v>
      </c>
      <c r="D859" t="s">
        <v>1119</v>
      </c>
      <c r="E859" t="s">
        <v>1136</v>
      </c>
      <c r="F859">
        <v>4</v>
      </c>
      <c r="G859">
        <f t="shared" si="13"/>
        <v>4</v>
      </c>
      <c r="H859" t="s">
        <v>1121</v>
      </c>
      <c r="K859">
        <v>642.6</v>
      </c>
      <c r="L859">
        <v>192.6</v>
      </c>
      <c r="M859">
        <v>316</v>
      </c>
      <c r="N859">
        <v>134</v>
      </c>
    </row>
    <row r="860" spans="1:14" x14ac:dyDescent="0.3">
      <c r="A860" t="s">
        <v>19</v>
      </c>
      <c r="B860" t="s">
        <v>1369</v>
      </c>
      <c r="C860" t="s">
        <v>2494</v>
      </c>
      <c r="D860" t="s">
        <v>1119</v>
      </c>
      <c r="E860" t="s">
        <v>1148</v>
      </c>
      <c r="F860">
        <v>8</v>
      </c>
      <c r="G860">
        <f t="shared" si="13"/>
        <v>8</v>
      </c>
      <c r="H860" t="s">
        <v>1121</v>
      </c>
      <c r="K860" s="2">
        <v>2354.38</v>
      </c>
      <c r="L860" s="2">
        <v>1562.05</v>
      </c>
      <c r="M860">
        <v>658.33</v>
      </c>
      <c r="N860">
        <v>134</v>
      </c>
    </row>
    <row r="861" spans="1:14" x14ac:dyDescent="0.3">
      <c r="A861" t="s">
        <v>715</v>
      </c>
      <c r="B861" t="s">
        <v>577</v>
      </c>
      <c r="C861" t="s">
        <v>2495</v>
      </c>
      <c r="D861" t="s">
        <v>1119</v>
      </c>
      <c r="E861" t="s">
        <v>1148</v>
      </c>
      <c r="F861">
        <v>8</v>
      </c>
      <c r="G861">
        <f t="shared" si="13"/>
        <v>8</v>
      </c>
      <c r="H861" t="s">
        <v>1121</v>
      </c>
      <c r="K861" s="2">
        <v>1760.8</v>
      </c>
      <c r="L861">
        <v>994.8</v>
      </c>
      <c r="M861">
        <v>632</v>
      </c>
      <c r="N861">
        <v>134</v>
      </c>
    </row>
    <row r="862" spans="1:14" x14ac:dyDescent="0.3">
      <c r="A862" t="s">
        <v>716</v>
      </c>
      <c r="B862" t="s">
        <v>578</v>
      </c>
      <c r="C862" t="s">
        <v>2496</v>
      </c>
      <c r="D862" t="s">
        <v>1119</v>
      </c>
      <c r="E862" t="s">
        <v>1148</v>
      </c>
      <c r="F862">
        <v>8</v>
      </c>
      <c r="G862">
        <f t="shared" si="13"/>
        <v>8</v>
      </c>
      <c r="H862" t="s">
        <v>1121</v>
      </c>
      <c r="K862" s="2">
        <v>1799.05</v>
      </c>
      <c r="L862" s="2">
        <v>1033.05</v>
      </c>
      <c r="M862">
        <v>632</v>
      </c>
      <c r="N862">
        <v>134</v>
      </c>
    </row>
    <row r="863" spans="1:14" x14ac:dyDescent="0.3">
      <c r="A863" t="s">
        <v>721</v>
      </c>
      <c r="B863" t="s">
        <v>576</v>
      </c>
      <c r="C863" t="s">
        <v>2497</v>
      </c>
      <c r="D863" t="s">
        <v>1119</v>
      </c>
      <c r="E863" t="s">
        <v>1136</v>
      </c>
      <c r="F863">
        <v>4</v>
      </c>
      <c r="G863">
        <f t="shared" si="13"/>
        <v>4</v>
      </c>
      <c r="H863" t="s">
        <v>1121</v>
      </c>
      <c r="K863">
        <v>829.15</v>
      </c>
      <c r="L863">
        <v>379.15</v>
      </c>
      <c r="M863">
        <v>316</v>
      </c>
      <c r="N863">
        <v>134</v>
      </c>
    </row>
    <row r="864" spans="1:14" x14ac:dyDescent="0.3">
      <c r="A864" t="s">
        <v>722</v>
      </c>
      <c r="B864" t="s">
        <v>577</v>
      </c>
      <c r="C864" t="s">
        <v>2498</v>
      </c>
      <c r="D864" t="s">
        <v>1119</v>
      </c>
      <c r="E864" t="s">
        <v>1148</v>
      </c>
      <c r="F864">
        <v>8</v>
      </c>
      <c r="G864">
        <f t="shared" si="13"/>
        <v>8</v>
      </c>
      <c r="H864" t="s">
        <v>1121</v>
      </c>
      <c r="K864" s="2">
        <v>1758.88</v>
      </c>
      <c r="L864">
        <v>927.05</v>
      </c>
      <c r="M864">
        <v>697.83</v>
      </c>
      <c r="N864">
        <v>134</v>
      </c>
    </row>
    <row r="865" spans="1:14" x14ac:dyDescent="0.3">
      <c r="A865" t="s">
        <v>723</v>
      </c>
      <c r="B865" t="s">
        <v>578</v>
      </c>
      <c r="C865" t="s">
        <v>2499</v>
      </c>
      <c r="D865" t="s">
        <v>1119</v>
      </c>
      <c r="E865" t="s">
        <v>1148</v>
      </c>
      <c r="F865">
        <v>8</v>
      </c>
      <c r="G865">
        <f t="shared" si="13"/>
        <v>8</v>
      </c>
      <c r="H865" t="s">
        <v>1121</v>
      </c>
      <c r="K865" s="2">
        <v>2569.88</v>
      </c>
      <c r="L865" s="2">
        <v>1738.05</v>
      </c>
      <c r="M865">
        <v>697.83</v>
      </c>
      <c r="N865">
        <v>134</v>
      </c>
    </row>
    <row r="866" spans="1:14" x14ac:dyDescent="0.3">
      <c r="A866" t="s">
        <v>724</v>
      </c>
      <c r="B866" t="s">
        <v>576</v>
      </c>
      <c r="C866" t="s">
        <v>2501</v>
      </c>
      <c r="D866" t="s">
        <v>1119</v>
      </c>
      <c r="E866" t="s">
        <v>1136</v>
      </c>
      <c r="F866">
        <v>4</v>
      </c>
      <c r="G866">
        <f t="shared" si="13"/>
        <v>4</v>
      </c>
      <c r="H866" t="s">
        <v>1121</v>
      </c>
      <c r="K866">
        <v>829.15</v>
      </c>
      <c r="L866">
        <v>379.15</v>
      </c>
      <c r="M866">
        <v>316</v>
      </c>
      <c r="N866">
        <v>134</v>
      </c>
    </row>
    <row r="867" spans="1:14" x14ac:dyDescent="0.3">
      <c r="A867" t="s">
        <v>725</v>
      </c>
      <c r="B867" t="s">
        <v>577</v>
      </c>
      <c r="C867" t="s">
        <v>2502</v>
      </c>
      <c r="D867" t="s">
        <v>1119</v>
      </c>
      <c r="E867" t="s">
        <v>1148</v>
      </c>
      <c r="F867">
        <v>8</v>
      </c>
      <c r="G867">
        <f t="shared" si="13"/>
        <v>8</v>
      </c>
      <c r="H867" t="s">
        <v>1121</v>
      </c>
      <c r="K867" s="2">
        <v>1758.88</v>
      </c>
      <c r="L867">
        <v>927.05</v>
      </c>
      <c r="M867">
        <v>697.83</v>
      </c>
      <c r="N867">
        <v>134</v>
      </c>
    </row>
    <row r="868" spans="1:14" x14ac:dyDescent="0.3">
      <c r="A868" t="s">
        <v>726</v>
      </c>
      <c r="B868" t="s">
        <v>578</v>
      </c>
      <c r="C868" t="s">
        <v>2503</v>
      </c>
      <c r="D868" t="s">
        <v>1119</v>
      </c>
      <c r="E868" t="s">
        <v>1148</v>
      </c>
      <c r="F868">
        <v>8</v>
      </c>
      <c r="G868">
        <f t="shared" si="13"/>
        <v>8</v>
      </c>
      <c r="H868" t="s">
        <v>1121</v>
      </c>
      <c r="K868" s="2">
        <v>2569.88</v>
      </c>
      <c r="L868" s="2">
        <v>1738.05</v>
      </c>
      <c r="M868">
        <v>697.83</v>
      </c>
      <c r="N868">
        <v>134</v>
      </c>
    </row>
    <row r="869" spans="1:14" x14ac:dyDescent="0.3">
      <c r="A869" t="s">
        <v>727</v>
      </c>
      <c r="B869" t="s">
        <v>576</v>
      </c>
      <c r="C869" t="s">
        <v>2504</v>
      </c>
      <c r="D869" t="s">
        <v>1119</v>
      </c>
      <c r="E869" t="s">
        <v>1136</v>
      </c>
      <c r="F869">
        <v>4</v>
      </c>
      <c r="G869">
        <f t="shared" si="13"/>
        <v>4</v>
      </c>
      <c r="H869" t="s">
        <v>1121</v>
      </c>
      <c r="K869">
        <v>829.15</v>
      </c>
      <c r="L869">
        <v>379.15</v>
      </c>
      <c r="M869">
        <v>316</v>
      </c>
      <c r="N869">
        <v>134</v>
      </c>
    </row>
    <row r="870" spans="1:14" x14ac:dyDescent="0.3">
      <c r="A870" t="s">
        <v>728</v>
      </c>
      <c r="B870" t="s">
        <v>577</v>
      </c>
      <c r="C870" t="s">
        <v>2505</v>
      </c>
      <c r="D870" t="s">
        <v>1119</v>
      </c>
      <c r="E870" t="s">
        <v>1148</v>
      </c>
      <c r="F870">
        <v>8</v>
      </c>
      <c r="G870">
        <f t="shared" si="13"/>
        <v>8</v>
      </c>
      <c r="H870" t="s">
        <v>1121</v>
      </c>
      <c r="K870" s="2">
        <v>1758.88</v>
      </c>
      <c r="L870">
        <v>927.05</v>
      </c>
      <c r="M870">
        <v>697.83</v>
      </c>
      <c r="N870">
        <v>134</v>
      </c>
    </row>
    <row r="871" spans="1:14" x14ac:dyDescent="0.3">
      <c r="A871" t="s">
        <v>21</v>
      </c>
      <c r="B871" t="s">
        <v>576</v>
      </c>
      <c r="C871" t="s">
        <v>2506</v>
      </c>
      <c r="D871" t="s">
        <v>1119</v>
      </c>
      <c r="E871" t="s">
        <v>1136</v>
      </c>
      <c r="F871">
        <v>4</v>
      </c>
      <c r="G871">
        <f t="shared" si="13"/>
        <v>4</v>
      </c>
      <c r="H871" t="s">
        <v>1121</v>
      </c>
      <c r="K871" s="2">
        <v>1072.55</v>
      </c>
      <c r="L871">
        <v>583.04999999999995</v>
      </c>
      <c r="M871">
        <v>355.5</v>
      </c>
      <c r="N871">
        <v>134</v>
      </c>
    </row>
    <row r="872" spans="1:14" x14ac:dyDescent="0.3">
      <c r="A872" t="s">
        <v>729</v>
      </c>
      <c r="B872" t="s">
        <v>578</v>
      </c>
      <c r="C872" t="s">
        <v>2507</v>
      </c>
      <c r="D872" t="s">
        <v>1119</v>
      </c>
      <c r="E872" t="s">
        <v>1148</v>
      </c>
      <c r="F872">
        <v>8</v>
      </c>
      <c r="G872">
        <f t="shared" si="13"/>
        <v>8</v>
      </c>
      <c r="H872" t="s">
        <v>1121</v>
      </c>
      <c r="K872" s="2">
        <v>2569.88</v>
      </c>
      <c r="L872" s="2">
        <v>1738.05</v>
      </c>
      <c r="M872">
        <v>697.83</v>
      </c>
      <c r="N872">
        <v>134</v>
      </c>
    </row>
    <row r="873" spans="1:14" x14ac:dyDescent="0.3">
      <c r="A873" t="s">
        <v>730</v>
      </c>
      <c r="B873" t="s">
        <v>576</v>
      </c>
      <c r="C873" t="s">
        <v>2508</v>
      </c>
      <c r="D873" t="s">
        <v>1119</v>
      </c>
      <c r="E873" t="s">
        <v>1148</v>
      </c>
      <c r="F873">
        <v>8</v>
      </c>
      <c r="G873">
        <f t="shared" si="13"/>
        <v>8</v>
      </c>
      <c r="H873" t="s">
        <v>1121</v>
      </c>
      <c r="K873" s="2">
        <v>1145.1500000000001</v>
      </c>
      <c r="L873">
        <v>379.15</v>
      </c>
      <c r="M873">
        <v>632</v>
      </c>
      <c r="N873">
        <v>134</v>
      </c>
    </row>
    <row r="874" spans="1:14" x14ac:dyDescent="0.3">
      <c r="A874" t="s">
        <v>731</v>
      </c>
      <c r="B874" t="s">
        <v>577</v>
      </c>
      <c r="C874" t="s">
        <v>2509</v>
      </c>
      <c r="D874" t="s">
        <v>1119</v>
      </c>
      <c r="E874" t="s">
        <v>1148</v>
      </c>
      <c r="F874">
        <v>8</v>
      </c>
      <c r="G874">
        <f t="shared" si="13"/>
        <v>8</v>
      </c>
      <c r="H874" t="s">
        <v>1121</v>
      </c>
      <c r="K874" s="2">
        <v>1758.88</v>
      </c>
      <c r="L874">
        <v>927.05</v>
      </c>
      <c r="M874">
        <v>697.83</v>
      </c>
      <c r="N874">
        <v>134</v>
      </c>
    </row>
    <row r="875" spans="1:14" x14ac:dyDescent="0.3">
      <c r="A875" t="s">
        <v>732</v>
      </c>
      <c r="B875" t="s">
        <v>578</v>
      </c>
      <c r="C875" t="s">
        <v>2510</v>
      </c>
      <c r="D875" t="s">
        <v>1119</v>
      </c>
      <c r="E875" t="s">
        <v>1148</v>
      </c>
      <c r="F875">
        <v>8</v>
      </c>
      <c r="G875">
        <f t="shared" si="13"/>
        <v>8</v>
      </c>
      <c r="H875" t="s">
        <v>1121</v>
      </c>
      <c r="K875" s="2">
        <v>2569.88</v>
      </c>
      <c r="L875" s="2">
        <v>1738.05</v>
      </c>
      <c r="M875">
        <v>697.83</v>
      </c>
      <c r="N875">
        <v>134</v>
      </c>
    </row>
    <row r="876" spans="1:14" x14ac:dyDescent="0.3">
      <c r="A876" t="s">
        <v>750</v>
      </c>
      <c r="B876" t="s">
        <v>576</v>
      </c>
      <c r="C876" t="s">
        <v>2511</v>
      </c>
      <c r="D876" t="s">
        <v>1119</v>
      </c>
      <c r="E876" t="s">
        <v>1136</v>
      </c>
      <c r="F876">
        <v>4</v>
      </c>
      <c r="G876">
        <f t="shared" si="13"/>
        <v>4</v>
      </c>
      <c r="H876" t="s">
        <v>1121</v>
      </c>
      <c r="K876">
        <v>879.85</v>
      </c>
      <c r="L876">
        <v>429.85</v>
      </c>
      <c r="M876">
        <v>316</v>
      </c>
      <c r="N876">
        <v>134</v>
      </c>
    </row>
    <row r="877" spans="1:14" x14ac:dyDescent="0.3">
      <c r="A877" t="s">
        <v>751</v>
      </c>
      <c r="B877" t="s">
        <v>577</v>
      </c>
      <c r="C877" t="s">
        <v>2512</v>
      </c>
      <c r="D877" t="s">
        <v>1119</v>
      </c>
      <c r="E877" t="s">
        <v>1148</v>
      </c>
      <c r="F877">
        <v>8</v>
      </c>
      <c r="G877">
        <f t="shared" si="13"/>
        <v>8</v>
      </c>
      <c r="H877" t="s">
        <v>1121</v>
      </c>
      <c r="K877" s="2">
        <v>1526.35</v>
      </c>
      <c r="L877">
        <v>760.35</v>
      </c>
      <c r="M877">
        <v>632</v>
      </c>
      <c r="N877">
        <v>134</v>
      </c>
    </row>
    <row r="878" spans="1:14" x14ac:dyDescent="0.3">
      <c r="A878" t="s">
        <v>752</v>
      </c>
      <c r="B878" t="s">
        <v>578</v>
      </c>
      <c r="C878" t="s">
        <v>2513</v>
      </c>
      <c r="D878" t="s">
        <v>1119</v>
      </c>
      <c r="E878" t="s">
        <v>1148</v>
      </c>
      <c r="F878">
        <v>8</v>
      </c>
      <c r="G878">
        <f t="shared" si="13"/>
        <v>8</v>
      </c>
      <c r="H878" t="s">
        <v>1121</v>
      </c>
      <c r="K878" s="2">
        <v>2412.1</v>
      </c>
      <c r="L878" s="2">
        <v>1646.1</v>
      </c>
      <c r="M878">
        <v>632</v>
      </c>
      <c r="N878">
        <v>134</v>
      </c>
    </row>
    <row r="879" spans="1:14" x14ac:dyDescent="0.3">
      <c r="A879" t="s">
        <v>757</v>
      </c>
      <c r="B879">
        <v>500</v>
      </c>
      <c r="C879" t="s">
        <v>2514</v>
      </c>
      <c r="D879" t="s">
        <v>1119</v>
      </c>
      <c r="E879" t="s">
        <v>1136</v>
      </c>
      <c r="F879">
        <v>4</v>
      </c>
      <c r="G879">
        <f t="shared" si="13"/>
        <v>4</v>
      </c>
      <c r="H879" t="s">
        <v>1121</v>
      </c>
      <c r="K879">
        <v>909.1</v>
      </c>
      <c r="L879">
        <v>439.35</v>
      </c>
      <c r="M879">
        <v>335.75</v>
      </c>
      <c r="N879">
        <v>134</v>
      </c>
    </row>
    <row r="880" spans="1:14" x14ac:dyDescent="0.3">
      <c r="A880" t="s">
        <v>758</v>
      </c>
      <c r="B880">
        <v>1000</v>
      </c>
      <c r="C880" t="s">
        <v>2515</v>
      </c>
      <c r="D880" t="s">
        <v>1119</v>
      </c>
      <c r="E880" t="s">
        <v>1148</v>
      </c>
      <c r="F880">
        <v>8</v>
      </c>
      <c r="G880">
        <f t="shared" si="13"/>
        <v>8</v>
      </c>
      <c r="H880" t="s">
        <v>1121</v>
      </c>
      <c r="K880" s="2">
        <v>1678.5</v>
      </c>
      <c r="L880">
        <v>892.75</v>
      </c>
      <c r="M880">
        <v>651.75</v>
      </c>
      <c r="N880">
        <v>134</v>
      </c>
    </row>
    <row r="881" spans="1:14" x14ac:dyDescent="0.3">
      <c r="A881" t="s">
        <v>759</v>
      </c>
      <c r="B881">
        <v>2000</v>
      </c>
      <c r="C881" t="s">
        <v>2516</v>
      </c>
      <c r="D881" t="s">
        <v>1119</v>
      </c>
      <c r="E881" t="s">
        <v>1148</v>
      </c>
      <c r="F881">
        <v>8</v>
      </c>
      <c r="G881">
        <f t="shared" si="13"/>
        <v>8</v>
      </c>
      <c r="H881" t="s">
        <v>1121</v>
      </c>
      <c r="K881" s="2">
        <v>2117.33</v>
      </c>
      <c r="L881" s="2">
        <v>1305.25</v>
      </c>
      <c r="M881">
        <v>678.08</v>
      </c>
      <c r="N881">
        <v>134</v>
      </c>
    </row>
    <row r="882" spans="1:14" x14ac:dyDescent="0.3">
      <c r="A882" t="s">
        <v>24</v>
      </c>
      <c r="B882" t="s">
        <v>577</v>
      </c>
      <c r="C882" t="s">
        <v>2518</v>
      </c>
      <c r="D882" t="s">
        <v>1119</v>
      </c>
      <c r="E882" t="s">
        <v>1148</v>
      </c>
      <c r="F882">
        <v>8</v>
      </c>
      <c r="G882">
        <f t="shared" si="13"/>
        <v>8</v>
      </c>
      <c r="H882" t="s">
        <v>1121</v>
      </c>
      <c r="K882" s="2">
        <v>1539.75</v>
      </c>
      <c r="L882">
        <v>769.25</v>
      </c>
      <c r="M882">
        <v>671.5</v>
      </c>
      <c r="N882">
        <v>99</v>
      </c>
    </row>
    <row r="883" spans="1:14" x14ac:dyDescent="0.3">
      <c r="A883" t="s">
        <v>761</v>
      </c>
      <c r="B883">
        <v>500</v>
      </c>
      <c r="C883" t="s">
        <v>2519</v>
      </c>
      <c r="D883" t="s">
        <v>1119</v>
      </c>
      <c r="E883" t="s">
        <v>1136</v>
      </c>
      <c r="F883">
        <v>4</v>
      </c>
      <c r="G883">
        <f t="shared" si="13"/>
        <v>4</v>
      </c>
      <c r="H883" t="s">
        <v>1121</v>
      </c>
      <c r="K883">
        <v>909.1</v>
      </c>
      <c r="L883">
        <v>439.35</v>
      </c>
      <c r="M883">
        <v>335.75</v>
      </c>
      <c r="N883">
        <v>134</v>
      </c>
    </row>
    <row r="884" spans="1:14" x14ac:dyDescent="0.3">
      <c r="A884" t="s">
        <v>762</v>
      </c>
      <c r="B884">
        <v>1000</v>
      </c>
      <c r="C884" t="s">
        <v>2520</v>
      </c>
      <c r="D884" t="s">
        <v>1119</v>
      </c>
      <c r="E884" t="s">
        <v>1148</v>
      </c>
      <c r="F884">
        <v>8</v>
      </c>
      <c r="G884">
        <f t="shared" si="13"/>
        <v>8</v>
      </c>
      <c r="H884" t="s">
        <v>1121</v>
      </c>
      <c r="K884" s="2">
        <v>1678.5</v>
      </c>
      <c r="L884">
        <v>892.75</v>
      </c>
      <c r="M884">
        <v>651.75</v>
      </c>
      <c r="N884">
        <v>134</v>
      </c>
    </row>
    <row r="885" spans="1:14" x14ac:dyDescent="0.3">
      <c r="A885" t="s">
        <v>763</v>
      </c>
      <c r="B885">
        <v>2000</v>
      </c>
      <c r="C885" t="s">
        <v>2521</v>
      </c>
      <c r="D885" t="s">
        <v>1119</v>
      </c>
      <c r="E885" t="s">
        <v>1148</v>
      </c>
      <c r="F885">
        <v>8</v>
      </c>
      <c r="G885">
        <f t="shared" si="13"/>
        <v>8</v>
      </c>
      <c r="H885" t="s">
        <v>1121</v>
      </c>
      <c r="K885" s="2">
        <v>2117.33</v>
      </c>
      <c r="L885" s="2">
        <v>1305.25</v>
      </c>
      <c r="M885">
        <v>678.08</v>
      </c>
      <c r="N885">
        <v>134</v>
      </c>
    </row>
    <row r="886" spans="1:14" x14ac:dyDescent="0.3">
      <c r="A886" t="s">
        <v>765</v>
      </c>
      <c r="B886">
        <v>500</v>
      </c>
      <c r="C886" t="s">
        <v>2522</v>
      </c>
      <c r="D886" t="s">
        <v>1119</v>
      </c>
      <c r="E886" t="s">
        <v>1136</v>
      </c>
      <c r="F886">
        <v>4</v>
      </c>
      <c r="G886">
        <f t="shared" si="13"/>
        <v>4</v>
      </c>
      <c r="H886" t="s">
        <v>1121</v>
      </c>
      <c r="K886">
        <v>909.1</v>
      </c>
      <c r="L886">
        <v>439.35</v>
      </c>
      <c r="M886">
        <v>335.75</v>
      </c>
      <c r="N886">
        <v>134</v>
      </c>
    </row>
    <row r="887" spans="1:14" x14ac:dyDescent="0.3">
      <c r="A887" t="s">
        <v>766</v>
      </c>
      <c r="B887">
        <v>1000</v>
      </c>
      <c r="C887" t="s">
        <v>2523</v>
      </c>
      <c r="D887" t="s">
        <v>1119</v>
      </c>
      <c r="E887" t="s">
        <v>1148</v>
      </c>
      <c r="F887">
        <v>8</v>
      </c>
      <c r="G887">
        <f t="shared" si="13"/>
        <v>8</v>
      </c>
      <c r="H887" t="s">
        <v>1121</v>
      </c>
      <c r="K887" s="2">
        <v>1678.5</v>
      </c>
      <c r="L887">
        <v>892.75</v>
      </c>
      <c r="M887">
        <v>651.75</v>
      </c>
      <c r="N887">
        <v>134</v>
      </c>
    </row>
    <row r="888" spans="1:14" x14ac:dyDescent="0.3">
      <c r="A888" t="s">
        <v>767</v>
      </c>
      <c r="B888">
        <v>2000</v>
      </c>
      <c r="C888" t="s">
        <v>2524</v>
      </c>
      <c r="D888" t="s">
        <v>1119</v>
      </c>
      <c r="E888" t="s">
        <v>1148</v>
      </c>
      <c r="F888">
        <v>8</v>
      </c>
      <c r="G888">
        <f t="shared" si="13"/>
        <v>8</v>
      </c>
      <c r="H888" t="s">
        <v>1121</v>
      </c>
      <c r="K888" s="2">
        <v>2117.33</v>
      </c>
      <c r="L888" s="2">
        <v>1305.25</v>
      </c>
      <c r="M888">
        <v>678.08</v>
      </c>
      <c r="N888">
        <v>134</v>
      </c>
    </row>
    <row r="889" spans="1:14" x14ac:dyDescent="0.3">
      <c r="A889" t="s">
        <v>780</v>
      </c>
      <c r="C889" t="s">
        <v>2525</v>
      </c>
      <c r="D889" t="s">
        <v>1119</v>
      </c>
      <c r="E889" t="s">
        <v>1178</v>
      </c>
      <c r="F889">
        <v>5</v>
      </c>
      <c r="G889">
        <f t="shared" si="13"/>
        <v>5</v>
      </c>
      <c r="K889">
        <v>913</v>
      </c>
      <c r="L889">
        <v>384</v>
      </c>
      <c r="M889">
        <v>395</v>
      </c>
      <c r="N889">
        <v>134</v>
      </c>
    </row>
    <row r="890" spans="1:14" x14ac:dyDescent="0.3">
      <c r="A890" t="s">
        <v>781</v>
      </c>
      <c r="C890" t="s">
        <v>2527</v>
      </c>
      <c r="D890" t="s">
        <v>1119</v>
      </c>
      <c r="E890" t="s">
        <v>1148</v>
      </c>
      <c r="F890">
        <v>8</v>
      </c>
      <c r="G890">
        <f t="shared" si="13"/>
        <v>8</v>
      </c>
      <c r="K890" s="2">
        <v>1644</v>
      </c>
      <c r="L890">
        <v>878</v>
      </c>
      <c r="M890">
        <v>632</v>
      </c>
      <c r="N890">
        <v>134</v>
      </c>
    </row>
    <row r="891" spans="1:14" x14ac:dyDescent="0.3">
      <c r="A891" t="s">
        <v>782</v>
      </c>
      <c r="C891" t="s">
        <v>2528</v>
      </c>
      <c r="D891" t="s">
        <v>1119</v>
      </c>
      <c r="E891" t="s">
        <v>1148</v>
      </c>
      <c r="F891">
        <v>8</v>
      </c>
      <c r="G891">
        <f t="shared" si="13"/>
        <v>8</v>
      </c>
      <c r="K891" s="2">
        <v>2418</v>
      </c>
      <c r="L891" s="2">
        <v>1652</v>
      </c>
      <c r="M891">
        <v>632</v>
      </c>
      <c r="N891">
        <v>134</v>
      </c>
    </row>
    <row r="892" spans="1:14" x14ac:dyDescent="0.3">
      <c r="A892" t="s">
        <v>25</v>
      </c>
      <c r="B892" t="s">
        <v>578</v>
      </c>
      <c r="C892" t="s">
        <v>2529</v>
      </c>
      <c r="D892" t="s">
        <v>1119</v>
      </c>
      <c r="E892" t="s">
        <v>1148</v>
      </c>
      <c r="F892">
        <v>8</v>
      </c>
      <c r="G892">
        <f t="shared" si="13"/>
        <v>8</v>
      </c>
      <c r="H892" t="s">
        <v>1121</v>
      </c>
      <c r="K892" s="2">
        <v>2082</v>
      </c>
      <c r="L892" s="2">
        <v>1276.5</v>
      </c>
      <c r="M892">
        <v>671.5</v>
      </c>
      <c r="N892">
        <v>134</v>
      </c>
    </row>
    <row r="893" spans="1:14" x14ac:dyDescent="0.3">
      <c r="A893" t="s">
        <v>806</v>
      </c>
      <c r="B893" t="s">
        <v>576</v>
      </c>
      <c r="C893" t="s">
        <v>2530</v>
      </c>
      <c r="D893" t="s">
        <v>1119</v>
      </c>
      <c r="E893" t="s">
        <v>1136</v>
      </c>
      <c r="F893">
        <v>4</v>
      </c>
      <c r="G893">
        <f t="shared" si="13"/>
        <v>4</v>
      </c>
      <c r="H893" t="s">
        <v>1121</v>
      </c>
      <c r="K893">
        <v>964.85</v>
      </c>
      <c r="L893">
        <v>514.85</v>
      </c>
      <c r="M893">
        <v>316</v>
      </c>
      <c r="N893">
        <v>134</v>
      </c>
    </row>
    <row r="894" spans="1:14" x14ac:dyDescent="0.3">
      <c r="A894" t="s">
        <v>807</v>
      </c>
      <c r="B894" t="s">
        <v>577</v>
      </c>
      <c r="C894" t="s">
        <v>2531</v>
      </c>
      <c r="D894" t="s">
        <v>1119</v>
      </c>
      <c r="E894" t="s">
        <v>1148</v>
      </c>
      <c r="F894">
        <v>8</v>
      </c>
      <c r="G894">
        <f t="shared" si="13"/>
        <v>8</v>
      </c>
      <c r="H894" t="s">
        <v>1121</v>
      </c>
      <c r="K894" s="2">
        <v>1750.05</v>
      </c>
      <c r="L894">
        <v>984.05</v>
      </c>
      <c r="M894">
        <v>632</v>
      </c>
      <c r="N894">
        <v>134</v>
      </c>
    </row>
    <row r="895" spans="1:14" x14ac:dyDescent="0.3">
      <c r="A895" t="s">
        <v>808</v>
      </c>
      <c r="B895" t="s">
        <v>578</v>
      </c>
      <c r="C895" t="s">
        <v>2532</v>
      </c>
      <c r="D895" t="s">
        <v>1119</v>
      </c>
      <c r="E895" t="s">
        <v>1148</v>
      </c>
      <c r="F895">
        <v>8</v>
      </c>
      <c r="G895">
        <f t="shared" si="13"/>
        <v>8</v>
      </c>
      <c r="H895" t="s">
        <v>1121</v>
      </c>
      <c r="K895" s="2">
        <v>2541.5500000000002</v>
      </c>
      <c r="L895" s="2">
        <v>1775.55</v>
      </c>
      <c r="M895">
        <v>632</v>
      </c>
      <c r="N895">
        <v>134</v>
      </c>
    </row>
    <row r="896" spans="1:14" x14ac:dyDescent="0.3">
      <c r="A896" t="s">
        <v>916</v>
      </c>
      <c r="B896">
        <v>500</v>
      </c>
      <c r="C896" t="s">
        <v>2533</v>
      </c>
      <c r="D896" t="s">
        <v>1119</v>
      </c>
      <c r="E896" t="s">
        <v>1136</v>
      </c>
      <c r="F896">
        <v>4</v>
      </c>
      <c r="G896">
        <f t="shared" si="13"/>
        <v>4</v>
      </c>
      <c r="H896" t="s">
        <v>1121</v>
      </c>
      <c r="K896" s="2">
        <v>1106.5999999999999</v>
      </c>
      <c r="L896">
        <v>557.85</v>
      </c>
      <c r="M896">
        <v>414.75</v>
      </c>
      <c r="N896">
        <v>134</v>
      </c>
    </row>
    <row r="897" spans="1:14" x14ac:dyDescent="0.3">
      <c r="A897" t="s">
        <v>917</v>
      </c>
      <c r="B897">
        <v>1000</v>
      </c>
      <c r="C897" t="s">
        <v>2534</v>
      </c>
      <c r="D897" t="s">
        <v>1119</v>
      </c>
      <c r="E897" t="s">
        <v>1148</v>
      </c>
      <c r="F897">
        <v>8</v>
      </c>
      <c r="G897">
        <f t="shared" si="13"/>
        <v>8</v>
      </c>
      <c r="H897" t="s">
        <v>1121</v>
      </c>
      <c r="K897" s="2">
        <v>1751.75</v>
      </c>
      <c r="L897">
        <v>966</v>
      </c>
      <c r="M897">
        <v>651.75</v>
      </c>
      <c r="N897">
        <v>134</v>
      </c>
    </row>
    <row r="898" spans="1:14" x14ac:dyDescent="0.3">
      <c r="A898" t="s">
        <v>918</v>
      </c>
      <c r="B898">
        <v>2000</v>
      </c>
      <c r="C898" t="s">
        <v>2535</v>
      </c>
      <c r="D898" t="s">
        <v>1119</v>
      </c>
      <c r="E898" t="s">
        <v>1148</v>
      </c>
      <c r="F898">
        <v>8</v>
      </c>
      <c r="G898">
        <f t="shared" si="13"/>
        <v>8</v>
      </c>
      <c r="H898" t="s">
        <v>1121</v>
      </c>
      <c r="K898" s="2">
        <v>2324.58</v>
      </c>
      <c r="L898" s="2">
        <v>1512.5</v>
      </c>
      <c r="M898">
        <v>678.08</v>
      </c>
      <c r="N898">
        <v>134</v>
      </c>
    </row>
    <row r="899" spans="1:14" x14ac:dyDescent="0.3">
      <c r="A899" t="s">
        <v>967</v>
      </c>
      <c r="B899">
        <v>500</v>
      </c>
      <c r="C899" t="s">
        <v>2537</v>
      </c>
      <c r="D899" t="s">
        <v>1119</v>
      </c>
      <c r="E899" t="s">
        <v>1136</v>
      </c>
      <c r="F899">
        <v>4</v>
      </c>
      <c r="G899">
        <f t="shared" ref="G899:G962" si="14">(F899-INT(F899))*5/3+INT(F899)</f>
        <v>4</v>
      </c>
      <c r="H899" t="s">
        <v>1121</v>
      </c>
      <c r="K899" s="2">
        <v>1106.5999999999999</v>
      </c>
      <c r="L899">
        <v>557.85</v>
      </c>
      <c r="M899">
        <v>414.75</v>
      </c>
      <c r="N899">
        <v>134</v>
      </c>
    </row>
    <row r="900" spans="1:14" x14ac:dyDescent="0.3">
      <c r="A900" t="s">
        <v>968</v>
      </c>
      <c r="B900">
        <v>1000</v>
      </c>
      <c r="C900" t="s">
        <v>2538</v>
      </c>
      <c r="D900" t="s">
        <v>1119</v>
      </c>
      <c r="E900" t="s">
        <v>1148</v>
      </c>
      <c r="F900">
        <v>8</v>
      </c>
      <c r="G900">
        <f t="shared" si="14"/>
        <v>8</v>
      </c>
      <c r="H900" t="s">
        <v>1121</v>
      </c>
      <c r="K900" s="2">
        <v>1751.75</v>
      </c>
      <c r="L900">
        <v>966</v>
      </c>
      <c r="M900">
        <v>651.75</v>
      </c>
      <c r="N900">
        <v>134</v>
      </c>
    </row>
    <row r="901" spans="1:14" x14ac:dyDescent="0.3">
      <c r="A901" t="s">
        <v>970</v>
      </c>
      <c r="B901">
        <v>2000</v>
      </c>
      <c r="C901" t="s">
        <v>2539</v>
      </c>
      <c r="D901" t="s">
        <v>1119</v>
      </c>
      <c r="E901" t="s">
        <v>1148</v>
      </c>
      <c r="F901">
        <v>8</v>
      </c>
      <c r="G901">
        <f t="shared" si="14"/>
        <v>8</v>
      </c>
      <c r="H901" t="s">
        <v>1121</v>
      </c>
      <c r="K901" s="2">
        <v>2324.58</v>
      </c>
      <c r="L901" s="2">
        <v>1512.5</v>
      </c>
      <c r="M901">
        <v>678.08</v>
      </c>
      <c r="N901">
        <v>134</v>
      </c>
    </row>
    <row r="902" spans="1:14" x14ac:dyDescent="0.3">
      <c r="A902" t="s">
        <v>27</v>
      </c>
      <c r="B902" t="s">
        <v>578</v>
      </c>
      <c r="C902" t="s">
        <v>2540</v>
      </c>
      <c r="D902" t="s">
        <v>1119</v>
      </c>
      <c r="E902" t="s">
        <v>1148</v>
      </c>
      <c r="F902">
        <v>8</v>
      </c>
      <c r="G902">
        <f t="shared" si="14"/>
        <v>8</v>
      </c>
      <c r="H902" t="s">
        <v>1121</v>
      </c>
      <c r="K902" s="2">
        <v>2019.55</v>
      </c>
      <c r="L902" s="2">
        <v>1253.55</v>
      </c>
      <c r="M902">
        <v>632</v>
      </c>
      <c r="N902">
        <v>134</v>
      </c>
    </row>
    <row r="903" spans="1:14" x14ac:dyDescent="0.3">
      <c r="A903" t="s">
        <v>30</v>
      </c>
      <c r="B903" t="s">
        <v>577</v>
      </c>
      <c r="C903" t="s">
        <v>2541</v>
      </c>
      <c r="D903" t="s">
        <v>1119</v>
      </c>
      <c r="E903" t="s">
        <v>1148</v>
      </c>
      <c r="F903">
        <v>8</v>
      </c>
      <c r="G903">
        <f t="shared" si="14"/>
        <v>8</v>
      </c>
      <c r="H903" t="s">
        <v>1121</v>
      </c>
      <c r="K903" s="2">
        <v>1750.05</v>
      </c>
      <c r="L903">
        <v>984.05</v>
      </c>
      <c r="M903">
        <v>632</v>
      </c>
      <c r="N903">
        <v>134</v>
      </c>
    </row>
    <row r="904" spans="1:14" x14ac:dyDescent="0.3">
      <c r="A904" t="s">
        <v>31</v>
      </c>
      <c r="B904" t="s">
        <v>576</v>
      </c>
      <c r="C904" t="s">
        <v>2542</v>
      </c>
      <c r="D904" t="s">
        <v>1119</v>
      </c>
      <c r="E904" t="s">
        <v>1136</v>
      </c>
      <c r="F904">
        <v>4</v>
      </c>
      <c r="G904">
        <f t="shared" si="14"/>
        <v>4</v>
      </c>
      <c r="H904" t="s">
        <v>1121</v>
      </c>
      <c r="K904">
        <v>938.85</v>
      </c>
      <c r="L904">
        <v>508.85</v>
      </c>
      <c r="M904">
        <v>316</v>
      </c>
      <c r="N904">
        <v>114</v>
      </c>
    </row>
    <row r="905" spans="1:14" x14ac:dyDescent="0.3">
      <c r="A905" t="s">
        <v>32</v>
      </c>
      <c r="B905" t="s">
        <v>576</v>
      </c>
      <c r="C905" t="s">
        <v>2543</v>
      </c>
      <c r="D905" t="s">
        <v>1119</v>
      </c>
      <c r="E905" t="s">
        <v>1136</v>
      </c>
      <c r="F905">
        <v>4</v>
      </c>
      <c r="G905">
        <f t="shared" si="14"/>
        <v>4</v>
      </c>
      <c r="H905" t="s">
        <v>1121</v>
      </c>
      <c r="K905">
        <v>964.85</v>
      </c>
      <c r="L905">
        <v>514.85</v>
      </c>
      <c r="M905">
        <v>316</v>
      </c>
      <c r="N905">
        <v>134</v>
      </c>
    </row>
    <row r="906" spans="1:14" x14ac:dyDescent="0.3">
      <c r="A906" t="s">
        <v>4</v>
      </c>
      <c r="B906" t="s">
        <v>577</v>
      </c>
      <c r="C906" t="s">
        <v>2544</v>
      </c>
      <c r="D906" t="s">
        <v>1119</v>
      </c>
      <c r="E906" t="s">
        <v>1148</v>
      </c>
      <c r="F906">
        <v>8</v>
      </c>
      <c r="G906">
        <f t="shared" si="14"/>
        <v>8</v>
      </c>
      <c r="H906" t="s">
        <v>1121</v>
      </c>
      <c r="K906" s="2">
        <v>1490.85</v>
      </c>
      <c r="L906">
        <v>724.85</v>
      </c>
      <c r="M906">
        <v>632</v>
      </c>
      <c r="N906">
        <v>134</v>
      </c>
    </row>
    <row r="907" spans="1:14" x14ac:dyDescent="0.3">
      <c r="A907" t="s">
        <v>33</v>
      </c>
      <c r="B907" t="s">
        <v>577</v>
      </c>
      <c r="C907" t="s">
        <v>2545</v>
      </c>
      <c r="D907" t="s">
        <v>1119</v>
      </c>
      <c r="E907" t="s">
        <v>1148</v>
      </c>
      <c r="F907">
        <v>8</v>
      </c>
      <c r="G907">
        <f t="shared" si="14"/>
        <v>8</v>
      </c>
      <c r="H907" t="s">
        <v>1121</v>
      </c>
      <c r="K907" s="2">
        <v>1750.05</v>
      </c>
      <c r="L907">
        <v>984.05</v>
      </c>
      <c r="M907">
        <v>632</v>
      </c>
      <c r="N907">
        <v>134</v>
      </c>
    </row>
    <row r="908" spans="1:14" x14ac:dyDescent="0.3">
      <c r="A908" t="s">
        <v>34</v>
      </c>
      <c r="B908" t="s">
        <v>578</v>
      </c>
      <c r="C908" t="s">
        <v>2546</v>
      </c>
      <c r="D908" t="s">
        <v>1119</v>
      </c>
      <c r="E908" t="s">
        <v>1148</v>
      </c>
      <c r="F908">
        <v>8</v>
      </c>
      <c r="G908">
        <f t="shared" si="14"/>
        <v>8</v>
      </c>
      <c r="H908" t="s">
        <v>1121</v>
      </c>
      <c r="K908" s="2">
        <v>2541.5500000000002</v>
      </c>
      <c r="L908" s="2">
        <v>1775.55</v>
      </c>
      <c r="M908">
        <v>632</v>
      </c>
      <c r="N908">
        <v>134</v>
      </c>
    </row>
    <row r="909" spans="1:14" x14ac:dyDescent="0.3">
      <c r="A909" t="s">
        <v>35</v>
      </c>
      <c r="B909" t="s">
        <v>576</v>
      </c>
      <c r="C909" t="s">
        <v>2547</v>
      </c>
      <c r="D909" t="s">
        <v>1119</v>
      </c>
      <c r="E909" t="s">
        <v>1136</v>
      </c>
      <c r="F909">
        <v>4</v>
      </c>
      <c r="G909">
        <f t="shared" si="14"/>
        <v>4</v>
      </c>
      <c r="H909" t="s">
        <v>1121</v>
      </c>
      <c r="K909">
        <v>964.85</v>
      </c>
      <c r="L909">
        <v>514.85</v>
      </c>
      <c r="M909">
        <v>316</v>
      </c>
      <c r="N909">
        <v>134</v>
      </c>
    </row>
    <row r="910" spans="1:14" x14ac:dyDescent="0.3">
      <c r="A910" t="s">
        <v>37</v>
      </c>
      <c r="B910" t="s">
        <v>577</v>
      </c>
      <c r="C910" t="s">
        <v>2548</v>
      </c>
      <c r="D910" t="s">
        <v>1119</v>
      </c>
      <c r="E910" t="s">
        <v>1148</v>
      </c>
      <c r="F910">
        <v>8</v>
      </c>
      <c r="G910">
        <f t="shared" si="14"/>
        <v>8</v>
      </c>
      <c r="H910" t="s">
        <v>1121</v>
      </c>
      <c r="K910" s="2">
        <v>1750.05</v>
      </c>
      <c r="L910">
        <v>984.05</v>
      </c>
      <c r="M910">
        <v>632</v>
      </c>
      <c r="N910">
        <v>134</v>
      </c>
    </row>
    <row r="911" spans="1:14" x14ac:dyDescent="0.3">
      <c r="A911" t="s">
        <v>38</v>
      </c>
      <c r="B911" t="s">
        <v>578</v>
      </c>
      <c r="C911" t="s">
        <v>2549</v>
      </c>
      <c r="D911" t="s">
        <v>1119</v>
      </c>
      <c r="E911" t="s">
        <v>1148</v>
      </c>
      <c r="F911">
        <v>8</v>
      </c>
      <c r="G911">
        <f t="shared" si="14"/>
        <v>8</v>
      </c>
      <c r="H911" t="s">
        <v>1121</v>
      </c>
      <c r="K911" s="2">
        <v>2247.5500000000002</v>
      </c>
      <c r="L911" s="2">
        <v>1481.55</v>
      </c>
      <c r="M911">
        <v>632</v>
      </c>
      <c r="N911">
        <v>134</v>
      </c>
    </row>
    <row r="912" spans="1:14" x14ac:dyDescent="0.3">
      <c r="A912" t="s">
        <v>39</v>
      </c>
      <c r="B912" t="s">
        <v>576</v>
      </c>
      <c r="C912" t="s">
        <v>2550</v>
      </c>
      <c r="D912" t="s">
        <v>1119</v>
      </c>
      <c r="E912" t="s">
        <v>1136</v>
      </c>
      <c r="F912">
        <v>4</v>
      </c>
      <c r="G912">
        <f t="shared" si="14"/>
        <v>4</v>
      </c>
      <c r="H912" t="s">
        <v>1121</v>
      </c>
      <c r="K912">
        <v>964.85</v>
      </c>
      <c r="L912">
        <v>514.85</v>
      </c>
      <c r="M912">
        <v>316</v>
      </c>
      <c r="N912">
        <v>134</v>
      </c>
    </row>
    <row r="913" spans="1:14" x14ac:dyDescent="0.3">
      <c r="A913" t="s">
        <v>41</v>
      </c>
      <c r="B913" t="s">
        <v>577</v>
      </c>
      <c r="C913" t="s">
        <v>2551</v>
      </c>
      <c r="D913" t="s">
        <v>1119</v>
      </c>
      <c r="E913" t="s">
        <v>1148</v>
      </c>
      <c r="F913">
        <v>8</v>
      </c>
      <c r="G913">
        <f t="shared" si="14"/>
        <v>8</v>
      </c>
      <c r="H913" t="s">
        <v>1121</v>
      </c>
      <c r="K913" s="2">
        <v>1750.05</v>
      </c>
      <c r="L913">
        <v>984.05</v>
      </c>
      <c r="M913">
        <v>632</v>
      </c>
      <c r="N913">
        <v>134</v>
      </c>
    </row>
    <row r="914" spans="1:14" x14ac:dyDescent="0.3">
      <c r="A914" t="s">
        <v>42</v>
      </c>
      <c r="B914" t="s">
        <v>578</v>
      </c>
      <c r="C914" t="s">
        <v>2552</v>
      </c>
      <c r="D914" t="s">
        <v>1119</v>
      </c>
      <c r="E914" t="s">
        <v>1148</v>
      </c>
      <c r="F914">
        <v>8</v>
      </c>
      <c r="G914">
        <f t="shared" si="14"/>
        <v>8</v>
      </c>
      <c r="H914" t="s">
        <v>1121</v>
      </c>
      <c r="K914" s="2">
        <v>2019.55</v>
      </c>
      <c r="L914" s="2">
        <v>1253.55</v>
      </c>
      <c r="M914">
        <v>632</v>
      </c>
      <c r="N914">
        <v>134</v>
      </c>
    </row>
    <row r="915" spans="1:14" x14ac:dyDescent="0.3">
      <c r="A915" t="s">
        <v>43</v>
      </c>
      <c r="B915" t="s">
        <v>576</v>
      </c>
      <c r="C915" t="s">
        <v>2553</v>
      </c>
      <c r="D915" t="s">
        <v>1119</v>
      </c>
      <c r="E915" t="s">
        <v>1136</v>
      </c>
      <c r="F915">
        <v>4</v>
      </c>
      <c r="G915">
        <f t="shared" si="14"/>
        <v>4</v>
      </c>
      <c r="H915" t="s">
        <v>1121</v>
      </c>
      <c r="K915">
        <v>964.85</v>
      </c>
      <c r="L915">
        <v>514.85</v>
      </c>
      <c r="M915">
        <v>316</v>
      </c>
      <c r="N915">
        <v>134</v>
      </c>
    </row>
    <row r="916" spans="1:14" x14ac:dyDescent="0.3">
      <c r="A916" t="s">
        <v>45</v>
      </c>
      <c r="B916" t="s">
        <v>577</v>
      </c>
      <c r="C916" t="s">
        <v>2554</v>
      </c>
      <c r="D916" t="s">
        <v>1119</v>
      </c>
      <c r="E916" t="s">
        <v>1148</v>
      </c>
      <c r="F916">
        <v>8</v>
      </c>
      <c r="G916">
        <f t="shared" si="14"/>
        <v>8</v>
      </c>
      <c r="H916" t="s">
        <v>1121</v>
      </c>
      <c r="K916" s="2">
        <v>1750.05</v>
      </c>
      <c r="L916">
        <v>984.05</v>
      </c>
      <c r="M916">
        <v>632</v>
      </c>
      <c r="N916">
        <v>134</v>
      </c>
    </row>
    <row r="917" spans="1:14" x14ac:dyDescent="0.3">
      <c r="A917" t="s">
        <v>5</v>
      </c>
      <c r="B917" t="s">
        <v>578</v>
      </c>
      <c r="C917" t="s">
        <v>2555</v>
      </c>
      <c r="D917" t="s">
        <v>1119</v>
      </c>
      <c r="E917" t="s">
        <v>1148</v>
      </c>
      <c r="F917">
        <v>8</v>
      </c>
      <c r="G917">
        <f t="shared" si="14"/>
        <v>8</v>
      </c>
      <c r="H917" t="s">
        <v>1121</v>
      </c>
      <c r="K917" s="2">
        <v>2311.1</v>
      </c>
      <c r="L917" s="2">
        <v>1545.1</v>
      </c>
      <c r="M917">
        <v>632</v>
      </c>
      <c r="N917">
        <v>134</v>
      </c>
    </row>
    <row r="918" spans="1:14" x14ac:dyDescent="0.3">
      <c r="A918" t="s">
        <v>46</v>
      </c>
      <c r="B918" t="s">
        <v>578</v>
      </c>
      <c r="C918" t="s">
        <v>2552</v>
      </c>
      <c r="D918" t="s">
        <v>1119</v>
      </c>
      <c r="E918" t="s">
        <v>1148</v>
      </c>
      <c r="F918">
        <v>8</v>
      </c>
      <c r="G918">
        <f t="shared" si="14"/>
        <v>8</v>
      </c>
      <c r="H918" t="s">
        <v>1121</v>
      </c>
      <c r="K918" s="2">
        <v>2019.55</v>
      </c>
      <c r="L918" s="2">
        <v>1253.55</v>
      </c>
      <c r="M918">
        <v>632</v>
      </c>
      <c r="N918">
        <v>134</v>
      </c>
    </row>
    <row r="919" spans="1:14" x14ac:dyDescent="0.3">
      <c r="A919" t="s">
        <v>47</v>
      </c>
      <c r="B919" t="s">
        <v>576</v>
      </c>
      <c r="C919" t="s">
        <v>2556</v>
      </c>
      <c r="D919" t="s">
        <v>1119</v>
      </c>
      <c r="E919" t="s">
        <v>1136</v>
      </c>
      <c r="F919">
        <v>4</v>
      </c>
      <c r="G919">
        <f t="shared" si="14"/>
        <v>4</v>
      </c>
      <c r="H919" t="s">
        <v>1121</v>
      </c>
      <c r="K919">
        <v>964.85</v>
      </c>
      <c r="L919">
        <v>514.85</v>
      </c>
      <c r="M919">
        <v>316</v>
      </c>
      <c r="N919">
        <v>134</v>
      </c>
    </row>
    <row r="920" spans="1:14" x14ac:dyDescent="0.3">
      <c r="A920" t="s">
        <v>49</v>
      </c>
      <c r="B920" t="s">
        <v>577</v>
      </c>
      <c r="C920" t="s">
        <v>2557</v>
      </c>
      <c r="D920" t="s">
        <v>1119</v>
      </c>
      <c r="E920" t="s">
        <v>1148</v>
      </c>
      <c r="F920">
        <v>8</v>
      </c>
      <c r="G920">
        <f t="shared" si="14"/>
        <v>8</v>
      </c>
      <c r="H920" t="s">
        <v>1121</v>
      </c>
      <c r="K920" s="2">
        <v>1750.05</v>
      </c>
      <c r="L920">
        <v>984.05</v>
      </c>
      <c r="M920">
        <v>632</v>
      </c>
      <c r="N920">
        <v>134</v>
      </c>
    </row>
    <row r="921" spans="1:14" x14ac:dyDescent="0.3">
      <c r="A921" t="s">
        <v>50</v>
      </c>
      <c r="B921" t="s">
        <v>578</v>
      </c>
      <c r="C921" t="s">
        <v>2558</v>
      </c>
      <c r="D921" t="s">
        <v>1119</v>
      </c>
      <c r="E921" t="s">
        <v>1148</v>
      </c>
      <c r="F921">
        <v>8</v>
      </c>
      <c r="G921">
        <f t="shared" si="14"/>
        <v>8</v>
      </c>
      <c r="H921" t="s">
        <v>1121</v>
      </c>
      <c r="K921" s="2">
        <v>2019.55</v>
      </c>
      <c r="L921" s="2">
        <v>1253.55</v>
      </c>
      <c r="M921">
        <v>632</v>
      </c>
      <c r="N921">
        <v>134</v>
      </c>
    </row>
    <row r="922" spans="1:14" x14ac:dyDescent="0.3">
      <c r="A922" t="s">
        <v>51</v>
      </c>
      <c r="B922" t="s">
        <v>576</v>
      </c>
      <c r="C922" t="s">
        <v>2559</v>
      </c>
      <c r="D922" t="s">
        <v>1119</v>
      </c>
      <c r="E922" t="s">
        <v>1136</v>
      </c>
      <c r="F922">
        <v>4</v>
      </c>
      <c r="G922">
        <f t="shared" si="14"/>
        <v>4</v>
      </c>
      <c r="H922" t="s">
        <v>1121</v>
      </c>
      <c r="K922">
        <v>964.85</v>
      </c>
      <c r="L922">
        <v>514.85</v>
      </c>
      <c r="M922">
        <v>316</v>
      </c>
      <c r="N922">
        <v>134</v>
      </c>
    </row>
    <row r="923" spans="1:14" x14ac:dyDescent="0.3">
      <c r="A923" t="s">
        <v>53</v>
      </c>
      <c r="B923" t="s">
        <v>577</v>
      </c>
      <c r="C923" t="s">
        <v>2560</v>
      </c>
      <c r="D923" t="s">
        <v>1119</v>
      </c>
      <c r="E923" t="s">
        <v>1148</v>
      </c>
      <c r="F923">
        <v>8</v>
      </c>
      <c r="G923">
        <f t="shared" si="14"/>
        <v>8</v>
      </c>
      <c r="H923" t="s">
        <v>1121</v>
      </c>
      <c r="K923" s="2">
        <v>1765.55</v>
      </c>
      <c r="L923">
        <v>999.55</v>
      </c>
      <c r="M923">
        <v>632</v>
      </c>
      <c r="N923">
        <v>134</v>
      </c>
    </row>
    <row r="924" spans="1:14" x14ac:dyDescent="0.3">
      <c r="A924" t="s">
        <v>54</v>
      </c>
      <c r="B924" t="s">
        <v>578</v>
      </c>
      <c r="C924" t="s">
        <v>2561</v>
      </c>
      <c r="D924" t="s">
        <v>1119</v>
      </c>
      <c r="E924" t="s">
        <v>1148</v>
      </c>
      <c r="F924">
        <v>8</v>
      </c>
      <c r="G924">
        <f t="shared" si="14"/>
        <v>8</v>
      </c>
      <c r="H924" t="s">
        <v>1121</v>
      </c>
      <c r="K924" s="2">
        <v>2557.0500000000002</v>
      </c>
      <c r="L924" s="2">
        <v>1791.05</v>
      </c>
      <c r="M924">
        <v>632</v>
      </c>
      <c r="N924">
        <v>134</v>
      </c>
    </row>
    <row r="925" spans="1:14" x14ac:dyDescent="0.3">
      <c r="A925" t="s">
        <v>55</v>
      </c>
      <c r="B925" t="s">
        <v>576</v>
      </c>
      <c r="C925" t="s">
        <v>2562</v>
      </c>
      <c r="D925" t="s">
        <v>1119</v>
      </c>
      <c r="E925" t="s">
        <v>1136</v>
      </c>
      <c r="F925">
        <v>4</v>
      </c>
      <c r="G925">
        <f t="shared" si="14"/>
        <v>4</v>
      </c>
      <c r="H925" t="s">
        <v>1121</v>
      </c>
      <c r="K925">
        <v>872.35</v>
      </c>
      <c r="L925">
        <v>422.35</v>
      </c>
      <c r="M925">
        <v>316</v>
      </c>
      <c r="N925">
        <v>134</v>
      </c>
    </row>
    <row r="926" spans="1:14" x14ac:dyDescent="0.3">
      <c r="A926" t="s">
        <v>57</v>
      </c>
      <c r="B926" t="s">
        <v>577</v>
      </c>
      <c r="C926" t="s">
        <v>2563</v>
      </c>
      <c r="D926" t="s">
        <v>1119</v>
      </c>
      <c r="E926" t="s">
        <v>1148</v>
      </c>
      <c r="F926">
        <v>8</v>
      </c>
      <c r="G926">
        <f t="shared" si="14"/>
        <v>8</v>
      </c>
      <c r="H926" t="s">
        <v>1121</v>
      </c>
      <c r="K926" s="2">
        <v>1750.05</v>
      </c>
      <c r="L926">
        <v>984.05</v>
      </c>
      <c r="M926">
        <v>632</v>
      </c>
      <c r="N926">
        <v>134</v>
      </c>
    </row>
    <row r="927" spans="1:14" x14ac:dyDescent="0.3">
      <c r="A927" t="s">
        <v>58</v>
      </c>
      <c r="B927" t="s">
        <v>578</v>
      </c>
      <c r="C927" t="s">
        <v>2564</v>
      </c>
      <c r="D927" t="s">
        <v>1119</v>
      </c>
      <c r="E927" t="s">
        <v>1148</v>
      </c>
      <c r="F927">
        <v>8</v>
      </c>
      <c r="G927">
        <f t="shared" si="14"/>
        <v>8</v>
      </c>
      <c r="H927" t="s">
        <v>1121</v>
      </c>
      <c r="K927" s="2">
        <v>2019.55</v>
      </c>
      <c r="L927" s="2">
        <v>1253.55</v>
      </c>
      <c r="M927">
        <v>632</v>
      </c>
      <c r="N927">
        <v>134</v>
      </c>
    </row>
    <row r="928" spans="1:14" x14ac:dyDescent="0.3">
      <c r="A928" t="s">
        <v>6</v>
      </c>
      <c r="B928" t="s">
        <v>1037</v>
      </c>
      <c r="C928" t="s">
        <v>2565</v>
      </c>
      <c r="D928" t="s">
        <v>1119</v>
      </c>
      <c r="E928" t="s">
        <v>1148</v>
      </c>
      <c r="F928">
        <v>8</v>
      </c>
      <c r="G928">
        <f t="shared" si="14"/>
        <v>8</v>
      </c>
      <c r="H928" t="s">
        <v>1121</v>
      </c>
      <c r="K928" s="2">
        <v>2339.6</v>
      </c>
      <c r="L928" s="2">
        <v>1573.6</v>
      </c>
      <c r="M928">
        <v>632</v>
      </c>
      <c r="N928">
        <v>134</v>
      </c>
    </row>
    <row r="929" spans="1:14" x14ac:dyDescent="0.3">
      <c r="A929" t="s">
        <v>59</v>
      </c>
      <c r="B929" t="s">
        <v>1365</v>
      </c>
      <c r="C929" t="s">
        <v>2566</v>
      </c>
      <c r="D929" t="s">
        <v>1119</v>
      </c>
      <c r="E929" t="s">
        <v>1136</v>
      </c>
      <c r="F929">
        <v>4</v>
      </c>
      <c r="G929">
        <f t="shared" si="14"/>
        <v>4</v>
      </c>
      <c r="H929" t="s">
        <v>1121</v>
      </c>
      <c r="K929" s="2">
        <v>1050.8499999999999</v>
      </c>
      <c r="L929">
        <v>600.85</v>
      </c>
      <c r="M929">
        <v>316</v>
      </c>
      <c r="N929">
        <v>134</v>
      </c>
    </row>
    <row r="930" spans="1:14" x14ac:dyDescent="0.3">
      <c r="A930" t="s">
        <v>62</v>
      </c>
      <c r="B930" t="s">
        <v>1367</v>
      </c>
      <c r="C930" t="s">
        <v>2567</v>
      </c>
      <c r="D930" t="s">
        <v>1119</v>
      </c>
      <c r="E930" t="s">
        <v>1148</v>
      </c>
      <c r="F930">
        <v>8</v>
      </c>
      <c r="G930">
        <f t="shared" si="14"/>
        <v>8</v>
      </c>
      <c r="H930" t="s">
        <v>1121</v>
      </c>
      <c r="K930" s="2">
        <v>1712.35</v>
      </c>
      <c r="L930">
        <v>946.35</v>
      </c>
      <c r="M930">
        <v>632</v>
      </c>
      <c r="N930">
        <v>134</v>
      </c>
    </row>
    <row r="931" spans="1:14" x14ac:dyDescent="0.3">
      <c r="A931" t="s">
        <v>63</v>
      </c>
      <c r="B931" t="s">
        <v>1369</v>
      </c>
      <c r="C931" t="s">
        <v>2568</v>
      </c>
      <c r="D931" t="s">
        <v>1119</v>
      </c>
      <c r="E931" t="s">
        <v>1148</v>
      </c>
      <c r="F931">
        <v>8</v>
      </c>
      <c r="G931">
        <f t="shared" si="14"/>
        <v>8</v>
      </c>
      <c r="H931" t="s">
        <v>1121</v>
      </c>
      <c r="K931" s="2">
        <v>2338.85</v>
      </c>
      <c r="L931" s="2">
        <v>1572.85</v>
      </c>
      <c r="M931">
        <v>632</v>
      </c>
      <c r="N931">
        <v>134</v>
      </c>
    </row>
    <row r="932" spans="1:14" x14ac:dyDescent="0.3">
      <c r="A932" t="s">
        <v>64</v>
      </c>
      <c r="B932" t="s">
        <v>1365</v>
      </c>
      <c r="C932" t="s">
        <v>2569</v>
      </c>
      <c r="D932" t="s">
        <v>1119</v>
      </c>
      <c r="E932" t="s">
        <v>1136</v>
      </c>
      <c r="F932">
        <v>4</v>
      </c>
      <c r="G932">
        <f t="shared" si="14"/>
        <v>4</v>
      </c>
      <c r="H932" t="s">
        <v>1121</v>
      </c>
      <c r="K932" s="2">
        <v>1050.8499999999999</v>
      </c>
      <c r="L932">
        <v>600.85</v>
      </c>
      <c r="M932">
        <v>316</v>
      </c>
      <c r="N932">
        <v>134</v>
      </c>
    </row>
    <row r="933" spans="1:14" x14ac:dyDescent="0.3">
      <c r="A933" t="s">
        <v>66</v>
      </c>
      <c r="B933" t="s">
        <v>1367</v>
      </c>
      <c r="C933" t="s">
        <v>2570</v>
      </c>
      <c r="D933" t="s">
        <v>1119</v>
      </c>
      <c r="E933" t="s">
        <v>1148</v>
      </c>
      <c r="F933">
        <v>8</v>
      </c>
      <c r="G933">
        <f t="shared" si="14"/>
        <v>8</v>
      </c>
      <c r="H933" t="s">
        <v>1121</v>
      </c>
      <c r="K933" s="2">
        <v>1717.35</v>
      </c>
      <c r="L933">
        <v>951.35</v>
      </c>
      <c r="M933">
        <v>632</v>
      </c>
      <c r="N933">
        <v>134</v>
      </c>
    </row>
    <row r="934" spans="1:14" x14ac:dyDescent="0.3">
      <c r="A934" t="s">
        <v>67</v>
      </c>
      <c r="B934" t="s">
        <v>1369</v>
      </c>
      <c r="C934" t="s">
        <v>2571</v>
      </c>
      <c r="D934" t="s">
        <v>1119</v>
      </c>
      <c r="E934" t="s">
        <v>1148</v>
      </c>
      <c r="F934">
        <v>8</v>
      </c>
      <c r="G934">
        <f t="shared" si="14"/>
        <v>8</v>
      </c>
      <c r="H934" t="s">
        <v>1121</v>
      </c>
      <c r="K934" s="2">
        <v>2008.25</v>
      </c>
      <c r="L934" s="2">
        <v>1242.25</v>
      </c>
      <c r="M934">
        <v>632</v>
      </c>
      <c r="N934">
        <v>134</v>
      </c>
    </row>
    <row r="935" spans="1:14" x14ac:dyDescent="0.3">
      <c r="A935" t="s">
        <v>68</v>
      </c>
      <c r="B935" t="s">
        <v>1365</v>
      </c>
      <c r="C935" t="s">
        <v>2572</v>
      </c>
      <c r="D935" t="s">
        <v>1119</v>
      </c>
      <c r="E935" t="s">
        <v>1136</v>
      </c>
      <c r="F935">
        <v>4</v>
      </c>
      <c r="G935">
        <f t="shared" si="14"/>
        <v>4</v>
      </c>
      <c r="H935" t="s">
        <v>1121</v>
      </c>
      <c r="K935" s="2">
        <v>1050.8499999999999</v>
      </c>
      <c r="L935">
        <v>600.85</v>
      </c>
      <c r="M935">
        <v>316</v>
      </c>
      <c r="N935">
        <v>134</v>
      </c>
    </row>
    <row r="936" spans="1:14" x14ac:dyDescent="0.3">
      <c r="A936" t="s">
        <v>70</v>
      </c>
      <c r="B936" t="s">
        <v>1367</v>
      </c>
      <c r="C936" t="s">
        <v>2573</v>
      </c>
      <c r="D936" t="s">
        <v>1119</v>
      </c>
      <c r="E936" t="s">
        <v>1148</v>
      </c>
      <c r="F936">
        <v>8</v>
      </c>
      <c r="G936">
        <f t="shared" si="14"/>
        <v>8</v>
      </c>
      <c r="H936" t="s">
        <v>1121</v>
      </c>
      <c r="K936" s="2">
        <v>1366.85</v>
      </c>
      <c r="L936">
        <v>600.85</v>
      </c>
      <c r="M936">
        <v>632</v>
      </c>
      <c r="N936">
        <v>134</v>
      </c>
    </row>
    <row r="937" spans="1:14" x14ac:dyDescent="0.3">
      <c r="A937" t="s">
        <v>71</v>
      </c>
      <c r="B937" t="s">
        <v>1369</v>
      </c>
      <c r="C937" t="s">
        <v>2574</v>
      </c>
      <c r="D937" t="s">
        <v>1119</v>
      </c>
      <c r="E937" t="s">
        <v>1148</v>
      </c>
      <c r="F937">
        <v>8</v>
      </c>
      <c r="G937">
        <f t="shared" si="14"/>
        <v>8</v>
      </c>
      <c r="H937" t="s">
        <v>1121</v>
      </c>
      <c r="K937" s="2">
        <v>2008.25</v>
      </c>
      <c r="L937" s="2">
        <v>1242.25</v>
      </c>
      <c r="M937">
        <v>632</v>
      </c>
      <c r="N937">
        <v>134</v>
      </c>
    </row>
    <row r="938" spans="1:14" x14ac:dyDescent="0.3">
      <c r="A938" t="s">
        <v>72</v>
      </c>
      <c r="B938" t="s">
        <v>1365</v>
      </c>
      <c r="C938" t="s">
        <v>2575</v>
      </c>
      <c r="D938" t="s">
        <v>1119</v>
      </c>
      <c r="E938" t="s">
        <v>1136</v>
      </c>
      <c r="F938">
        <v>4</v>
      </c>
      <c r="G938">
        <f t="shared" si="14"/>
        <v>4</v>
      </c>
      <c r="H938" t="s">
        <v>1121</v>
      </c>
      <c r="K938" s="2">
        <v>1050.8499999999999</v>
      </c>
      <c r="L938">
        <v>600.85</v>
      </c>
      <c r="M938">
        <v>316</v>
      </c>
      <c r="N938">
        <v>134</v>
      </c>
    </row>
    <row r="939" spans="1:14" x14ac:dyDescent="0.3">
      <c r="A939" t="s">
        <v>7</v>
      </c>
      <c r="B939" t="s">
        <v>2576</v>
      </c>
      <c r="C939" t="s">
        <v>2577</v>
      </c>
      <c r="D939" t="s">
        <v>1119</v>
      </c>
      <c r="E939" t="s">
        <v>1148</v>
      </c>
      <c r="F939">
        <v>8</v>
      </c>
      <c r="G939">
        <f t="shared" si="14"/>
        <v>8</v>
      </c>
      <c r="H939" t="s">
        <v>1121</v>
      </c>
      <c r="K939" s="2">
        <v>2465.1</v>
      </c>
      <c r="L939" s="2">
        <v>1699.1</v>
      </c>
      <c r="M939">
        <v>632</v>
      </c>
      <c r="N939">
        <v>134</v>
      </c>
    </row>
    <row r="940" spans="1:14" x14ac:dyDescent="0.3">
      <c r="A940" t="s">
        <v>74</v>
      </c>
      <c r="B940" t="s">
        <v>1367</v>
      </c>
      <c r="C940" t="s">
        <v>2578</v>
      </c>
      <c r="D940" t="s">
        <v>1119</v>
      </c>
      <c r="E940" t="s">
        <v>1148</v>
      </c>
      <c r="F940">
        <v>8</v>
      </c>
      <c r="G940">
        <f t="shared" si="14"/>
        <v>8</v>
      </c>
      <c r="H940" t="s">
        <v>1121</v>
      </c>
      <c r="K940" s="2">
        <v>1366.85</v>
      </c>
      <c r="L940">
        <v>600.85</v>
      </c>
      <c r="M940">
        <v>632</v>
      </c>
      <c r="N940">
        <v>134</v>
      </c>
    </row>
    <row r="941" spans="1:14" x14ac:dyDescent="0.3">
      <c r="A941" t="s">
        <v>75</v>
      </c>
      <c r="B941" t="s">
        <v>1369</v>
      </c>
      <c r="C941" t="s">
        <v>2579</v>
      </c>
      <c r="D941" t="s">
        <v>1119</v>
      </c>
      <c r="E941" t="s">
        <v>1148</v>
      </c>
      <c r="F941">
        <v>8</v>
      </c>
      <c r="G941">
        <f t="shared" si="14"/>
        <v>8</v>
      </c>
      <c r="H941" t="s">
        <v>1121</v>
      </c>
      <c r="K941" s="2">
        <v>2008.25</v>
      </c>
      <c r="L941" s="2">
        <v>1242.25</v>
      </c>
      <c r="M941">
        <v>632</v>
      </c>
      <c r="N941">
        <v>134</v>
      </c>
    </row>
    <row r="942" spans="1:14" x14ac:dyDescent="0.3">
      <c r="A942" t="s">
        <v>76</v>
      </c>
      <c r="B942" t="s">
        <v>1365</v>
      </c>
      <c r="C942" t="s">
        <v>2580</v>
      </c>
      <c r="D942" t="s">
        <v>1119</v>
      </c>
      <c r="E942" t="s">
        <v>1136</v>
      </c>
      <c r="F942">
        <v>4</v>
      </c>
      <c r="G942">
        <f t="shared" si="14"/>
        <v>4</v>
      </c>
      <c r="H942" t="s">
        <v>1121</v>
      </c>
      <c r="K942">
        <v>920.55</v>
      </c>
      <c r="L942">
        <v>470.55</v>
      </c>
      <c r="M942">
        <v>316</v>
      </c>
      <c r="N942">
        <v>134</v>
      </c>
    </row>
    <row r="943" spans="1:14" x14ac:dyDescent="0.3">
      <c r="A943" t="s">
        <v>79</v>
      </c>
      <c r="B943" t="s">
        <v>1367</v>
      </c>
      <c r="C943" t="s">
        <v>2581</v>
      </c>
      <c r="D943" t="s">
        <v>1119</v>
      </c>
      <c r="E943" t="s">
        <v>1148</v>
      </c>
      <c r="F943">
        <v>8</v>
      </c>
      <c r="G943">
        <f t="shared" si="14"/>
        <v>8</v>
      </c>
      <c r="H943" t="s">
        <v>1121</v>
      </c>
      <c r="K943" s="2">
        <v>1373.75</v>
      </c>
      <c r="L943">
        <v>607.75</v>
      </c>
      <c r="M943">
        <v>632</v>
      </c>
      <c r="N943">
        <v>134</v>
      </c>
    </row>
    <row r="944" spans="1:14" x14ac:dyDescent="0.3">
      <c r="A944" t="s">
        <v>80</v>
      </c>
      <c r="B944" t="s">
        <v>1369</v>
      </c>
      <c r="C944" t="s">
        <v>2582</v>
      </c>
      <c r="D944" t="s">
        <v>1119</v>
      </c>
      <c r="E944" t="s">
        <v>1148</v>
      </c>
      <c r="F944">
        <v>8</v>
      </c>
      <c r="G944">
        <f t="shared" si="14"/>
        <v>8</v>
      </c>
      <c r="H944" t="s">
        <v>1121</v>
      </c>
      <c r="K944" s="2">
        <v>1553.25</v>
      </c>
      <c r="L944">
        <v>782.75</v>
      </c>
      <c r="M944">
        <v>671.5</v>
      </c>
      <c r="N944">
        <v>99</v>
      </c>
    </row>
    <row r="945" spans="1:14" x14ac:dyDescent="0.3">
      <c r="A945" t="s">
        <v>81</v>
      </c>
      <c r="B945" t="s">
        <v>1365</v>
      </c>
      <c r="C945" t="s">
        <v>2584</v>
      </c>
      <c r="D945" t="s">
        <v>1119</v>
      </c>
      <c r="E945" t="s">
        <v>1136</v>
      </c>
      <c r="F945">
        <v>4</v>
      </c>
      <c r="G945">
        <f t="shared" si="14"/>
        <v>4</v>
      </c>
      <c r="H945" t="s">
        <v>1121</v>
      </c>
      <c r="K945">
        <v>837.85</v>
      </c>
      <c r="L945">
        <v>387.85</v>
      </c>
      <c r="M945">
        <v>316</v>
      </c>
      <c r="N945">
        <v>134</v>
      </c>
    </row>
    <row r="946" spans="1:14" x14ac:dyDescent="0.3">
      <c r="A946" t="s">
        <v>84</v>
      </c>
      <c r="B946" t="s">
        <v>1367</v>
      </c>
      <c r="C946" t="s">
        <v>2585</v>
      </c>
      <c r="D946" t="s">
        <v>1119</v>
      </c>
      <c r="E946" t="s">
        <v>1148</v>
      </c>
      <c r="F946">
        <v>8</v>
      </c>
      <c r="G946">
        <f t="shared" si="14"/>
        <v>8</v>
      </c>
      <c r="H946" t="s">
        <v>1121</v>
      </c>
      <c r="K946" s="2">
        <v>1451.05</v>
      </c>
      <c r="L946">
        <v>685.05</v>
      </c>
      <c r="M946">
        <v>632</v>
      </c>
      <c r="N946">
        <v>134</v>
      </c>
    </row>
    <row r="947" spans="1:14" x14ac:dyDescent="0.3">
      <c r="A947" t="s">
        <v>85</v>
      </c>
      <c r="B947" t="s">
        <v>1369</v>
      </c>
      <c r="C947" t="s">
        <v>2586</v>
      </c>
      <c r="D947" t="s">
        <v>1119</v>
      </c>
      <c r="E947" t="s">
        <v>1148</v>
      </c>
      <c r="F947">
        <v>8</v>
      </c>
      <c r="G947">
        <f t="shared" si="14"/>
        <v>8</v>
      </c>
      <c r="H947" t="s">
        <v>1121</v>
      </c>
      <c r="K947" s="2">
        <v>1724.8</v>
      </c>
      <c r="L947">
        <v>958.8</v>
      </c>
      <c r="M947">
        <v>632</v>
      </c>
      <c r="N947">
        <v>134</v>
      </c>
    </row>
    <row r="948" spans="1:14" x14ac:dyDescent="0.3">
      <c r="A948" t="s">
        <v>86</v>
      </c>
      <c r="B948" t="s">
        <v>1365</v>
      </c>
      <c r="C948" t="s">
        <v>2587</v>
      </c>
      <c r="D948" t="s">
        <v>1119</v>
      </c>
      <c r="E948" t="s">
        <v>1136</v>
      </c>
      <c r="F948">
        <v>4</v>
      </c>
      <c r="G948">
        <f t="shared" si="14"/>
        <v>4</v>
      </c>
      <c r="H948" t="s">
        <v>1121</v>
      </c>
      <c r="K948">
        <v>837.85</v>
      </c>
      <c r="L948">
        <v>387.85</v>
      </c>
      <c r="M948">
        <v>316</v>
      </c>
      <c r="N948">
        <v>134</v>
      </c>
    </row>
    <row r="949" spans="1:14" x14ac:dyDescent="0.3">
      <c r="A949" t="s">
        <v>88</v>
      </c>
      <c r="B949" t="s">
        <v>1367</v>
      </c>
      <c r="C949" t="s">
        <v>2588</v>
      </c>
      <c r="D949" t="s">
        <v>1119</v>
      </c>
      <c r="E949" t="s">
        <v>1148</v>
      </c>
      <c r="F949">
        <v>8</v>
      </c>
      <c r="G949">
        <f t="shared" si="14"/>
        <v>8</v>
      </c>
      <c r="H949" t="s">
        <v>1121</v>
      </c>
      <c r="K949" s="2">
        <v>1451.05</v>
      </c>
      <c r="L949">
        <v>685.05</v>
      </c>
      <c r="M949">
        <v>632</v>
      </c>
      <c r="N949">
        <v>134</v>
      </c>
    </row>
    <row r="950" spans="1:14" x14ac:dyDescent="0.3">
      <c r="A950" t="s">
        <v>9</v>
      </c>
      <c r="B950" t="s">
        <v>576</v>
      </c>
      <c r="C950" t="s">
        <v>2589</v>
      </c>
      <c r="D950" t="s">
        <v>1119</v>
      </c>
      <c r="E950" t="s">
        <v>1229</v>
      </c>
      <c r="F950">
        <v>3</v>
      </c>
      <c r="G950">
        <f t="shared" si="14"/>
        <v>3</v>
      </c>
      <c r="H950" t="s">
        <v>1121</v>
      </c>
      <c r="K950">
        <v>746.15</v>
      </c>
      <c r="L950">
        <v>335.65</v>
      </c>
      <c r="M950">
        <v>276.5</v>
      </c>
      <c r="N950">
        <v>134</v>
      </c>
    </row>
    <row r="951" spans="1:14" x14ac:dyDescent="0.3">
      <c r="A951" t="s">
        <v>89</v>
      </c>
      <c r="B951" t="s">
        <v>1369</v>
      </c>
      <c r="C951" t="s">
        <v>2590</v>
      </c>
      <c r="D951" t="s">
        <v>1119</v>
      </c>
      <c r="E951" t="s">
        <v>1148</v>
      </c>
      <c r="F951">
        <v>8</v>
      </c>
      <c r="G951">
        <f t="shared" si="14"/>
        <v>8</v>
      </c>
      <c r="H951" t="s">
        <v>1121</v>
      </c>
      <c r="K951" s="2">
        <v>2225.0500000000002</v>
      </c>
      <c r="L951" s="2">
        <v>1459.05</v>
      </c>
      <c r="M951">
        <v>632</v>
      </c>
      <c r="N951">
        <v>134</v>
      </c>
    </row>
    <row r="952" spans="1:14" x14ac:dyDescent="0.3">
      <c r="A952" t="s">
        <v>90</v>
      </c>
      <c r="B952" t="s">
        <v>1365</v>
      </c>
      <c r="C952" t="s">
        <v>2591</v>
      </c>
      <c r="D952" t="s">
        <v>1119</v>
      </c>
      <c r="E952" t="s">
        <v>1136</v>
      </c>
      <c r="F952">
        <v>4</v>
      </c>
      <c r="G952">
        <f t="shared" si="14"/>
        <v>4</v>
      </c>
      <c r="H952" t="s">
        <v>1121</v>
      </c>
      <c r="K952">
        <v>837.85</v>
      </c>
      <c r="L952">
        <v>387.85</v>
      </c>
      <c r="M952">
        <v>316</v>
      </c>
      <c r="N952">
        <v>134</v>
      </c>
    </row>
    <row r="953" spans="1:14" x14ac:dyDescent="0.3">
      <c r="A953" t="s">
        <v>92</v>
      </c>
      <c r="B953" t="s">
        <v>1367</v>
      </c>
      <c r="C953" t="s">
        <v>2592</v>
      </c>
      <c r="D953" t="s">
        <v>1119</v>
      </c>
      <c r="E953" t="s">
        <v>1148</v>
      </c>
      <c r="F953">
        <v>8</v>
      </c>
      <c r="G953">
        <f t="shared" si="14"/>
        <v>8</v>
      </c>
      <c r="H953" t="s">
        <v>1121</v>
      </c>
      <c r="K953" s="2">
        <v>1451.05</v>
      </c>
      <c r="L953">
        <v>685.05</v>
      </c>
      <c r="M953">
        <v>632</v>
      </c>
      <c r="N953">
        <v>134</v>
      </c>
    </row>
    <row r="954" spans="1:14" x14ac:dyDescent="0.3">
      <c r="A954" t="s">
        <v>93</v>
      </c>
      <c r="B954" t="s">
        <v>1369</v>
      </c>
      <c r="C954" t="s">
        <v>2593</v>
      </c>
      <c r="D954" t="s">
        <v>1119</v>
      </c>
      <c r="E954" t="s">
        <v>1148</v>
      </c>
      <c r="F954">
        <v>8</v>
      </c>
      <c r="G954">
        <f t="shared" si="14"/>
        <v>8</v>
      </c>
      <c r="H954" t="s">
        <v>1121</v>
      </c>
      <c r="K954" s="2">
        <v>1724.8</v>
      </c>
      <c r="L954">
        <v>958.8</v>
      </c>
      <c r="M954">
        <v>632</v>
      </c>
      <c r="N954">
        <v>134</v>
      </c>
    </row>
    <row r="955" spans="1:14" x14ac:dyDescent="0.3">
      <c r="A955" t="s">
        <v>94</v>
      </c>
      <c r="B955" t="s">
        <v>1365</v>
      </c>
      <c r="C955" t="s">
        <v>2594</v>
      </c>
      <c r="D955" t="s">
        <v>1119</v>
      </c>
      <c r="E955" t="s">
        <v>1136</v>
      </c>
      <c r="F955">
        <v>4</v>
      </c>
      <c r="G955">
        <f t="shared" si="14"/>
        <v>4</v>
      </c>
      <c r="H955" t="s">
        <v>1121</v>
      </c>
      <c r="K955">
        <v>837.85</v>
      </c>
      <c r="L955">
        <v>387.85</v>
      </c>
      <c r="M955">
        <v>316</v>
      </c>
      <c r="N955">
        <v>134</v>
      </c>
    </row>
    <row r="956" spans="1:14" x14ac:dyDescent="0.3">
      <c r="A956" t="s">
        <v>96</v>
      </c>
      <c r="B956" t="s">
        <v>1367</v>
      </c>
      <c r="C956" t="s">
        <v>2595</v>
      </c>
      <c r="D956" t="s">
        <v>1119</v>
      </c>
      <c r="E956" t="s">
        <v>1148</v>
      </c>
      <c r="F956">
        <v>8</v>
      </c>
      <c r="G956">
        <f t="shared" si="14"/>
        <v>8</v>
      </c>
      <c r="H956" t="s">
        <v>1121</v>
      </c>
      <c r="K956" s="2">
        <v>1451.05</v>
      </c>
      <c r="L956">
        <v>685.05</v>
      </c>
      <c r="M956">
        <v>632</v>
      </c>
      <c r="N956">
        <v>134</v>
      </c>
    </row>
    <row r="957" spans="1:14" x14ac:dyDescent="0.3">
      <c r="A957" t="s">
        <v>97</v>
      </c>
      <c r="B957" t="s">
        <v>1369</v>
      </c>
      <c r="C957" t="s">
        <v>2596</v>
      </c>
      <c r="D957" t="s">
        <v>1119</v>
      </c>
      <c r="E957" t="s">
        <v>1148</v>
      </c>
      <c r="F957">
        <v>8</v>
      </c>
      <c r="G957">
        <f t="shared" si="14"/>
        <v>8</v>
      </c>
      <c r="H957" t="s">
        <v>1121</v>
      </c>
      <c r="K957" s="2">
        <v>1724.8</v>
      </c>
      <c r="L957">
        <v>958.8</v>
      </c>
      <c r="M957">
        <v>632</v>
      </c>
      <c r="N957">
        <v>134</v>
      </c>
    </row>
    <row r="958" spans="1:14" x14ac:dyDescent="0.3">
      <c r="A958" t="s">
        <v>98</v>
      </c>
      <c r="B958" t="s">
        <v>1365</v>
      </c>
      <c r="C958" t="s">
        <v>2597</v>
      </c>
      <c r="D958" t="s">
        <v>1119</v>
      </c>
      <c r="E958" t="s">
        <v>1136</v>
      </c>
      <c r="F958">
        <v>4</v>
      </c>
      <c r="G958">
        <f t="shared" si="14"/>
        <v>4</v>
      </c>
      <c r="H958" t="s">
        <v>1121</v>
      </c>
      <c r="K958">
        <v>837.85</v>
      </c>
      <c r="L958">
        <v>387.85</v>
      </c>
      <c r="M958">
        <v>316</v>
      </c>
      <c r="N958">
        <v>134</v>
      </c>
    </row>
    <row r="959" spans="1:14" x14ac:dyDescent="0.3">
      <c r="A959" t="s">
        <v>100</v>
      </c>
      <c r="B959" t="s">
        <v>1367</v>
      </c>
      <c r="C959" t="s">
        <v>2598</v>
      </c>
      <c r="D959" t="s">
        <v>1119</v>
      </c>
      <c r="E959" t="s">
        <v>1148</v>
      </c>
      <c r="F959">
        <v>8</v>
      </c>
      <c r="G959">
        <f t="shared" si="14"/>
        <v>8</v>
      </c>
      <c r="H959" t="s">
        <v>1121</v>
      </c>
      <c r="K959" s="2">
        <v>1451.05</v>
      </c>
      <c r="L959">
        <v>685.05</v>
      </c>
      <c r="M959">
        <v>632</v>
      </c>
      <c r="N959">
        <v>134</v>
      </c>
    </row>
    <row r="960" spans="1:14" x14ac:dyDescent="0.3">
      <c r="A960" t="s">
        <v>101</v>
      </c>
      <c r="B960" t="s">
        <v>1369</v>
      </c>
      <c r="C960" t="s">
        <v>2599</v>
      </c>
      <c r="D960" t="s">
        <v>1119</v>
      </c>
      <c r="E960" t="s">
        <v>1148</v>
      </c>
      <c r="F960">
        <v>8</v>
      </c>
      <c r="G960">
        <f t="shared" si="14"/>
        <v>8</v>
      </c>
      <c r="H960" t="s">
        <v>1121</v>
      </c>
      <c r="K960" s="2">
        <v>1724.8</v>
      </c>
      <c r="L960">
        <v>958.8</v>
      </c>
      <c r="M960">
        <v>632</v>
      </c>
      <c r="N960">
        <v>134</v>
      </c>
    </row>
    <row r="961" spans="1:14" x14ac:dyDescent="0.3">
      <c r="A961" t="s">
        <v>12</v>
      </c>
      <c r="B961" t="s">
        <v>577</v>
      </c>
      <c r="C961" t="s">
        <v>2600</v>
      </c>
      <c r="D961" t="s">
        <v>1119</v>
      </c>
      <c r="E961" t="s">
        <v>1120</v>
      </c>
      <c r="F961">
        <v>7</v>
      </c>
      <c r="G961">
        <f t="shared" si="14"/>
        <v>7</v>
      </c>
      <c r="H961" t="s">
        <v>1121</v>
      </c>
      <c r="K961" s="2">
        <v>1354.35</v>
      </c>
      <c r="L961">
        <v>627.85</v>
      </c>
      <c r="M961">
        <v>592.5</v>
      </c>
      <c r="N961">
        <v>134</v>
      </c>
    </row>
    <row r="962" spans="1:14" x14ac:dyDescent="0.3">
      <c r="A962" t="s">
        <v>102</v>
      </c>
      <c r="B962" t="s">
        <v>1365</v>
      </c>
      <c r="C962" t="s">
        <v>2601</v>
      </c>
      <c r="D962" t="s">
        <v>1119</v>
      </c>
      <c r="E962" t="s">
        <v>1136</v>
      </c>
      <c r="F962">
        <v>4</v>
      </c>
      <c r="G962">
        <f t="shared" si="14"/>
        <v>4</v>
      </c>
      <c r="H962" t="s">
        <v>1121</v>
      </c>
      <c r="K962">
        <v>837.85</v>
      </c>
      <c r="L962">
        <v>387.85</v>
      </c>
      <c r="M962">
        <v>316</v>
      </c>
      <c r="N962">
        <v>134</v>
      </c>
    </row>
    <row r="963" spans="1:14" x14ac:dyDescent="0.3">
      <c r="A963" t="s">
        <v>104</v>
      </c>
      <c r="B963" t="s">
        <v>1367</v>
      </c>
      <c r="C963" t="s">
        <v>2602</v>
      </c>
      <c r="D963" t="s">
        <v>1119</v>
      </c>
      <c r="E963" t="s">
        <v>1148</v>
      </c>
      <c r="F963">
        <v>8</v>
      </c>
      <c r="G963">
        <f t="shared" ref="G963:G1026" si="15">(F963-INT(F963))*5/3+INT(F963)</f>
        <v>8</v>
      </c>
      <c r="H963" t="s">
        <v>1121</v>
      </c>
      <c r="K963" s="2">
        <v>1451.05</v>
      </c>
      <c r="L963">
        <v>685.05</v>
      </c>
      <c r="M963">
        <v>632</v>
      </c>
      <c r="N963">
        <v>134</v>
      </c>
    </row>
    <row r="964" spans="1:14" x14ac:dyDescent="0.3">
      <c r="A964" t="s">
        <v>105</v>
      </c>
      <c r="B964" t="s">
        <v>1369</v>
      </c>
      <c r="C964" t="s">
        <v>2603</v>
      </c>
      <c r="D964" t="s">
        <v>1119</v>
      </c>
      <c r="E964" t="s">
        <v>1148</v>
      </c>
      <c r="F964">
        <v>8</v>
      </c>
      <c r="G964">
        <f t="shared" si="15"/>
        <v>8</v>
      </c>
      <c r="H964" t="s">
        <v>1121</v>
      </c>
      <c r="K964" s="2">
        <v>1724.8</v>
      </c>
      <c r="L964">
        <v>958.8</v>
      </c>
      <c r="M964">
        <v>632</v>
      </c>
      <c r="N964">
        <v>134</v>
      </c>
    </row>
    <row r="965" spans="1:14" x14ac:dyDescent="0.3">
      <c r="A965" t="s">
        <v>106</v>
      </c>
      <c r="B965" t="s">
        <v>1365</v>
      </c>
      <c r="C965" t="s">
        <v>2604</v>
      </c>
      <c r="D965" t="s">
        <v>1119</v>
      </c>
      <c r="E965" t="s">
        <v>1136</v>
      </c>
      <c r="F965">
        <v>4</v>
      </c>
      <c r="G965">
        <f t="shared" si="15"/>
        <v>4</v>
      </c>
      <c r="H965" t="s">
        <v>1121</v>
      </c>
      <c r="K965">
        <v>837.85</v>
      </c>
      <c r="L965">
        <v>387.85</v>
      </c>
      <c r="M965">
        <v>316</v>
      </c>
      <c r="N965">
        <v>134</v>
      </c>
    </row>
    <row r="966" spans="1:14" x14ac:dyDescent="0.3">
      <c r="A966" t="s">
        <v>108</v>
      </c>
      <c r="B966" t="s">
        <v>1367</v>
      </c>
      <c r="C966" t="s">
        <v>2605</v>
      </c>
      <c r="D966" t="s">
        <v>1119</v>
      </c>
      <c r="E966" t="s">
        <v>1148</v>
      </c>
      <c r="F966">
        <v>8</v>
      </c>
      <c r="G966">
        <f t="shared" si="15"/>
        <v>8</v>
      </c>
      <c r="H966" t="s">
        <v>1121</v>
      </c>
      <c r="K966" s="2">
        <v>1451.05</v>
      </c>
      <c r="L966">
        <v>685.05</v>
      </c>
      <c r="M966">
        <v>632</v>
      </c>
      <c r="N966">
        <v>134</v>
      </c>
    </row>
    <row r="967" spans="1:14" x14ac:dyDescent="0.3">
      <c r="A967" t="s">
        <v>109</v>
      </c>
      <c r="B967" t="s">
        <v>1369</v>
      </c>
      <c r="C967" t="s">
        <v>2606</v>
      </c>
      <c r="D967" t="s">
        <v>1119</v>
      </c>
      <c r="E967" t="s">
        <v>1148</v>
      </c>
      <c r="F967">
        <v>8</v>
      </c>
      <c r="G967">
        <f t="shared" si="15"/>
        <v>8</v>
      </c>
      <c r="H967" t="s">
        <v>1121</v>
      </c>
      <c r="K967" s="2">
        <v>1724.8</v>
      </c>
      <c r="L967">
        <v>958.8</v>
      </c>
      <c r="M967">
        <v>632</v>
      </c>
      <c r="N967">
        <v>134</v>
      </c>
    </row>
    <row r="968" spans="1:14" x14ac:dyDescent="0.3">
      <c r="A968" t="s">
        <v>110</v>
      </c>
      <c r="B968" t="s">
        <v>1365</v>
      </c>
      <c r="C968" t="s">
        <v>2607</v>
      </c>
      <c r="D968" t="s">
        <v>1119</v>
      </c>
      <c r="E968" t="s">
        <v>1136</v>
      </c>
      <c r="F968">
        <v>4</v>
      </c>
      <c r="G968">
        <f t="shared" si="15"/>
        <v>4</v>
      </c>
      <c r="H968" t="s">
        <v>1121</v>
      </c>
      <c r="K968">
        <v>837.85</v>
      </c>
      <c r="L968">
        <v>387.85</v>
      </c>
      <c r="M968">
        <v>316</v>
      </c>
      <c r="N968">
        <v>134</v>
      </c>
    </row>
    <row r="969" spans="1:14" x14ac:dyDescent="0.3">
      <c r="A969" t="s">
        <v>112</v>
      </c>
      <c r="B969" t="s">
        <v>1367</v>
      </c>
      <c r="C969" t="s">
        <v>2608</v>
      </c>
      <c r="D969" t="s">
        <v>1119</v>
      </c>
      <c r="E969" t="s">
        <v>1148</v>
      </c>
      <c r="F969">
        <v>8</v>
      </c>
      <c r="G969">
        <f t="shared" si="15"/>
        <v>8</v>
      </c>
      <c r="H969" t="s">
        <v>1121</v>
      </c>
      <c r="K969" s="2">
        <v>1451.05</v>
      </c>
      <c r="L969">
        <v>685.05</v>
      </c>
      <c r="M969">
        <v>632</v>
      </c>
      <c r="N969">
        <v>134</v>
      </c>
    </row>
    <row r="970" spans="1:14" x14ac:dyDescent="0.3">
      <c r="A970" t="s">
        <v>113</v>
      </c>
      <c r="B970" t="s">
        <v>1369</v>
      </c>
      <c r="C970" t="s">
        <v>2609</v>
      </c>
      <c r="D970" t="s">
        <v>1119</v>
      </c>
      <c r="E970" t="s">
        <v>1148</v>
      </c>
      <c r="F970">
        <v>8</v>
      </c>
      <c r="G970">
        <f t="shared" si="15"/>
        <v>8</v>
      </c>
      <c r="H970" t="s">
        <v>1121</v>
      </c>
      <c r="K970" s="2">
        <v>1092.8</v>
      </c>
      <c r="L970">
        <v>958.8</v>
      </c>
      <c r="N970">
        <v>134</v>
      </c>
    </row>
    <row r="971" spans="1:14" x14ac:dyDescent="0.3">
      <c r="A971" t="s">
        <v>115</v>
      </c>
      <c r="B971" t="s">
        <v>576</v>
      </c>
      <c r="C971" t="s">
        <v>2610</v>
      </c>
      <c r="D971" t="s">
        <v>1119</v>
      </c>
      <c r="E971" t="s">
        <v>1136</v>
      </c>
      <c r="F971">
        <v>4</v>
      </c>
      <c r="G971">
        <f t="shared" si="15"/>
        <v>4</v>
      </c>
      <c r="H971" t="s">
        <v>1121</v>
      </c>
      <c r="K971">
        <v>911.85</v>
      </c>
      <c r="L971">
        <v>461.85</v>
      </c>
      <c r="M971">
        <v>316</v>
      </c>
      <c r="N971">
        <v>134</v>
      </c>
    </row>
    <row r="972" spans="1:14" x14ac:dyDescent="0.3">
      <c r="A972" t="s">
        <v>13</v>
      </c>
      <c r="B972" t="s">
        <v>578</v>
      </c>
      <c r="C972" t="s">
        <v>2611</v>
      </c>
      <c r="D972" t="s">
        <v>1119</v>
      </c>
      <c r="E972" t="s">
        <v>1148</v>
      </c>
      <c r="F972">
        <v>8</v>
      </c>
      <c r="G972">
        <f t="shared" si="15"/>
        <v>8</v>
      </c>
      <c r="H972" t="s">
        <v>1121</v>
      </c>
      <c r="K972" s="2">
        <v>1649.9</v>
      </c>
      <c r="L972">
        <v>844.4</v>
      </c>
      <c r="M972">
        <v>671.5</v>
      </c>
      <c r="N972">
        <v>134</v>
      </c>
    </row>
    <row r="973" spans="1:14" x14ac:dyDescent="0.3">
      <c r="A973" t="s">
        <v>117</v>
      </c>
      <c r="B973" t="s">
        <v>577</v>
      </c>
      <c r="C973" t="s">
        <v>2612</v>
      </c>
      <c r="D973" t="s">
        <v>1119</v>
      </c>
      <c r="E973" t="s">
        <v>1148</v>
      </c>
      <c r="F973">
        <v>8</v>
      </c>
      <c r="G973">
        <f t="shared" si="15"/>
        <v>8</v>
      </c>
      <c r="H973" t="s">
        <v>1121</v>
      </c>
      <c r="K973" s="2">
        <v>2189.1</v>
      </c>
      <c r="L973" s="2">
        <v>1423.1</v>
      </c>
      <c r="M973">
        <v>632</v>
      </c>
      <c r="N973">
        <v>134</v>
      </c>
    </row>
    <row r="974" spans="1:14" x14ac:dyDescent="0.3">
      <c r="A974" t="s">
        <v>118</v>
      </c>
      <c r="B974" t="s">
        <v>578</v>
      </c>
      <c r="C974" t="s">
        <v>2613</v>
      </c>
      <c r="D974" t="s">
        <v>1119</v>
      </c>
      <c r="E974" t="s">
        <v>1148</v>
      </c>
      <c r="F974">
        <v>8</v>
      </c>
      <c r="G974">
        <f t="shared" si="15"/>
        <v>8</v>
      </c>
      <c r="H974" t="s">
        <v>1121</v>
      </c>
      <c r="K974" s="2">
        <v>2378.6</v>
      </c>
      <c r="L974" s="2">
        <v>1612.6</v>
      </c>
      <c r="M974">
        <v>632</v>
      </c>
      <c r="N974">
        <v>134</v>
      </c>
    </row>
    <row r="975" spans="1:14" x14ac:dyDescent="0.3">
      <c r="A975" t="s">
        <v>119</v>
      </c>
      <c r="B975" t="s">
        <v>576</v>
      </c>
      <c r="C975" t="s">
        <v>2614</v>
      </c>
      <c r="D975" t="s">
        <v>1119</v>
      </c>
      <c r="E975" t="s">
        <v>1136</v>
      </c>
      <c r="F975">
        <v>4</v>
      </c>
      <c r="G975">
        <f t="shared" si="15"/>
        <v>4</v>
      </c>
      <c r="H975" t="s">
        <v>1121</v>
      </c>
      <c r="K975" s="2">
        <v>1068.8499999999999</v>
      </c>
      <c r="L975">
        <v>618.85</v>
      </c>
      <c r="M975">
        <v>316</v>
      </c>
      <c r="N975">
        <v>134</v>
      </c>
    </row>
    <row r="976" spans="1:14" x14ac:dyDescent="0.3">
      <c r="A976" t="s">
        <v>122</v>
      </c>
      <c r="B976" t="s">
        <v>577</v>
      </c>
      <c r="C976" t="s">
        <v>2615</v>
      </c>
      <c r="D976" t="s">
        <v>1119</v>
      </c>
      <c r="E976" t="s">
        <v>1148</v>
      </c>
      <c r="F976">
        <v>8</v>
      </c>
      <c r="G976">
        <f t="shared" si="15"/>
        <v>8</v>
      </c>
      <c r="H976" t="s">
        <v>1121</v>
      </c>
      <c r="K976" s="2">
        <v>1516.85</v>
      </c>
      <c r="L976">
        <v>750.85</v>
      </c>
      <c r="M976">
        <v>632</v>
      </c>
      <c r="N976">
        <v>134</v>
      </c>
    </row>
    <row r="977" spans="1:14" x14ac:dyDescent="0.3">
      <c r="A977" t="s">
        <v>123</v>
      </c>
      <c r="B977" t="s">
        <v>578</v>
      </c>
      <c r="C977" t="s">
        <v>2616</v>
      </c>
      <c r="D977" t="s">
        <v>1119</v>
      </c>
      <c r="E977" t="s">
        <v>1148</v>
      </c>
      <c r="F977">
        <v>8</v>
      </c>
      <c r="G977">
        <f t="shared" si="15"/>
        <v>8</v>
      </c>
      <c r="H977" t="s">
        <v>1121</v>
      </c>
      <c r="K977" s="2">
        <v>2293.9</v>
      </c>
      <c r="L977" s="2">
        <v>1527.9</v>
      </c>
      <c r="M977">
        <v>632</v>
      </c>
      <c r="N977">
        <v>134</v>
      </c>
    </row>
    <row r="978" spans="1:14" x14ac:dyDescent="0.3">
      <c r="A978" t="s">
        <v>124</v>
      </c>
      <c r="B978" t="s">
        <v>1037</v>
      </c>
      <c r="C978" t="s">
        <v>2617</v>
      </c>
      <c r="D978" t="s">
        <v>1119</v>
      </c>
      <c r="E978" t="s">
        <v>1148</v>
      </c>
      <c r="F978">
        <v>8</v>
      </c>
      <c r="G978">
        <f t="shared" si="15"/>
        <v>8</v>
      </c>
      <c r="H978" t="s">
        <v>1121</v>
      </c>
      <c r="K978" s="2">
        <v>2237.9</v>
      </c>
      <c r="L978" s="2">
        <v>1527.9</v>
      </c>
      <c r="M978">
        <v>576</v>
      </c>
      <c r="N978">
        <v>134</v>
      </c>
    </row>
    <row r="979" spans="1:14" x14ac:dyDescent="0.3">
      <c r="A979" t="s">
        <v>125</v>
      </c>
      <c r="B979" t="s">
        <v>2576</v>
      </c>
      <c r="C979" t="s">
        <v>2618</v>
      </c>
      <c r="D979" t="s">
        <v>1119</v>
      </c>
      <c r="E979" t="s">
        <v>1148</v>
      </c>
      <c r="F979">
        <v>8</v>
      </c>
      <c r="G979">
        <f t="shared" si="15"/>
        <v>8</v>
      </c>
      <c r="H979" t="s">
        <v>1121</v>
      </c>
      <c r="K979" s="2">
        <v>2380.4</v>
      </c>
      <c r="L979" s="2">
        <v>1614.4</v>
      </c>
      <c r="M979">
        <v>632</v>
      </c>
      <c r="N979">
        <v>134</v>
      </c>
    </row>
    <row r="980" spans="1:14" x14ac:dyDescent="0.3">
      <c r="A980" t="s">
        <v>126</v>
      </c>
      <c r="B980" t="s">
        <v>576</v>
      </c>
      <c r="C980" t="s">
        <v>2619</v>
      </c>
      <c r="D980" t="s">
        <v>1119</v>
      </c>
      <c r="E980" t="s">
        <v>1136</v>
      </c>
      <c r="F980">
        <v>4</v>
      </c>
      <c r="G980">
        <f t="shared" si="15"/>
        <v>4</v>
      </c>
      <c r="H980" t="s">
        <v>1121</v>
      </c>
      <c r="K980">
        <v>969.6</v>
      </c>
      <c r="L980">
        <v>420.85</v>
      </c>
      <c r="M980">
        <v>414.75</v>
      </c>
      <c r="N980">
        <v>134</v>
      </c>
    </row>
    <row r="981" spans="1:14" x14ac:dyDescent="0.3">
      <c r="A981" t="s">
        <v>129</v>
      </c>
      <c r="B981" t="s">
        <v>577</v>
      </c>
      <c r="C981" t="s">
        <v>2620</v>
      </c>
      <c r="D981" t="s">
        <v>1119</v>
      </c>
      <c r="E981" t="s">
        <v>1148</v>
      </c>
      <c r="F981">
        <v>8</v>
      </c>
      <c r="G981">
        <f t="shared" si="15"/>
        <v>8</v>
      </c>
      <c r="H981" t="s">
        <v>1121</v>
      </c>
      <c r="K981" s="2">
        <v>1670.8</v>
      </c>
      <c r="L981">
        <v>806.05</v>
      </c>
      <c r="M981">
        <v>730.75</v>
      </c>
      <c r="N981">
        <v>134</v>
      </c>
    </row>
    <row r="982" spans="1:14" x14ac:dyDescent="0.3">
      <c r="A982" t="s">
        <v>130</v>
      </c>
      <c r="B982" t="s">
        <v>578</v>
      </c>
      <c r="C982" t="s">
        <v>2621</v>
      </c>
      <c r="D982" t="s">
        <v>1119</v>
      </c>
      <c r="E982" t="s">
        <v>1148</v>
      </c>
      <c r="F982">
        <v>8</v>
      </c>
      <c r="G982">
        <f t="shared" si="15"/>
        <v>8</v>
      </c>
      <c r="H982" t="s">
        <v>1121</v>
      </c>
      <c r="K982" s="2">
        <v>2537.8000000000002</v>
      </c>
      <c r="L982" s="2">
        <v>1673.05</v>
      </c>
      <c r="M982">
        <v>730.75</v>
      </c>
      <c r="N982">
        <v>134</v>
      </c>
    </row>
    <row r="983" spans="1:14" x14ac:dyDescent="0.3">
      <c r="A983" t="s">
        <v>131</v>
      </c>
      <c r="B983" t="s">
        <v>576</v>
      </c>
      <c r="C983" t="s">
        <v>2622</v>
      </c>
      <c r="D983" t="s">
        <v>1119</v>
      </c>
      <c r="E983" t="s">
        <v>1136</v>
      </c>
      <c r="F983">
        <v>4</v>
      </c>
      <c r="G983">
        <f t="shared" si="15"/>
        <v>4</v>
      </c>
      <c r="H983" t="s">
        <v>1121</v>
      </c>
      <c r="K983">
        <v>969.6</v>
      </c>
      <c r="L983">
        <v>420.85</v>
      </c>
      <c r="M983">
        <v>414.75</v>
      </c>
      <c r="N983">
        <v>134</v>
      </c>
    </row>
    <row r="984" spans="1:14" x14ac:dyDescent="0.3">
      <c r="A984" t="s">
        <v>133</v>
      </c>
      <c r="B984" t="s">
        <v>577</v>
      </c>
      <c r="C984" t="s">
        <v>2623</v>
      </c>
      <c r="D984" t="s">
        <v>1119</v>
      </c>
      <c r="E984" t="s">
        <v>1148</v>
      </c>
      <c r="F984">
        <v>8</v>
      </c>
      <c r="G984">
        <f t="shared" si="15"/>
        <v>8</v>
      </c>
      <c r="H984" t="s">
        <v>1121</v>
      </c>
      <c r="K984" s="2">
        <v>1670.8</v>
      </c>
      <c r="L984">
        <v>806.05</v>
      </c>
      <c r="M984">
        <v>730.75</v>
      </c>
      <c r="N984">
        <v>134</v>
      </c>
    </row>
    <row r="985" spans="1:14" x14ac:dyDescent="0.3">
      <c r="A985" t="s">
        <v>134</v>
      </c>
      <c r="B985" t="s">
        <v>578</v>
      </c>
      <c r="C985" t="s">
        <v>2624</v>
      </c>
      <c r="D985" t="s">
        <v>1119</v>
      </c>
      <c r="E985" t="s">
        <v>1148</v>
      </c>
      <c r="F985">
        <v>8</v>
      </c>
      <c r="G985">
        <f t="shared" si="15"/>
        <v>8</v>
      </c>
      <c r="H985" t="s">
        <v>1121</v>
      </c>
      <c r="K985" s="2">
        <v>2537.8000000000002</v>
      </c>
      <c r="L985" s="2">
        <v>1673.05</v>
      </c>
      <c r="M985">
        <v>730.75</v>
      </c>
      <c r="N985">
        <v>134</v>
      </c>
    </row>
    <row r="986" spans="1:14" x14ac:dyDescent="0.3">
      <c r="A986" t="s">
        <v>135</v>
      </c>
      <c r="B986" t="s">
        <v>576</v>
      </c>
      <c r="C986" t="s">
        <v>2625</v>
      </c>
      <c r="D986" t="s">
        <v>1119</v>
      </c>
      <c r="E986" t="s">
        <v>1136</v>
      </c>
      <c r="F986">
        <v>4</v>
      </c>
      <c r="G986">
        <f t="shared" si="15"/>
        <v>4</v>
      </c>
      <c r="H986" t="s">
        <v>1121</v>
      </c>
      <c r="K986">
        <v>969.6</v>
      </c>
      <c r="L986">
        <v>420.85</v>
      </c>
      <c r="M986">
        <v>414.75</v>
      </c>
      <c r="N986">
        <v>134</v>
      </c>
    </row>
    <row r="987" spans="1:14" x14ac:dyDescent="0.3">
      <c r="A987" t="s">
        <v>137</v>
      </c>
      <c r="B987" t="s">
        <v>577</v>
      </c>
      <c r="C987" t="s">
        <v>2626</v>
      </c>
      <c r="D987" t="s">
        <v>1119</v>
      </c>
      <c r="E987" t="s">
        <v>1148</v>
      </c>
      <c r="F987">
        <v>8</v>
      </c>
      <c r="G987">
        <f t="shared" si="15"/>
        <v>8</v>
      </c>
      <c r="H987" t="s">
        <v>1121</v>
      </c>
      <c r="K987" s="2">
        <v>1670.8</v>
      </c>
      <c r="L987">
        <v>806.05</v>
      </c>
      <c r="M987">
        <v>730.75</v>
      </c>
      <c r="N987">
        <v>134</v>
      </c>
    </row>
    <row r="988" spans="1:14" x14ac:dyDescent="0.3">
      <c r="A988" t="s">
        <v>138</v>
      </c>
      <c r="B988" t="s">
        <v>578</v>
      </c>
      <c r="C988" t="s">
        <v>2627</v>
      </c>
      <c r="D988" t="s">
        <v>1119</v>
      </c>
      <c r="E988" t="s">
        <v>1148</v>
      </c>
      <c r="F988">
        <v>8</v>
      </c>
      <c r="G988">
        <f t="shared" si="15"/>
        <v>8</v>
      </c>
      <c r="H988" t="s">
        <v>1121</v>
      </c>
      <c r="K988" s="2">
        <v>2537.8000000000002</v>
      </c>
      <c r="L988" s="2">
        <v>1673.05</v>
      </c>
      <c r="M988">
        <v>730.75</v>
      </c>
      <c r="N988">
        <v>134</v>
      </c>
    </row>
    <row r="989" spans="1:14" x14ac:dyDescent="0.3">
      <c r="A989" t="s">
        <v>556</v>
      </c>
      <c r="C989" t="s">
        <v>2628</v>
      </c>
      <c r="D989" t="s">
        <v>1119</v>
      </c>
      <c r="E989" t="s">
        <v>1136</v>
      </c>
      <c r="F989">
        <v>4</v>
      </c>
      <c r="G989">
        <f t="shared" si="15"/>
        <v>4</v>
      </c>
      <c r="H989" t="s">
        <v>1121</v>
      </c>
      <c r="K989">
        <v>857.95</v>
      </c>
      <c r="L989">
        <v>328.95</v>
      </c>
      <c r="M989">
        <v>395</v>
      </c>
      <c r="N989">
        <v>134</v>
      </c>
    </row>
    <row r="990" spans="1:14" x14ac:dyDescent="0.3">
      <c r="A990" t="s">
        <v>559</v>
      </c>
      <c r="C990" t="s">
        <v>2629</v>
      </c>
      <c r="D990" t="s">
        <v>1119</v>
      </c>
      <c r="E990" t="s">
        <v>1148</v>
      </c>
      <c r="F990">
        <v>8</v>
      </c>
      <c r="G990">
        <f t="shared" si="15"/>
        <v>8</v>
      </c>
      <c r="H990" t="s">
        <v>1121</v>
      </c>
      <c r="K990" s="2">
        <v>1841.4</v>
      </c>
      <c r="L990">
        <v>996.4</v>
      </c>
      <c r="M990">
        <v>711</v>
      </c>
      <c r="N990">
        <v>134</v>
      </c>
    </row>
    <row r="991" spans="1:14" x14ac:dyDescent="0.3">
      <c r="A991" t="s">
        <v>560</v>
      </c>
      <c r="C991" t="s">
        <v>2630</v>
      </c>
      <c r="D991" t="s">
        <v>1119</v>
      </c>
      <c r="E991" t="s">
        <v>1148</v>
      </c>
      <c r="F991">
        <v>8</v>
      </c>
      <c r="G991">
        <f t="shared" si="15"/>
        <v>8</v>
      </c>
      <c r="H991" t="s">
        <v>1121</v>
      </c>
      <c r="K991" s="2">
        <v>1855.65</v>
      </c>
      <c r="L991" s="2">
        <v>1010.65</v>
      </c>
      <c r="M991">
        <v>711</v>
      </c>
      <c r="N991">
        <v>134</v>
      </c>
    </row>
    <row r="992" spans="1:14" x14ac:dyDescent="0.3">
      <c r="A992" t="s">
        <v>619</v>
      </c>
      <c r="B992">
        <v>500</v>
      </c>
      <c r="C992" t="s">
        <v>2631</v>
      </c>
      <c r="D992" t="s">
        <v>1119</v>
      </c>
      <c r="E992" t="s">
        <v>1136</v>
      </c>
      <c r="F992">
        <v>4</v>
      </c>
      <c r="G992">
        <f t="shared" si="15"/>
        <v>4</v>
      </c>
      <c r="H992" t="s">
        <v>1121</v>
      </c>
      <c r="K992">
        <v>839.85</v>
      </c>
      <c r="L992">
        <v>350.35</v>
      </c>
      <c r="M992">
        <v>355.5</v>
      </c>
      <c r="N992">
        <v>134</v>
      </c>
    </row>
    <row r="993" spans="1:14" x14ac:dyDescent="0.3">
      <c r="A993" t="s">
        <v>3263</v>
      </c>
      <c r="B993" t="s">
        <v>3263</v>
      </c>
      <c r="C993" t="s">
        <v>3264</v>
      </c>
      <c r="D993" t="s">
        <v>1126</v>
      </c>
      <c r="E993" t="s">
        <v>1150</v>
      </c>
      <c r="F993">
        <v>1</v>
      </c>
      <c r="G993">
        <f t="shared" si="15"/>
        <v>1</v>
      </c>
      <c r="H993" t="s">
        <v>1121</v>
      </c>
      <c r="K993">
        <v>79</v>
      </c>
      <c r="M993">
        <v>79</v>
      </c>
    </row>
    <row r="994" spans="1:14" x14ac:dyDescent="0.3">
      <c r="A994" t="s">
        <v>2632</v>
      </c>
      <c r="B994" t="s">
        <v>2632</v>
      </c>
      <c r="C994" t="s">
        <v>2633</v>
      </c>
      <c r="D994" t="s">
        <v>1119</v>
      </c>
      <c r="E994" t="s">
        <v>1144</v>
      </c>
      <c r="F994">
        <v>6</v>
      </c>
      <c r="G994">
        <f t="shared" si="15"/>
        <v>6</v>
      </c>
      <c r="H994" t="s">
        <v>1121</v>
      </c>
      <c r="K994">
        <v>79</v>
      </c>
      <c r="M994">
        <v>79</v>
      </c>
    </row>
    <row r="995" spans="1:14" x14ac:dyDescent="0.3">
      <c r="A995" t="s">
        <v>2634</v>
      </c>
      <c r="B995" t="s">
        <v>2634</v>
      </c>
      <c r="C995" t="s">
        <v>2635</v>
      </c>
      <c r="D995" t="s">
        <v>1119</v>
      </c>
      <c r="E995" t="s">
        <v>1133</v>
      </c>
      <c r="F995">
        <v>2</v>
      </c>
      <c r="G995">
        <f t="shared" si="15"/>
        <v>2</v>
      </c>
      <c r="H995" t="s">
        <v>1121</v>
      </c>
      <c r="K995">
        <v>316.3</v>
      </c>
      <c r="L995">
        <v>24.3</v>
      </c>
      <c r="M995">
        <v>158</v>
      </c>
      <c r="N995">
        <v>134</v>
      </c>
    </row>
    <row r="996" spans="1:14" x14ac:dyDescent="0.3">
      <c r="A996" t="s">
        <v>919</v>
      </c>
      <c r="C996" t="s">
        <v>2635</v>
      </c>
      <c r="D996" t="s">
        <v>1581</v>
      </c>
      <c r="E996" t="s">
        <v>1133</v>
      </c>
      <c r="F996">
        <v>2</v>
      </c>
      <c r="G996">
        <f t="shared" si="15"/>
        <v>2</v>
      </c>
      <c r="H996" t="s">
        <v>1121</v>
      </c>
      <c r="K996">
        <v>296.55</v>
      </c>
      <c r="L996">
        <v>24.3</v>
      </c>
      <c r="M996">
        <v>138.25</v>
      </c>
      <c r="N996">
        <v>134</v>
      </c>
    </row>
    <row r="997" spans="1:14" x14ac:dyDescent="0.3">
      <c r="A997" t="s">
        <v>2636</v>
      </c>
      <c r="C997" t="s">
        <v>2637</v>
      </c>
      <c r="D997" t="s">
        <v>1119</v>
      </c>
      <c r="G997">
        <f t="shared" si="15"/>
        <v>0</v>
      </c>
    </row>
    <row r="998" spans="1:14" x14ac:dyDescent="0.3">
      <c r="A998" t="s">
        <v>306</v>
      </c>
      <c r="B998">
        <v>2000</v>
      </c>
      <c r="C998" t="s">
        <v>2638</v>
      </c>
      <c r="D998" t="s">
        <v>1119</v>
      </c>
      <c r="E998" t="s">
        <v>1178</v>
      </c>
      <c r="F998">
        <v>5</v>
      </c>
      <c r="G998">
        <f t="shared" si="15"/>
        <v>5</v>
      </c>
      <c r="H998" t="s">
        <v>1121</v>
      </c>
      <c r="K998">
        <v>806.85</v>
      </c>
      <c r="L998">
        <v>312.85000000000002</v>
      </c>
      <c r="M998">
        <v>395</v>
      </c>
      <c r="N998">
        <v>99</v>
      </c>
    </row>
    <row r="999" spans="1:14" x14ac:dyDescent="0.3">
      <c r="A999" t="s">
        <v>307</v>
      </c>
      <c r="B999">
        <v>500</v>
      </c>
      <c r="C999" t="s">
        <v>2639</v>
      </c>
      <c r="D999" t="s">
        <v>1119</v>
      </c>
      <c r="E999" t="s">
        <v>1229</v>
      </c>
      <c r="F999">
        <v>3</v>
      </c>
      <c r="G999">
        <f t="shared" si="15"/>
        <v>3</v>
      </c>
      <c r="H999" t="s">
        <v>1121</v>
      </c>
      <c r="K999">
        <v>470.85</v>
      </c>
      <c r="L999">
        <v>134.85</v>
      </c>
      <c r="M999">
        <v>237</v>
      </c>
      <c r="N999">
        <v>99</v>
      </c>
    </row>
    <row r="1000" spans="1:14" x14ac:dyDescent="0.3">
      <c r="A1000" t="s">
        <v>309</v>
      </c>
      <c r="B1000">
        <v>1000</v>
      </c>
      <c r="C1000" t="s">
        <v>2640</v>
      </c>
      <c r="D1000" t="s">
        <v>1119</v>
      </c>
      <c r="E1000" t="s">
        <v>1136</v>
      </c>
      <c r="F1000">
        <v>4</v>
      </c>
      <c r="G1000">
        <f t="shared" si="15"/>
        <v>4</v>
      </c>
      <c r="H1000" t="s">
        <v>1121</v>
      </c>
      <c r="K1000">
        <v>652.85</v>
      </c>
      <c r="L1000">
        <v>237.85</v>
      </c>
      <c r="M1000">
        <v>316</v>
      </c>
      <c r="N1000">
        <v>99</v>
      </c>
    </row>
    <row r="1001" spans="1:14" x14ac:dyDescent="0.3">
      <c r="A1001" t="s">
        <v>310</v>
      </c>
      <c r="B1001">
        <v>2000</v>
      </c>
      <c r="C1001" t="s">
        <v>2641</v>
      </c>
      <c r="D1001" t="s">
        <v>1119</v>
      </c>
      <c r="E1001" t="s">
        <v>1178</v>
      </c>
      <c r="F1001">
        <v>5</v>
      </c>
      <c r="G1001">
        <f t="shared" si="15"/>
        <v>5</v>
      </c>
      <c r="H1001" t="s">
        <v>1121</v>
      </c>
      <c r="K1001">
        <v>826.35</v>
      </c>
      <c r="L1001">
        <v>332.35</v>
      </c>
      <c r="M1001">
        <v>395</v>
      </c>
      <c r="N1001">
        <v>99</v>
      </c>
    </row>
    <row r="1002" spans="1:14" x14ac:dyDescent="0.3">
      <c r="A1002" t="s">
        <v>311</v>
      </c>
      <c r="B1002">
        <v>500</v>
      </c>
      <c r="C1002" t="s">
        <v>2642</v>
      </c>
      <c r="D1002" t="s">
        <v>1119</v>
      </c>
      <c r="E1002" t="s">
        <v>1229</v>
      </c>
      <c r="F1002">
        <v>3</v>
      </c>
      <c r="G1002">
        <f t="shared" si="15"/>
        <v>3</v>
      </c>
      <c r="H1002" t="s">
        <v>1121</v>
      </c>
      <c r="K1002">
        <v>489.35</v>
      </c>
      <c r="L1002">
        <v>153.35</v>
      </c>
      <c r="M1002">
        <v>237</v>
      </c>
      <c r="N1002">
        <v>99</v>
      </c>
    </row>
    <row r="1003" spans="1:14" x14ac:dyDescent="0.3">
      <c r="A1003" t="s">
        <v>313</v>
      </c>
      <c r="B1003">
        <v>1000</v>
      </c>
      <c r="C1003" t="s">
        <v>2643</v>
      </c>
      <c r="D1003" t="s">
        <v>1119</v>
      </c>
      <c r="E1003" t="s">
        <v>1136</v>
      </c>
      <c r="F1003">
        <v>4</v>
      </c>
      <c r="G1003">
        <f t="shared" si="15"/>
        <v>4</v>
      </c>
      <c r="H1003" t="s">
        <v>1121</v>
      </c>
      <c r="K1003">
        <v>704.85</v>
      </c>
      <c r="L1003">
        <v>289.85000000000002</v>
      </c>
      <c r="M1003">
        <v>316</v>
      </c>
      <c r="N1003">
        <v>99</v>
      </c>
    </row>
    <row r="1004" spans="1:14" x14ac:dyDescent="0.3">
      <c r="A1004" t="s">
        <v>314</v>
      </c>
      <c r="B1004">
        <v>2000</v>
      </c>
      <c r="C1004" t="s">
        <v>2644</v>
      </c>
      <c r="D1004" t="s">
        <v>1119</v>
      </c>
      <c r="E1004" t="s">
        <v>1178</v>
      </c>
      <c r="F1004">
        <v>5</v>
      </c>
      <c r="G1004">
        <f t="shared" si="15"/>
        <v>5</v>
      </c>
      <c r="H1004" t="s">
        <v>1121</v>
      </c>
      <c r="K1004">
        <v>839.35</v>
      </c>
      <c r="L1004">
        <v>345.35</v>
      </c>
      <c r="M1004">
        <v>395</v>
      </c>
      <c r="N1004">
        <v>99</v>
      </c>
    </row>
    <row r="1005" spans="1:14" x14ac:dyDescent="0.3">
      <c r="A1005" t="s">
        <v>315</v>
      </c>
      <c r="B1005">
        <v>500</v>
      </c>
      <c r="C1005" t="s">
        <v>2645</v>
      </c>
      <c r="D1005" t="s">
        <v>1119</v>
      </c>
      <c r="E1005" t="s">
        <v>1136</v>
      </c>
      <c r="F1005">
        <v>4</v>
      </c>
      <c r="G1005">
        <f t="shared" si="15"/>
        <v>4</v>
      </c>
      <c r="H1005" t="s">
        <v>1121</v>
      </c>
      <c r="K1005">
        <v>788.35</v>
      </c>
      <c r="L1005">
        <v>373.35</v>
      </c>
      <c r="M1005">
        <v>316</v>
      </c>
      <c r="N1005">
        <v>99</v>
      </c>
    </row>
    <row r="1006" spans="1:14" x14ac:dyDescent="0.3">
      <c r="A1006" t="s">
        <v>317</v>
      </c>
      <c r="B1006">
        <v>1000</v>
      </c>
      <c r="C1006" t="s">
        <v>2646</v>
      </c>
      <c r="D1006" t="s">
        <v>1119</v>
      </c>
      <c r="E1006" t="s">
        <v>1178</v>
      </c>
      <c r="F1006">
        <v>5</v>
      </c>
      <c r="G1006">
        <f t="shared" si="15"/>
        <v>5</v>
      </c>
      <c r="H1006" t="s">
        <v>1121</v>
      </c>
      <c r="K1006">
        <v>924.35</v>
      </c>
      <c r="L1006">
        <v>430.35</v>
      </c>
      <c r="M1006">
        <v>395</v>
      </c>
      <c r="N1006">
        <v>99</v>
      </c>
    </row>
    <row r="1007" spans="1:14" x14ac:dyDescent="0.3">
      <c r="A1007" t="s">
        <v>318</v>
      </c>
      <c r="B1007">
        <v>2000</v>
      </c>
      <c r="C1007" t="s">
        <v>2647</v>
      </c>
      <c r="D1007" t="s">
        <v>1119</v>
      </c>
      <c r="E1007" t="s">
        <v>1144</v>
      </c>
      <c r="F1007">
        <v>6</v>
      </c>
      <c r="G1007">
        <f t="shared" si="15"/>
        <v>6</v>
      </c>
      <c r="H1007" t="s">
        <v>1121</v>
      </c>
      <c r="K1007" s="2">
        <v>1012.35</v>
      </c>
      <c r="L1007">
        <v>439.35</v>
      </c>
      <c r="M1007">
        <v>474</v>
      </c>
      <c r="N1007">
        <v>99</v>
      </c>
    </row>
    <row r="1008" spans="1:14" x14ac:dyDescent="0.3">
      <c r="A1008" t="s">
        <v>796</v>
      </c>
      <c r="B1008">
        <v>500</v>
      </c>
      <c r="C1008" t="s">
        <v>2648</v>
      </c>
      <c r="D1008" t="s">
        <v>1119</v>
      </c>
      <c r="E1008" t="s">
        <v>1136</v>
      </c>
      <c r="F1008">
        <v>4</v>
      </c>
      <c r="G1008">
        <f t="shared" si="15"/>
        <v>4</v>
      </c>
      <c r="H1008" t="s">
        <v>1121</v>
      </c>
      <c r="K1008">
        <v>613.85</v>
      </c>
      <c r="L1008">
        <v>198.85</v>
      </c>
      <c r="M1008">
        <v>316</v>
      </c>
      <c r="N1008">
        <v>99</v>
      </c>
    </row>
    <row r="1009" spans="1:14" x14ac:dyDescent="0.3">
      <c r="A1009" t="s">
        <v>797</v>
      </c>
      <c r="B1009">
        <v>1000</v>
      </c>
      <c r="C1009" t="s">
        <v>2649</v>
      </c>
      <c r="D1009" t="s">
        <v>1119</v>
      </c>
      <c r="E1009" t="s">
        <v>1178</v>
      </c>
      <c r="F1009">
        <v>5</v>
      </c>
      <c r="G1009">
        <f t="shared" si="15"/>
        <v>5</v>
      </c>
      <c r="H1009" t="s">
        <v>1121</v>
      </c>
      <c r="K1009">
        <v>794.85</v>
      </c>
      <c r="L1009">
        <v>300.85000000000002</v>
      </c>
      <c r="M1009">
        <v>395</v>
      </c>
      <c r="N1009">
        <v>99</v>
      </c>
    </row>
    <row r="1010" spans="1:14" x14ac:dyDescent="0.3">
      <c r="A1010" t="s">
        <v>798</v>
      </c>
      <c r="B1010">
        <v>2000</v>
      </c>
      <c r="C1010" t="s">
        <v>2650</v>
      </c>
      <c r="D1010" t="s">
        <v>1119</v>
      </c>
      <c r="E1010" t="s">
        <v>1144</v>
      </c>
      <c r="F1010">
        <v>6</v>
      </c>
      <c r="G1010">
        <f t="shared" si="15"/>
        <v>6</v>
      </c>
      <c r="H1010" t="s">
        <v>1121</v>
      </c>
      <c r="K1010" s="2">
        <v>1020.85</v>
      </c>
      <c r="L1010">
        <v>447.85</v>
      </c>
      <c r="M1010">
        <v>474</v>
      </c>
      <c r="N1010">
        <v>99</v>
      </c>
    </row>
    <row r="1011" spans="1:14" x14ac:dyDescent="0.3">
      <c r="A1011" t="s">
        <v>837</v>
      </c>
      <c r="B1011">
        <v>500</v>
      </c>
      <c r="C1011" t="s">
        <v>2651</v>
      </c>
      <c r="D1011" t="s">
        <v>1119</v>
      </c>
      <c r="E1011" t="s">
        <v>1229</v>
      </c>
      <c r="F1011">
        <v>3</v>
      </c>
      <c r="G1011">
        <f t="shared" si="15"/>
        <v>3</v>
      </c>
      <c r="H1011" t="s">
        <v>1121</v>
      </c>
      <c r="K1011">
        <v>481.35</v>
      </c>
      <c r="L1011">
        <v>145.35</v>
      </c>
      <c r="M1011">
        <v>237</v>
      </c>
      <c r="N1011">
        <v>99</v>
      </c>
    </row>
    <row r="1012" spans="1:14" x14ac:dyDescent="0.3">
      <c r="A1012" t="s">
        <v>838</v>
      </c>
      <c r="B1012">
        <v>1000</v>
      </c>
      <c r="C1012" t="s">
        <v>2652</v>
      </c>
      <c r="D1012" t="s">
        <v>1119</v>
      </c>
      <c r="E1012" t="s">
        <v>1136</v>
      </c>
      <c r="F1012">
        <v>4</v>
      </c>
      <c r="G1012">
        <f t="shared" si="15"/>
        <v>4</v>
      </c>
      <c r="H1012" t="s">
        <v>1121</v>
      </c>
      <c r="K1012">
        <v>678.85</v>
      </c>
      <c r="L1012">
        <v>263.85000000000002</v>
      </c>
      <c r="M1012">
        <v>316</v>
      </c>
      <c r="N1012">
        <v>99</v>
      </c>
    </row>
    <row r="1013" spans="1:14" x14ac:dyDescent="0.3">
      <c r="A1013" t="s">
        <v>839</v>
      </c>
      <c r="B1013">
        <v>2000</v>
      </c>
      <c r="C1013" t="s">
        <v>2653</v>
      </c>
      <c r="D1013" t="s">
        <v>1119</v>
      </c>
      <c r="E1013" t="s">
        <v>1178</v>
      </c>
      <c r="F1013">
        <v>5</v>
      </c>
      <c r="G1013">
        <f t="shared" si="15"/>
        <v>5</v>
      </c>
      <c r="H1013" t="s">
        <v>1121</v>
      </c>
      <c r="K1013">
        <v>956.85</v>
      </c>
      <c r="L1013">
        <v>462.85</v>
      </c>
      <c r="M1013">
        <v>395</v>
      </c>
      <c r="N1013">
        <v>99</v>
      </c>
    </row>
    <row r="1014" spans="1:14" x14ac:dyDescent="0.3">
      <c r="A1014" t="s">
        <v>840</v>
      </c>
      <c r="B1014">
        <v>500</v>
      </c>
      <c r="C1014" t="s">
        <v>2654</v>
      </c>
      <c r="D1014" t="s">
        <v>1119</v>
      </c>
      <c r="E1014" t="s">
        <v>1136</v>
      </c>
      <c r="F1014">
        <v>4</v>
      </c>
      <c r="G1014">
        <f t="shared" si="15"/>
        <v>4</v>
      </c>
      <c r="H1014" t="s">
        <v>1121</v>
      </c>
      <c r="K1014">
        <v>594.35</v>
      </c>
      <c r="L1014">
        <v>179.35</v>
      </c>
      <c r="M1014">
        <v>316</v>
      </c>
      <c r="N1014">
        <v>99</v>
      </c>
    </row>
    <row r="1015" spans="1:14" x14ac:dyDescent="0.3">
      <c r="A1015" t="s">
        <v>841</v>
      </c>
      <c r="B1015">
        <v>1000</v>
      </c>
      <c r="C1015" t="s">
        <v>2655</v>
      </c>
      <c r="D1015" t="s">
        <v>1119</v>
      </c>
      <c r="E1015" t="s">
        <v>1178</v>
      </c>
      <c r="F1015">
        <v>5</v>
      </c>
      <c r="G1015">
        <f t="shared" si="15"/>
        <v>5</v>
      </c>
      <c r="H1015" t="s">
        <v>1121</v>
      </c>
      <c r="K1015">
        <v>794.85</v>
      </c>
      <c r="L1015">
        <v>300.85000000000002</v>
      </c>
      <c r="M1015">
        <v>395</v>
      </c>
      <c r="N1015">
        <v>99</v>
      </c>
    </row>
    <row r="1016" spans="1:14" x14ac:dyDescent="0.3">
      <c r="A1016" t="s">
        <v>842</v>
      </c>
      <c r="B1016">
        <v>2000</v>
      </c>
      <c r="C1016" t="s">
        <v>2656</v>
      </c>
      <c r="D1016" t="s">
        <v>1119</v>
      </c>
      <c r="E1016" t="s">
        <v>1144</v>
      </c>
      <c r="F1016">
        <v>6</v>
      </c>
      <c r="G1016">
        <f t="shared" si="15"/>
        <v>6</v>
      </c>
      <c r="H1016" t="s">
        <v>1121</v>
      </c>
      <c r="K1016" s="2">
        <v>1072.8499999999999</v>
      </c>
      <c r="L1016">
        <v>499.85</v>
      </c>
      <c r="M1016">
        <v>474</v>
      </c>
      <c r="N1016">
        <v>99</v>
      </c>
    </row>
    <row r="1017" spans="1:14" x14ac:dyDescent="0.3">
      <c r="A1017" t="s">
        <v>851</v>
      </c>
      <c r="B1017">
        <v>500</v>
      </c>
      <c r="C1017" t="s">
        <v>2657</v>
      </c>
      <c r="D1017" t="s">
        <v>1119</v>
      </c>
      <c r="E1017" t="s">
        <v>1136</v>
      </c>
      <c r="F1017">
        <v>4</v>
      </c>
      <c r="G1017">
        <f t="shared" si="15"/>
        <v>4</v>
      </c>
      <c r="H1017" t="s">
        <v>1121</v>
      </c>
      <c r="K1017">
        <v>613.85</v>
      </c>
      <c r="L1017">
        <v>198.85</v>
      </c>
      <c r="M1017">
        <v>316</v>
      </c>
      <c r="N1017">
        <v>99</v>
      </c>
    </row>
    <row r="1018" spans="1:14" x14ac:dyDescent="0.3">
      <c r="A1018" t="s">
        <v>852</v>
      </c>
      <c r="B1018">
        <v>1000</v>
      </c>
      <c r="C1018" t="s">
        <v>2658</v>
      </c>
      <c r="D1018" t="s">
        <v>1119</v>
      </c>
      <c r="E1018" t="s">
        <v>1178</v>
      </c>
      <c r="F1018">
        <v>5</v>
      </c>
      <c r="G1018">
        <f t="shared" si="15"/>
        <v>5</v>
      </c>
      <c r="H1018" t="s">
        <v>1121</v>
      </c>
      <c r="K1018">
        <v>794.85</v>
      </c>
      <c r="L1018">
        <v>300.85000000000002</v>
      </c>
      <c r="M1018">
        <v>395</v>
      </c>
      <c r="N1018">
        <v>99</v>
      </c>
    </row>
    <row r="1019" spans="1:14" x14ac:dyDescent="0.3">
      <c r="A1019" t="s">
        <v>853</v>
      </c>
      <c r="B1019">
        <v>2000</v>
      </c>
      <c r="C1019" t="s">
        <v>2659</v>
      </c>
      <c r="D1019" t="s">
        <v>1119</v>
      </c>
      <c r="E1019" t="s">
        <v>1144</v>
      </c>
      <c r="F1019">
        <v>6</v>
      </c>
      <c r="G1019">
        <f t="shared" si="15"/>
        <v>6</v>
      </c>
      <c r="H1019" t="s">
        <v>1121</v>
      </c>
      <c r="K1019" s="2">
        <v>1020.85</v>
      </c>
      <c r="L1019">
        <v>447.85</v>
      </c>
      <c r="M1019">
        <v>474</v>
      </c>
      <c r="N1019">
        <v>99</v>
      </c>
    </row>
    <row r="1020" spans="1:14" x14ac:dyDescent="0.3">
      <c r="A1020" t="s">
        <v>864</v>
      </c>
      <c r="B1020">
        <v>500</v>
      </c>
      <c r="C1020" t="s">
        <v>2660</v>
      </c>
      <c r="D1020" t="s">
        <v>1119</v>
      </c>
      <c r="E1020" t="s">
        <v>1136</v>
      </c>
      <c r="F1020">
        <v>4</v>
      </c>
      <c r="G1020">
        <f t="shared" si="15"/>
        <v>4</v>
      </c>
      <c r="H1020" t="s">
        <v>1121</v>
      </c>
      <c r="K1020">
        <v>587.85</v>
      </c>
      <c r="L1020">
        <v>172.85</v>
      </c>
      <c r="M1020">
        <v>316</v>
      </c>
      <c r="N1020">
        <v>99</v>
      </c>
    </row>
    <row r="1021" spans="1:14" x14ac:dyDescent="0.3">
      <c r="A1021" t="s">
        <v>865</v>
      </c>
      <c r="B1021">
        <v>1000</v>
      </c>
      <c r="C1021" t="s">
        <v>2661</v>
      </c>
      <c r="D1021" t="s">
        <v>1119</v>
      </c>
      <c r="E1021" t="s">
        <v>1178</v>
      </c>
      <c r="F1021">
        <v>5</v>
      </c>
      <c r="G1021">
        <f t="shared" si="15"/>
        <v>5</v>
      </c>
      <c r="H1021" t="s">
        <v>1121</v>
      </c>
      <c r="K1021">
        <v>830.6</v>
      </c>
      <c r="L1021">
        <v>316.85000000000002</v>
      </c>
      <c r="M1021">
        <v>414.75</v>
      </c>
      <c r="N1021">
        <v>99</v>
      </c>
    </row>
    <row r="1022" spans="1:14" x14ac:dyDescent="0.3">
      <c r="A1022" t="s">
        <v>866</v>
      </c>
      <c r="B1022">
        <v>2000</v>
      </c>
      <c r="C1022" t="s">
        <v>2662</v>
      </c>
      <c r="D1022" t="s">
        <v>1119</v>
      </c>
      <c r="E1022" t="s">
        <v>1144</v>
      </c>
      <c r="F1022">
        <v>6</v>
      </c>
      <c r="G1022">
        <f t="shared" si="15"/>
        <v>6</v>
      </c>
      <c r="H1022" t="s">
        <v>1121</v>
      </c>
      <c r="K1022" s="2">
        <v>1002.1</v>
      </c>
      <c r="L1022">
        <v>409.35</v>
      </c>
      <c r="M1022">
        <v>493.75</v>
      </c>
      <c r="N1022">
        <v>99</v>
      </c>
    </row>
    <row r="1023" spans="1:14" x14ac:dyDescent="0.3">
      <c r="A1023" t="s">
        <v>867</v>
      </c>
      <c r="B1023">
        <v>500</v>
      </c>
      <c r="C1023" t="s">
        <v>2663</v>
      </c>
      <c r="D1023" t="s">
        <v>1119</v>
      </c>
      <c r="E1023" t="s">
        <v>1136</v>
      </c>
      <c r="F1023">
        <v>4</v>
      </c>
      <c r="G1023">
        <f t="shared" si="15"/>
        <v>4</v>
      </c>
      <c r="H1023" t="s">
        <v>1121</v>
      </c>
      <c r="K1023">
        <v>695.35</v>
      </c>
      <c r="L1023">
        <v>280.35000000000002</v>
      </c>
      <c r="M1023">
        <v>316</v>
      </c>
      <c r="N1023">
        <v>99</v>
      </c>
    </row>
    <row r="1024" spans="1:14" x14ac:dyDescent="0.3">
      <c r="A1024" t="s">
        <v>869</v>
      </c>
      <c r="B1024">
        <v>1000</v>
      </c>
      <c r="C1024" t="s">
        <v>2664</v>
      </c>
      <c r="D1024" t="s">
        <v>1119</v>
      </c>
      <c r="E1024" t="s">
        <v>1178</v>
      </c>
      <c r="F1024">
        <v>5</v>
      </c>
      <c r="G1024">
        <f t="shared" si="15"/>
        <v>5</v>
      </c>
      <c r="H1024" t="s">
        <v>1121</v>
      </c>
      <c r="K1024">
        <v>914.85</v>
      </c>
      <c r="L1024">
        <v>420.85</v>
      </c>
      <c r="M1024">
        <v>395</v>
      </c>
      <c r="N1024">
        <v>99</v>
      </c>
    </row>
    <row r="1025" spans="1:14" x14ac:dyDescent="0.3">
      <c r="A1025" t="s">
        <v>870</v>
      </c>
      <c r="B1025">
        <v>2000</v>
      </c>
      <c r="C1025" t="s">
        <v>2665</v>
      </c>
      <c r="D1025" t="s">
        <v>1119</v>
      </c>
      <c r="E1025" t="s">
        <v>1144</v>
      </c>
      <c r="F1025">
        <v>6</v>
      </c>
      <c r="G1025">
        <f t="shared" si="15"/>
        <v>6</v>
      </c>
      <c r="H1025" t="s">
        <v>1121</v>
      </c>
      <c r="K1025" s="2">
        <v>1193.8499999999999</v>
      </c>
      <c r="L1025">
        <v>620.85</v>
      </c>
      <c r="M1025">
        <v>474</v>
      </c>
      <c r="N1025">
        <v>99</v>
      </c>
    </row>
    <row r="1026" spans="1:14" x14ac:dyDescent="0.3">
      <c r="A1026" t="s">
        <v>3265</v>
      </c>
      <c r="B1026" t="s">
        <v>3265</v>
      </c>
      <c r="C1026" t="s">
        <v>3266</v>
      </c>
      <c r="D1026" t="s">
        <v>1119</v>
      </c>
      <c r="E1026" t="s">
        <v>1178</v>
      </c>
      <c r="F1026">
        <v>5</v>
      </c>
      <c r="G1026">
        <f t="shared" si="15"/>
        <v>5</v>
      </c>
      <c r="K1026">
        <v>737.8</v>
      </c>
      <c r="L1026">
        <v>204.3</v>
      </c>
      <c r="M1026">
        <v>434.5</v>
      </c>
      <c r="N1026">
        <v>99</v>
      </c>
    </row>
    <row r="1027" spans="1:14" x14ac:dyDescent="0.3">
      <c r="A1027" t="s">
        <v>3267</v>
      </c>
      <c r="B1027" t="s">
        <v>3267</v>
      </c>
      <c r="C1027" t="s">
        <v>3268</v>
      </c>
      <c r="D1027" t="s">
        <v>1119</v>
      </c>
      <c r="E1027" t="s">
        <v>1178</v>
      </c>
      <c r="F1027">
        <v>5</v>
      </c>
      <c r="G1027">
        <f t="shared" ref="G1027:G1090" si="16">(F1027-INT(F1027))*5/3+INT(F1027)</f>
        <v>5</v>
      </c>
      <c r="K1027" s="2">
        <v>1176.3</v>
      </c>
      <c r="L1027">
        <v>642.79999999999995</v>
      </c>
      <c r="M1027">
        <v>434.5</v>
      </c>
      <c r="N1027">
        <v>99</v>
      </c>
    </row>
    <row r="1028" spans="1:14" x14ac:dyDescent="0.3">
      <c r="A1028" t="s">
        <v>3269</v>
      </c>
      <c r="B1028" t="s">
        <v>3269</v>
      </c>
      <c r="C1028" t="s">
        <v>3270</v>
      </c>
      <c r="D1028" t="s">
        <v>1119</v>
      </c>
      <c r="E1028" t="s">
        <v>1144</v>
      </c>
      <c r="F1028">
        <v>6</v>
      </c>
      <c r="G1028">
        <f t="shared" si="16"/>
        <v>6</v>
      </c>
      <c r="K1028" s="2">
        <v>1242.3</v>
      </c>
      <c r="L1028">
        <v>708.8</v>
      </c>
      <c r="M1028">
        <v>434.5</v>
      </c>
      <c r="N1028">
        <v>99</v>
      </c>
    </row>
    <row r="1029" spans="1:14" x14ac:dyDescent="0.3">
      <c r="A1029" t="s">
        <v>3243</v>
      </c>
      <c r="B1029">
        <v>500</v>
      </c>
      <c r="C1029" t="s">
        <v>3271</v>
      </c>
      <c r="D1029" t="s">
        <v>1119</v>
      </c>
      <c r="E1029" t="s">
        <v>1133</v>
      </c>
      <c r="F1029">
        <v>2</v>
      </c>
      <c r="G1029">
        <f t="shared" si="16"/>
        <v>2</v>
      </c>
      <c r="K1029">
        <v>647.5</v>
      </c>
      <c r="L1029">
        <v>351</v>
      </c>
      <c r="M1029">
        <v>197.5</v>
      </c>
      <c r="N1029">
        <v>99</v>
      </c>
    </row>
    <row r="1030" spans="1:14" x14ac:dyDescent="0.3">
      <c r="A1030" t="s">
        <v>3244</v>
      </c>
      <c r="B1030">
        <v>1000</v>
      </c>
      <c r="C1030" t="s">
        <v>3272</v>
      </c>
      <c r="D1030" t="s">
        <v>1119</v>
      </c>
      <c r="E1030" t="s">
        <v>1127</v>
      </c>
      <c r="F1030">
        <v>2.2999999999999998</v>
      </c>
      <c r="G1030">
        <f t="shared" si="16"/>
        <v>2.4999999999999996</v>
      </c>
      <c r="K1030">
        <v>864</v>
      </c>
      <c r="L1030">
        <v>528</v>
      </c>
      <c r="M1030">
        <v>237</v>
      </c>
      <c r="N1030">
        <v>99</v>
      </c>
    </row>
    <row r="1031" spans="1:14" x14ac:dyDescent="0.3">
      <c r="A1031" t="s">
        <v>3245</v>
      </c>
      <c r="B1031">
        <v>2000</v>
      </c>
      <c r="C1031" t="s">
        <v>3273</v>
      </c>
      <c r="D1031" t="s">
        <v>1119</v>
      </c>
      <c r="E1031" t="s">
        <v>1136</v>
      </c>
      <c r="F1031">
        <v>4</v>
      </c>
      <c r="G1031">
        <f t="shared" si="16"/>
        <v>4</v>
      </c>
      <c r="K1031" s="2">
        <v>1002.75</v>
      </c>
      <c r="L1031">
        <v>548.25</v>
      </c>
      <c r="M1031">
        <v>355.5</v>
      </c>
      <c r="N1031">
        <v>99</v>
      </c>
    </row>
    <row r="1032" spans="1:14" x14ac:dyDescent="0.3">
      <c r="A1032" t="s">
        <v>293</v>
      </c>
      <c r="B1032">
        <v>500</v>
      </c>
      <c r="C1032" t="s">
        <v>2666</v>
      </c>
      <c r="D1032" t="s">
        <v>1119</v>
      </c>
      <c r="E1032" t="s">
        <v>1229</v>
      </c>
      <c r="F1032">
        <v>3</v>
      </c>
      <c r="G1032">
        <f t="shared" si="16"/>
        <v>3</v>
      </c>
      <c r="H1032" t="s">
        <v>1121</v>
      </c>
      <c r="K1032">
        <v>456.85</v>
      </c>
      <c r="L1032">
        <v>120.85</v>
      </c>
      <c r="M1032">
        <v>237</v>
      </c>
      <c r="N1032">
        <v>99</v>
      </c>
    </row>
    <row r="1033" spans="1:14" x14ac:dyDescent="0.3">
      <c r="A1033" t="s">
        <v>295</v>
      </c>
      <c r="B1033">
        <v>1000</v>
      </c>
      <c r="C1033" t="s">
        <v>2667</v>
      </c>
      <c r="D1033" t="s">
        <v>1119</v>
      </c>
      <c r="E1033" t="s">
        <v>1136</v>
      </c>
      <c r="F1033">
        <v>4</v>
      </c>
      <c r="G1033">
        <f t="shared" si="16"/>
        <v>4</v>
      </c>
      <c r="H1033" t="s">
        <v>1121</v>
      </c>
      <c r="K1033">
        <v>615.35</v>
      </c>
      <c r="L1033">
        <v>200.35</v>
      </c>
      <c r="M1033">
        <v>316</v>
      </c>
      <c r="N1033">
        <v>99</v>
      </c>
    </row>
    <row r="1034" spans="1:14" x14ac:dyDescent="0.3">
      <c r="A1034" t="s">
        <v>296</v>
      </c>
      <c r="B1034">
        <v>1500</v>
      </c>
      <c r="C1034" t="s">
        <v>2668</v>
      </c>
      <c r="D1034" t="s">
        <v>1119</v>
      </c>
      <c r="E1034" t="s">
        <v>1136</v>
      </c>
      <c r="F1034">
        <v>4</v>
      </c>
      <c r="G1034">
        <f t="shared" si="16"/>
        <v>4</v>
      </c>
      <c r="H1034" t="s">
        <v>1121</v>
      </c>
      <c r="K1034">
        <v>542.42999999999995</v>
      </c>
      <c r="L1034">
        <v>120.85</v>
      </c>
      <c r="M1034">
        <v>322.58</v>
      </c>
      <c r="N1034">
        <v>99</v>
      </c>
    </row>
    <row r="1035" spans="1:14" x14ac:dyDescent="0.3">
      <c r="A1035" t="s">
        <v>297</v>
      </c>
      <c r="B1035">
        <v>2000</v>
      </c>
      <c r="C1035" t="s">
        <v>2669</v>
      </c>
      <c r="D1035" t="s">
        <v>1119</v>
      </c>
      <c r="E1035" t="s">
        <v>1178</v>
      </c>
      <c r="F1035">
        <v>5</v>
      </c>
      <c r="G1035">
        <f t="shared" si="16"/>
        <v>5</v>
      </c>
      <c r="H1035" t="s">
        <v>1121</v>
      </c>
      <c r="K1035">
        <v>968.85</v>
      </c>
      <c r="L1035">
        <v>316.85000000000002</v>
      </c>
      <c r="M1035">
        <v>553</v>
      </c>
      <c r="N1035">
        <v>99</v>
      </c>
    </row>
    <row r="1036" spans="1:14" x14ac:dyDescent="0.3">
      <c r="A1036" t="s">
        <v>298</v>
      </c>
      <c r="B1036">
        <v>500</v>
      </c>
      <c r="C1036" t="s">
        <v>2670</v>
      </c>
      <c r="D1036" t="s">
        <v>1119</v>
      </c>
      <c r="E1036" t="s">
        <v>1136</v>
      </c>
      <c r="F1036">
        <v>4</v>
      </c>
      <c r="G1036">
        <f t="shared" si="16"/>
        <v>4</v>
      </c>
      <c r="H1036" t="s">
        <v>1121</v>
      </c>
      <c r="K1036">
        <v>580.85</v>
      </c>
      <c r="L1036">
        <v>165.85</v>
      </c>
      <c r="M1036">
        <v>316</v>
      </c>
      <c r="N1036">
        <v>99</v>
      </c>
    </row>
    <row r="1037" spans="1:14" x14ac:dyDescent="0.3">
      <c r="A1037" t="s">
        <v>300</v>
      </c>
      <c r="B1037">
        <v>1000</v>
      </c>
      <c r="C1037" t="s">
        <v>2671</v>
      </c>
      <c r="D1037" t="s">
        <v>1119</v>
      </c>
      <c r="E1037" t="s">
        <v>1178</v>
      </c>
      <c r="F1037">
        <v>5</v>
      </c>
      <c r="G1037">
        <f t="shared" si="16"/>
        <v>5</v>
      </c>
      <c r="H1037" t="s">
        <v>1121</v>
      </c>
      <c r="K1037">
        <v>828.85</v>
      </c>
      <c r="L1037">
        <v>334.85</v>
      </c>
      <c r="M1037">
        <v>395</v>
      </c>
      <c r="N1037">
        <v>99</v>
      </c>
    </row>
    <row r="1038" spans="1:14" x14ac:dyDescent="0.3">
      <c r="A1038" t="s">
        <v>301</v>
      </c>
      <c r="B1038">
        <v>1500</v>
      </c>
      <c r="C1038" t="s">
        <v>2672</v>
      </c>
      <c r="D1038" t="s">
        <v>1119</v>
      </c>
      <c r="E1038" t="s">
        <v>1178</v>
      </c>
      <c r="F1038">
        <v>5</v>
      </c>
      <c r="G1038">
        <f t="shared" si="16"/>
        <v>5</v>
      </c>
      <c r="H1038" t="s">
        <v>1121</v>
      </c>
      <c r="K1038">
        <v>635.42999999999995</v>
      </c>
      <c r="L1038">
        <v>134.85</v>
      </c>
      <c r="M1038">
        <v>401.58</v>
      </c>
      <c r="N1038">
        <v>99</v>
      </c>
    </row>
    <row r="1039" spans="1:14" x14ac:dyDescent="0.3">
      <c r="A1039" t="s">
        <v>302</v>
      </c>
      <c r="B1039">
        <v>2000</v>
      </c>
      <c r="C1039" t="s">
        <v>2673</v>
      </c>
      <c r="D1039" t="s">
        <v>1119</v>
      </c>
      <c r="E1039" t="s">
        <v>1144</v>
      </c>
      <c r="F1039">
        <v>6</v>
      </c>
      <c r="G1039">
        <f t="shared" si="16"/>
        <v>6</v>
      </c>
      <c r="H1039" t="s">
        <v>1121</v>
      </c>
      <c r="K1039" s="2">
        <v>1107.8499999999999</v>
      </c>
      <c r="L1039">
        <v>534.85</v>
      </c>
      <c r="M1039">
        <v>474</v>
      </c>
      <c r="N1039">
        <v>99</v>
      </c>
    </row>
    <row r="1040" spans="1:14" x14ac:dyDescent="0.3">
      <c r="A1040" t="s">
        <v>303</v>
      </c>
      <c r="B1040">
        <v>500</v>
      </c>
      <c r="C1040" t="s">
        <v>2674</v>
      </c>
      <c r="D1040" t="s">
        <v>1119</v>
      </c>
      <c r="E1040" t="s">
        <v>1229</v>
      </c>
      <c r="F1040">
        <v>3</v>
      </c>
      <c r="G1040">
        <f t="shared" si="16"/>
        <v>3</v>
      </c>
      <c r="H1040" t="s">
        <v>1121</v>
      </c>
      <c r="K1040">
        <v>509.35</v>
      </c>
      <c r="L1040">
        <v>173.35</v>
      </c>
      <c r="M1040">
        <v>237</v>
      </c>
      <c r="N1040">
        <v>99</v>
      </c>
    </row>
    <row r="1041" spans="1:14" x14ac:dyDescent="0.3">
      <c r="A1041" t="s">
        <v>305</v>
      </c>
      <c r="B1041">
        <v>1000</v>
      </c>
      <c r="C1041" t="s">
        <v>2675</v>
      </c>
      <c r="D1041" t="s">
        <v>1119</v>
      </c>
      <c r="E1041" t="s">
        <v>1136</v>
      </c>
      <c r="F1041">
        <v>4</v>
      </c>
      <c r="G1041">
        <f t="shared" si="16"/>
        <v>4</v>
      </c>
      <c r="H1041" t="s">
        <v>1121</v>
      </c>
      <c r="K1041">
        <v>603.85</v>
      </c>
      <c r="L1041">
        <v>188.85</v>
      </c>
      <c r="M1041">
        <v>316</v>
      </c>
      <c r="N1041">
        <v>99</v>
      </c>
    </row>
    <row r="1042" spans="1:14" x14ac:dyDescent="0.3">
      <c r="A1042" t="s">
        <v>2676</v>
      </c>
      <c r="C1042" t="s">
        <v>2677</v>
      </c>
      <c r="D1042" t="s">
        <v>1119</v>
      </c>
      <c r="E1042" t="s">
        <v>1144</v>
      </c>
      <c r="F1042">
        <v>6</v>
      </c>
      <c r="G1042">
        <f t="shared" si="16"/>
        <v>6</v>
      </c>
      <c r="H1042" t="s">
        <v>1121</v>
      </c>
      <c r="K1042">
        <v>474</v>
      </c>
      <c r="M1042">
        <v>474</v>
      </c>
    </row>
    <row r="1043" spans="1:14" x14ac:dyDescent="0.3">
      <c r="A1043" t="s">
        <v>2678</v>
      </c>
      <c r="C1043" t="s">
        <v>2679</v>
      </c>
      <c r="D1043" t="s">
        <v>1119</v>
      </c>
      <c r="G1043">
        <f t="shared" si="16"/>
        <v>0</v>
      </c>
    </row>
    <row r="1044" spans="1:14" x14ac:dyDescent="0.3">
      <c r="A1044" t="s">
        <v>2680</v>
      </c>
      <c r="C1044" t="s">
        <v>2681</v>
      </c>
      <c r="D1044" t="s">
        <v>1119</v>
      </c>
      <c r="E1044" t="s">
        <v>1136</v>
      </c>
      <c r="F1044">
        <v>4</v>
      </c>
      <c r="G1044">
        <f t="shared" si="16"/>
        <v>4</v>
      </c>
      <c r="K1044">
        <v>612.20000000000005</v>
      </c>
      <c r="L1044">
        <v>197.45</v>
      </c>
      <c r="M1044">
        <v>335.75</v>
      </c>
      <c r="N1044">
        <v>79</v>
      </c>
    </row>
    <row r="1045" spans="1:14" x14ac:dyDescent="0.3">
      <c r="A1045" t="s">
        <v>2682</v>
      </c>
      <c r="C1045" t="s">
        <v>2683</v>
      </c>
      <c r="D1045" t="s">
        <v>1119</v>
      </c>
      <c r="E1045" t="s">
        <v>1133</v>
      </c>
      <c r="F1045">
        <v>2</v>
      </c>
      <c r="G1045">
        <f t="shared" si="16"/>
        <v>2</v>
      </c>
      <c r="H1045" t="s">
        <v>1121</v>
      </c>
      <c r="K1045">
        <v>286.14999999999998</v>
      </c>
      <c r="L1045">
        <v>128.15</v>
      </c>
      <c r="M1045">
        <v>158</v>
      </c>
    </row>
    <row r="1046" spans="1:14" x14ac:dyDescent="0.3">
      <c r="A1046" t="s">
        <v>2684</v>
      </c>
      <c r="C1046" t="s">
        <v>2685</v>
      </c>
      <c r="D1046" t="s">
        <v>1119</v>
      </c>
      <c r="E1046" t="s">
        <v>1224</v>
      </c>
      <c r="F1046">
        <v>1.3</v>
      </c>
      <c r="G1046">
        <f t="shared" si="16"/>
        <v>1.5</v>
      </c>
      <c r="H1046" t="s">
        <v>1121</v>
      </c>
      <c r="K1046">
        <v>177.9</v>
      </c>
      <c r="L1046">
        <v>39.65</v>
      </c>
      <c r="M1046">
        <v>138.25</v>
      </c>
    </row>
    <row r="1047" spans="1:14" x14ac:dyDescent="0.3">
      <c r="A1047" t="s">
        <v>2686</v>
      </c>
      <c r="C1047" t="s">
        <v>2687</v>
      </c>
      <c r="D1047" t="s">
        <v>1119</v>
      </c>
      <c r="E1047" t="s">
        <v>1229</v>
      </c>
      <c r="F1047">
        <v>3</v>
      </c>
      <c r="G1047">
        <f t="shared" si="16"/>
        <v>3</v>
      </c>
      <c r="H1047" t="s">
        <v>1121</v>
      </c>
      <c r="K1047">
        <v>334.9</v>
      </c>
      <c r="L1047">
        <v>78.150000000000006</v>
      </c>
      <c r="M1047">
        <v>256.75</v>
      </c>
    </row>
    <row r="1048" spans="1:14" x14ac:dyDescent="0.3">
      <c r="A1048" t="s">
        <v>2688</v>
      </c>
      <c r="C1048" t="s">
        <v>2689</v>
      </c>
      <c r="D1048" t="s">
        <v>1126</v>
      </c>
      <c r="E1048" t="s">
        <v>1150</v>
      </c>
      <c r="F1048">
        <v>1</v>
      </c>
      <c r="G1048">
        <f t="shared" si="16"/>
        <v>1</v>
      </c>
      <c r="H1048" t="s">
        <v>1121</v>
      </c>
      <c r="K1048">
        <v>138</v>
      </c>
      <c r="M1048">
        <v>79</v>
      </c>
      <c r="N1048">
        <v>59</v>
      </c>
    </row>
    <row r="1049" spans="1:14" x14ac:dyDescent="0.3">
      <c r="A1049" t="s">
        <v>2690</v>
      </c>
      <c r="C1049" t="s">
        <v>2691</v>
      </c>
      <c r="D1049" t="s">
        <v>1119</v>
      </c>
      <c r="E1049" t="s">
        <v>1136</v>
      </c>
      <c r="F1049">
        <v>4</v>
      </c>
      <c r="G1049">
        <f t="shared" si="16"/>
        <v>4</v>
      </c>
      <c r="H1049" t="s">
        <v>1121</v>
      </c>
      <c r="K1049">
        <v>688.9</v>
      </c>
      <c r="L1049">
        <v>293.89999999999998</v>
      </c>
      <c r="M1049">
        <v>316</v>
      </c>
      <c r="N1049">
        <v>79</v>
      </c>
    </row>
    <row r="1050" spans="1:14" x14ac:dyDescent="0.3">
      <c r="A1050" t="s">
        <v>2692</v>
      </c>
      <c r="C1050" t="s">
        <v>2693</v>
      </c>
      <c r="D1050" t="s">
        <v>1119</v>
      </c>
      <c r="E1050" t="s">
        <v>1229</v>
      </c>
      <c r="F1050">
        <v>3</v>
      </c>
      <c r="G1050">
        <f t="shared" si="16"/>
        <v>3</v>
      </c>
      <c r="K1050">
        <v>534.70000000000005</v>
      </c>
      <c r="L1050">
        <v>297.7</v>
      </c>
      <c r="M1050">
        <v>237</v>
      </c>
    </row>
    <row r="1051" spans="1:14" x14ac:dyDescent="0.3">
      <c r="A1051" t="s">
        <v>2694</v>
      </c>
      <c r="B1051" t="s">
        <v>2694</v>
      </c>
      <c r="C1051" t="s">
        <v>2695</v>
      </c>
      <c r="D1051" t="s">
        <v>1119</v>
      </c>
      <c r="G1051">
        <f t="shared" si="16"/>
        <v>0</v>
      </c>
      <c r="K1051">
        <v>187.35</v>
      </c>
      <c r="L1051">
        <v>187.35</v>
      </c>
    </row>
    <row r="1052" spans="1:14" x14ac:dyDescent="0.3">
      <c r="A1052" t="s">
        <v>2696</v>
      </c>
      <c r="B1052" t="s">
        <v>2696</v>
      </c>
      <c r="C1052" t="s">
        <v>2697</v>
      </c>
      <c r="D1052" t="s">
        <v>1119</v>
      </c>
      <c r="G1052">
        <f t="shared" si="16"/>
        <v>0</v>
      </c>
      <c r="K1052">
        <v>563.15</v>
      </c>
      <c r="L1052">
        <v>563.15</v>
      </c>
    </row>
    <row r="1053" spans="1:14" x14ac:dyDescent="0.3">
      <c r="A1053" t="s">
        <v>2698</v>
      </c>
      <c r="B1053" t="s">
        <v>2698</v>
      </c>
      <c r="C1053" t="s">
        <v>2699</v>
      </c>
      <c r="D1053" t="s">
        <v>1119</v>
      </c>
      <c r="E1053" t="s">
        <v>1133</v>
      </c>
      <c r="F1053">
        <v>2</v>
      </c>
      <c r="G1053">
        <f t="shared" si="16"/>
        <v>2</v>
      </c>
      <c r="H1053" t="s">
        <v>1121</v>
      </c>
      <c r="K1053">
        <v>196.65</v>
      </c>
      <c r="L1053">
        <v>38.65</v>
      </c>
      <c r="M1053">
        <v>158</v>
      </c>
    </row>
    <row r="1054" spans="1:14" x14ac:dyDescent="0.3">
      <c r="A1054" t="s">
        <v>2700</v>
      </c>
      <c r="B1054" t="s">
        <v>2700</v>
      </c>
      <c r="C1054" t="s">
        <v>2701</v>
      </c>
      <c r="D1054" t="s">
        <v>1119</v>
      </c>
      <c r="E1054" t="s">
        <v>1133</v>
      </c>
      <c r="F1054">
        <v>2</v>
      </c>
      <c r="G1054">
        <f t="shared" si="16"/>
        <v>2</v>
      </c>
      <c r="H1054" t="s">
        <v>1121</v>
      </c>
      <c r="K1054">
        <v>283.64999999999998</v>
      </c>
      <c r="L1054">
        <v>125.65</v>
      </c>
      <c r="M1054">
        <v>158</v>
      </c>
    </row>
    <row r="1055" spans="1:14" x14ac:dyDescent="0.3">
      <c r="A1055" t="s">
        <v>2702</v>
      </c>
      <c r="C1055" t="s">
        <v>2703</v>
      </c>
      <c r="D1055" t="s">
        <v>1119</v>
      </c>
      <c r="E1055" t="s">
        <v>1127</v>
      </c>
      <c r="F1055">
        <v>2.2999999999999998</v>
      </c>
      <c r="G1055">
        <f t="shared" si="16"/>
        <v>2.4999999999999996</v>
      </c>
      <c r="H1055" t="s">
        <v>1121</v>
      </c>
      <c r="K1055">
        <v>477.4</v>
      </c>
      <c r="L1055">
        <v>260.14999999999998</v>
      </c>
      <c r="M1055">
        <v>217.25</v>
      </c>
    </row>
    <row r="1056" spans="1:14" x14ac:dyDescent="0.3">
      <c r="A1056" t="s">
        <v>2704</v>
      </c>
      <c r="C1056" t="s">
        <v>2705</v>
      </c>
      <c r="D1056" t="s">
        <v>1119</v>
      </c>
      <c r="E1056" t="s">
        <v>1136</v>
      </c>
      <c r="F1056">
        <v>4</v>
      </c>
      <c r="G1056">
        <f t="shared" si="16"/>
        <v>4</v>
      </c>
      <c r="H1056" t="s">
        <v>1121</v>
      </c>
      <c r="K1056">
        <v>727.4</v>
      </c>
      <c r="L1056">
        <v>391.65</v>
      </c>
      <c r="M1056">
        <v>335.75</v>
      </c>
    </row>
    <row r="1057" spans="1:14" x14ac:dyDescent="0.3">
      <c r="A1057" t="s">
        <v>2706</v>
      </c>
      <c r="C1057" t="s">
        <v>2707</v>
      </c>
      <c r="D1057" t="s">
        <v>1119</v>
      </c>
      <c r="E1057" t="s">
        <v>1136</v>
      </c>
      <c r="F1057">
        <v>4</v>
      </c>
      <c r="G1057">
        <f t="shared" si="16"/>
        <v>4</v>
      </c>
      <c r="H1057" t="s">
        <v>1121</v>
      </c>
      <c r="K1057">
        <v>910.9</v>
      </c>
      <c r="L1057">
        <v>575.15</v>
      </c>
      <c r="M1057">
        <v>335.75</v>
      </c>
    </row>
    <row r="1058" spans="1:14" x14ac:dyDescent="0.3">
      <c r="A1058" t="s">
        <v>833</v>
      </c>
      <c r="B1058" t="s">
        <v>2708</v>
      </c>
      <c r="C1058" t="s">
        <v>2709</v>
      </c>
      <c r="D1058" t="s">
        <v>1119</v>
      </c>
      <c r="E1058" t="s">
        <v>1150</v>
      </c>
      <c r="F1058">
        <v>1</v>
      </c>
      <c r="G1058">
        <f t="shared" si="16"/>
        <v>1</v>
      </c>
      <c r="H1058" t="s">
        <v>1121</v>
      </c>
      <c r="K1058">
        <v>747.6</v>
      </c>
      <c r="L1058">
        <v>194.35</v>
      </c>
      <c r="M1058">
        <v>454.25</v>
      </c>
      <c r="N1058">
        <v>99</v>
      </c>
    </row>
    <row r="1059" spans="1:14" x14ac:dyDescent="0.3">
      <c r="A1059" t="s">
        <v>834</v>
      </c>
      <c r="B1059" t="s">
        <v>2708</v>
      </c>
      <c r="C1059" t="s">
        <v>2711</v>
      </c>
      <c r="D1059" t="s">
        <v>1119</v>
      </c>
      <c r="E1059" t="s">
        <v>1127</v>
      </c>
      <c r="F1059">
        <v>2.2999999999999998</v>
      </c>
      <c r="G1059">
        <f t="shared" si="16"/>
        <v>2.4999999999999996</v>
      </c>
      <c r="H1059" t="s">
        <v>1121</v>
      </c>
      <c r="K1059" s="2">
        <v>1072.5999999999999</v>
      </c>
      <c r="L1059">
        <v>203.35</v>
      </c>
      <c r="M1059">
        <v>770.25</v>
      </c>
      <c r="N1059">
        <v>99</v>
      </c>
    </row>
    <row r="1060" spans="1:14" x14ac:dyDescent="0.3">
      <c r="A1060" t="s">
        <v>835</v>
      </c>
      <c r="B1060" t="s">
        <v>2708</v>
      </c>
      <c r="C1060" t="s">
        <v>2713</v>
      </c>
      <c r="D1060" t="s">
        <v>1119</v>
      </c>
      <c r="E1060" t="s">
        <v>1229</v>
      </c>
      <c r="F1060">
        <v>3</v>
      </c>
      <c r="G1060">
        <f t="shared" si="16"/>
        <v>3</v>
      </c>
      <c r="H1060" t="s">
        <v>1121</v>
      </c>
      <c r="K1060" s="2">
        <v>1930.1</v>
      </c>
      <c r="L1060">
        <v>922.85</v>
      </c>
      <c r="M1060" s="2">
        <v>1007.25</v>
      </c>
    </row>
    <row r="1061" spans="1:14" x14ac:dyDescent="0.3">
      <c r="A1061" t="s">
        <v>345</v>
      </c>
      <c r="B1061" t="s">
        <v>576</v>
      </c>
      <c r="C1061" t="s">
        <v>2715</v>
      </c>
      <c r="D1061" t="s">
        <v>1119</v>
      </c>
      <c r="E1061" t="s">
        <v>1133</v>
      </c>
      <c r="F1061">
        <v>2</v>
      </c>
      <c r="G1061">
        <f t="shared" si="16"/>
        <v>2</v>
      </c>
      <c r="K1061">
        <v>642</v>
      </c>
      <c r="L1061">
        <v>365.25</v>
      </c>
      <c r="M1061">
        <v>177.75</v>
      </c>
      <c r="N1061">
        <v>99</v>
      </c>
    </row>
    <row r="1062" spans="1:14" x14ac:dyDescent="0.3">
      <c r="A1062" t="s">
        <v>347</v>
      </c>
      <c r="B1062" t="s">
        <v>577</v>
      </c>
      <c r="C1062" t="s">
        <v>2716</v>
      </c>
      <c r="D1062" t="s">
        <v>1119</v>
      </c>
      <c r="E1062" t="s">
        <v>1133</v>
      </c>
      <c r="F1062">
        <v>2</v>
      </c>
      <c r="G1062">
        <f t="shared" si="16"/>
        <v>2</v>
      </c>
      <c r="K1062">
        <v>862</v>
      </c>
      <c r="L1062">
        <v>585.25</v>
      </c>
      <c r="M1062">
        <v>177.75</v>
      </c>
      <c r="N1062">
        <v>99</v>
      </c>
    </row>
    <row r="1063" spans="1:14" x14ac:dyDescent="0.3">
      <c r="A1063" t="s">
        <v>2717</v>
      </c>
      <c r="C1063" t="s">
        <v>2718</v>
      </c>
      <c r="D1063" t="s">
        <v>1126</v>
      </c>
      <c r="G1063">
        <f t="shared" si="16"/>
        <v>0</v>
      </c>
      <c r="H1063" t="s">
        <v>1121</v>
      </c>
    </row>
    <row r="1064" spans="1:14" x14ac:dyDescent="0.3">
      <c r="A1064" t="s">
        <v>349</v>
      </c>
      <c r="C1064" t="s">
        <v>2719</v>
      </c>
      <c r="D1064" t="s">
        <v>1119</v>
      </c>
      <c r="E1064" t="s">
        <v>1133</v>
      </c>
      <c r="F1064">
        <v>2</v>
      </c>
      <c r="G1064">
        <f t="shared" si="16"/>
        <v>2</v>
      </c>
      <c r="H1064" t="s">
        <v>1121</v>
      </c>
      <c r="K1064">
        <v>445.4</v>
      </c>
      <c r="L1064">
        <v>188.4</v>
      </c>
      <c r="M1064">
        <v>158</v>
      </c>
      <c r="N1064">
        <v>99</v>
      </c>
    </row>
    <row r="1065" spans="1:14" x14ac:dyDescent="0.3">
      <c r="A1065" t="s">
        <v>351</v>
      </c>
      <c r="C1065" t="s">
        <v>2720</v>
      </c>
      <c r="D1065" t="s">
        <v>1119</v>
      </c>
      <c r="E1065" t="s">
        <v>1133</v>
      </c>
      <c r="F1065">
        <v>2</v>
      </c>
      <c r="G1065">
        <f t="shared" si="16"/>
        <v>2</v>
      </c>
      <c r="H1065" t="s">
        <v>1121</v>
      </c>
      <c r="K1065">
        <v>398.4</v>
      </c>
      <c r="L1065">
        <v>141.4</v>
      </c>
      <c r="M1065">
        <v>158</v>
      </c>
      <c r="N1065">
        <v>99</v>
      </c>
    </row>
    <row r="1066" spans="1:14" x14ac:dyDescent="0.3">
      <c r="A1066" t="s">
        <v>352</v>
      </c>
      <c r="C1066" t="s">
        <v>2721</v>
      </c>
      <c r="D1066" t="s">
        <v>1119</v>
      </c>
      <c r="E1066" t="s">
        <v>1144</v>
      </c>
      <c r="F1066">
        <v>6</v>
      </c>
      <c r="G1066">
        <f t="shared" si="16"/>
        <v>6</v>
      </c>
      <c r="H1066" t="s">
        <v>1121</v>
      </c>
      <c r="K1066" s="2">
        <v>1315.48</v>
      </c>
      <c r="L1066">
        <v>676.65</v>
      </c>
      <c r="M1066">
        <v>539.83000000000004</v>
      </c>
      <c r="N1066">
        <v>99</v>
      </c>
    </row>
    <row r="1067" spans="1:14" x14ac:dyDescent="0.3">
      <c r="A1067" t="s">
        <v>2722</v>
      </c>
      <c r="C1067" t="s">
        <v>2723</v>
      </c>
      <c r="D1067" t="s">
        <v>1119</v>
      </c>
      <c r="E1067" t="s">
        <v>1178</v>
      </c>
      <c r="F1067">
        <v>5</v>
      </c>
      <c r="G1067">
        <f t="shared" si="16"/>
        <v>5</v>
      </c>
      <c r="H1067" t="s">
        <v>1121</v>
      </c>
      <c r="K1067">
        <v>917.9</v>
      </c>
      <c r="L1067">
        <v>601.9</v>
      </c>
      <c r="M1067">
        <v>316</v>
      </c>
    </row>
    <row r="1068" spans="1:14" x14ac:dyDescent="0.3">
      <c r="A1068" t="s">
        <v>2724</v>
      </c>
      <c r="C1068" t="s">
        <v>2725</v>
      </c>
      <c r="D1068" t="s">
        <v>1119</v>
      </c>
      <c r="E1068" t="s">
        <v>1133</v>
      </c>
      <c r="F1068">
        <v>2</v>
      </c>
      <c r="G1068">
        <f t="shared" si="16"/>
        <v>2</v>
      </c>
      <c r="H1068" t="s">
        <v>1121</v>
      </c>
      <c r="K1068">
        <v>329.9</v>
      </c>
      <c r="L1068">
        <v>171.9</v>
      </c>
      <c r="M1068">
        <v>158</v>
      </c>
    </row>
    <row r="1069" spans="1:14" x14ac:dyDescent="0.3">
      <c r="A1069" t="s">
        <v>887</v>
      </c>
      <c r="C1069" t="s">
        <v>2726</v>
      </c>
      <c r="D1069" t="s">
        <v>1119</v>
      </c>
      <c r="E1069" t="s">
        <v>1133</v>
      </c>
      <c r="F1069">
        <v>2</v>
      </c>
      <c r="G1069">
        <f t="shared" si="16"/>
        <v>2</v>
      </c>
      <c r="H1069" t="s">
        <v>1121</v>
      </c>
      <c r="K1069">
        <v>398.4</v>
      </c>
      <c r="L1069">
        <v>141.4</v>
      </c>
      <c r="M1069">
        <v>158</v>
      </c>
      <c r="N1069">
        <v>99</v>
      </c>
    </row>
    <row r="1070" spans="1:14" x14ac:dyDescent="0.3">
      <c r="A1070" t="s">
        <v>2727</v>
      </c>
      <c r="C1070" t="s">
        <v>2728</v>
      </c>
      <c r="D1070" t="s">
        <v>1119</v>
      </c>
      <c r="E1070" t="s">
        <v>1229</v>
      </c>
      <c r="F1070">
        <v>3</v>
      </c>
      <c r="G1070">
        <f t="shared" si="16"/>
        <v>3</v>
      </c>
      <c r="H1070" t="s">
        <v>1121</v>
      </c>
      <c r="K1070">
        <v>620.9</v>
      </c>
      <c r="L1070">
        <v>304.89999999999998</v>
      </c>
      <c r="M1070">
        <v>316</v>
      </c>
    </row>
    <row r="1071" spans="1:14" x14ac:dyDescent="0.3">
      <c r="A1071" t="s">
        <v>2729</v>
      </c>
      <c r="C1071" t="s">
        <v>2730</v>
      </c>
      <c r="D1071" t="s">
        <v>1119</v>
      </c>
      <c r="E1071" t="s">
        <v>1136</v>
      </c>
      <c r="F1071">
        <v>4</v>
      </c>
      <c r="G1071">
        <f t="shared" si="16"/>
        <v>4</v>
      </c>
      <c r="H1071" t="s">
        <v>1121</v>
      </c>
      <c r="K1071">
        <v>620.9</v>
      </c>
      <c r="L1071">
        <v>304.89999999999998</v>
      </c>
      <c r="M1071">
        <v>316</v>
      </c>
    </row>
    <row r="1072" spans="1:14" x14ac:dyDescent="0.3">
      <c r="A1072" t="s">
        <v>2731</v>
      </c>
      <c r="C1072" t="s">
        <v>2732</v>
      </c>
      <c r="D1072" t="s">
        <v>1119</v>
      </c>
      <c r="E1072" t="s">
        <v>1178</v>
      </c>
      <c r="F1072">
        <v>5</v>
      </c>
      <c r="G1072">
        <f t="shared" si="16"/>
        <v>5</v>
      </c>
      <c r="H1072" t="s">
        <v>1121</v>
      </c>
      <c r="K1072">
        <v>969.9</v>
      </c>
      <c r="L1072">
        <v>574.9</v>
      </c>
      <c r="M1072">
        <v>395</v>
      </c>
    </row>
    <row r="1073" spans="1:14" x14ac:dyDescent="0.3">
      <c r="A1073" t="s">
        <v>359</v>
      </c>
      <c r="C1073" t="s">
        <v>2733</v>
      </c>
      <c r="D1073" t="s">
        <v>1119</v>
      </c>
      <c r="E1073" t="s">
        <v>1133</v>
      </c>
      <c r="F1073">
        <v>2</v>
      </c>
      <c r="G1073">
        <f t="shared" si="16"/>
        <v>2</v>
      </c>
      <c r="H1073" t="s">
        <v>1121</v>
      </c>
      <c r="K1073">
        <v>376.35</v>
      </c>
      <c r="L1073">
        <v>119.35</v>
      </c>
      <c r="M1073">
        <v>158</v>
      </c>
      <c r="N1073">
        <v>99</v>
      </c>
    </row>
    <row r="1074" spans="1:14" x14ac:dyDescent="0.3">
      <c r="A1074" t="s">
        <v>360</v>
      </c>
      <c r="C1074" t="s">
        <v>2734</v>
      </c>
      <c r="D1074" t="s">
        <v>1119</v>
      </c>
      <c r="E1074" t="s">
        <v>1224</v>
      </c>
      <c r="F1074">
        <v>1.3</v>
      </c>
      <c r="G1074">
        <f t="shared" si="16"/>
        <v>1.5</v>
      </c>
      <c r="H1074" t="s">
        <v>1121</v>
      </c>
      <c r="K1074">
        <v>289.85000000000002</v>
      </c>
      <c r="L1074">
        <v>72.349999999999994</v>
      </c>
      <c r="M1074">
        <v>118.5</v>
      </c>
      <c r="N1074">
        <v>99</v>
      </c>
    </row>
    <row r="1075" spans="1:14" x14ac:dyDescent="0.3">
      <c r="A1075" t="s">
        <v>361</v>
      </c>
      <c r="C1075" t="s">
        <v>2735</v>
      </c>
      <c r="D1075" t="s">
        <v>1119</v>
      </c>
      <c r="E1075" t="s">
        <v>1136</v>
      </c>
      <c r="F1075">
        <v>4</v>
      </c>
      <c r="G1075">
        <f t="shared" si="16"/>
        <v>4</v>
      </c>
      <c r="H1075" t="s">
        <v>1121</v>
      </c>
      <c r="K1075">
        <v>689.1</v>
      </c>
      <c r="L1075">
        <v>274.10000000000002</v>
      </c>
      <c r="M1075">
        <v>316</v>
      </c>
      <c r="N1075">
        <v>99</v>
      </c>
    </row>
    <row r="1076" spans="1:14" x14ac:dyDescent="0.3">
      <c r="A1076" t="s">
        <v>362</v>
      </c>
      <c r="C1076" t="s">
        <v>2736</v>
      </c>
      <c r="D1076" t="s">
        <v>1119</v>
      </c>
      <c r="E1076" t="s">
        <v>1144</v>
      </c>
      <c r="F1076">
        <v>6</v>
      </c>
      <c r="G1076">
        <f t="shared" si="16"/>
        <v>6</v>
      </c>
      <c r="H1076" t="s">
        <v>1121</v>
      </c>
      <c r="K1076" s="2">
        <v>1261.95</v>
      </c>
      <c r="L1076">
        <v>688.95</v>
      </c>
      <c r="M1076">
        <v>474</v>
      </c>
      <c r="N1076">
        <v>99</v>
      </c>
    </row>
    <row r="1077" spans="1:14" x14ac:dyDescent="0.3">
      <c r="A1077" t="s">
        <v>2737</v>
      </c>
      <c r="C1077" t="s">
        <v>2738</v>
      </c>
      <c r="D1077" t="s">
        <v>1119</v>
      </c>
      <c r="E1077" t="s">
        <v>1133</v>
      </c>
      <c r="F1077">
        <v>2</v>
      </c>
      <c r="G1077">
        <f t="shared" si="16"/>
        <v>2</v>
      </c>
      <c r="H1077" t="s">
        <v>1121</v>
      </c>
      <c r="K1077">
        <v>263.85000000000002</v>
      </c>
      <c r="L1077">
        <v>105.85</v>
      </c>
      <c r="M1077">
        <v>158</v>
      </c>
    </row>
    <row r="1078" spans="1:14" x14ac:dyDescent="0.3">
      <c r="A1078" t="s">
        <v>2739</v>
      </c>
      <c r="C1078" t="s">
        <v>2740</v>
      </c>
      <c r="D1078" t="s">
        <v>1119</v>
      </c>
      <c r="E1078" t="s">
        <v>1133</v>
      </c>
      <c r="F1078">
        <v>2</v>
      </c>
      <c r="G1078">
        <f t="shared" si="16"/>
        <v>2</v>
      </c>
      <c r="H1078" t="s">
        <v>1121</v>
      </c>
      <c r="K1078">
        <v>263.85000000000002</v>
      </c>
      <c r="L1078">
        <v>105.85</v>
      </c>
      <c r="M1078">
        <v>158</v>
      </c>
    </row>
    <row r="1079" spans="1:14" x14ac:dyDescent="0.3">
      <c r="A1079" t="s">
        <v>2741</v>
      </c>
      <c r="C1079" t="s">
        <v>2742</v>
      </c>
      <c r="D1079" t="s">
        <v>1119</v>
      </c>
      <c r="E1079" t="s">
        <v>1136</v>
      </c>
      <c r="F1079">
        <v>4</v>
      </c>
      <c r="G1079">
        <f t="shared" si="16"/>
        <v>4</v>
      </c>
      <c r="H1079" t="s">
        <v>1121</v>
      </c>
      <c r="K1079" s="2">
        <v>1117.4000000000001</v>
      </c>
      <c r="L1079">
        <v>801.4</v>
      </c>
      <c r="M1079">
        <v>316</v>
      </c>
    </row>
    <row r="1080" spans="1:14" x14ac:dyDescent="0.3">
      <c r="A1080" t="s">
        <v>2743</v>
      </c>
      <c r="C1080" t="s">
        <v>2744</v>
      </c>
      <c r="D1080" t="s">
        <v>1119</v>
      </c>
      <c r="E1080" t="s">
        <v>1136</v>
      </c>
      <c r="F1080">
        <v>4</v>
      </c>
      <c r="G1080">
        <f t="shared" si="16"/>
        <v>4</v>
      </c>
      <c r="H1080" t="s">
        <v>1121</v>
      </c>
      <c r="K1080">
        <v>986</v>
      </c>
      <c r="L1080">
        <v>670</v>
      </c>
      <c r="M1080">
        <v>316</v>
      </c>
    </row>
    <row r="1081" spans="1:14" x14ac:dyDescent="0.3">
      <c r="A1081" t="s">
        <v>2745</v>
      </c>
      <c r="C1081" t="s">
        <v>2746</v>
      </c>
      <c r="D1081" t="s">
        <v>1119</v>
      </c>
      <c r="E1081" t="s">
        <v>1136</v>
      </c>
      <c r="F1081">
        <v>4</v>
      </c>
      <c r="G1081">
        <f t="shared" si="16"/>
        <v>4</v>
      </c>
      <c r="H1081" t="s">
        <v>1121</v>
      </c>
      <c r="K1081" s="2">
        <v>1445</v>
      </c>
      <c r="L1081" s="2">
        <v>1129</v>
      </c>
      <c r="M1081">
        <v>316</v>
      </c>
    </row>
    <row r="1082" spans="1:14" x14ac:dyDescent="0.3">
      <c r="A1082" t="s">
        <v>2747</v>
      </c>
      <c r="C1082" t="s">
        <v>2748</v>
      </c>
      <c r="D1082" t="s">
        <v>1119</v>
      </c>
      <c r="E1082" t="s">
        <v>1136</v>
      </c>
      <c r="F1082">
        <v>4</v>
      </c>
      <c r="G1082">
        <f t="shared" si="16"/>
        <v>4</v>
      </c>
      <c r="H1082" t="s">
        <v>1121</v>
      </c>
      <c r="K1082" s="2">
        <v>1334</v>
      </c>
      <c r="L1082" s="2">
        <v>1018</v>
      </c>
      <c r="M1082">
        <v>316</v>
      </c>
    </row>
    <row r="1083" spans="1:14" x14ac:dyDescent="0.3">
      <c r="A1083" t="s">
        <v>2749</v>
      </c>
      <c r="C1083" t="s">
        <v>2750</v>
      </c>
      <c r="D1083" t="s">
        <v>1119</v>
      </c>
      <c r="E1083" t="s">
        <v>1133</v>
      </c>
      <c r="F1083">
        <v>2</v>
      </c>
      <c r="G1083">
        <f t="shared" si="16"/>
        <v>2</v>
      </c>
      <c r="H1083" t="s">
        <v>1121</v>
      </c>
      <c r="K1083">
        <v>299.39999999999998</v>
      </c>
      <c r="L1083">
        <v>141.4</v>
      </c>
      <c r="M1083">
        <v>158</v>
      </c>
    </row>
    <row r="1084" spans="1:14" x14ac:dyDescent="0.3">
      <c r="A1084" t="s">
        <v>2751</v>
      </c>
      <c r="C1084" t="s">
        <v>2752</v>
      </c>
      <c r="D1084" t="s">
        <v>1119</v>
      </c>
      <c r="E1084" t="s">
        <v>1178</v>
      </c>
      <c r="F1084">
        <v>5</v>
      </c>
      <c r="G1084">
        <f t="shared" si="16"/>
        <v>5</v>
      </c>
      <c r="H1084" t="s">
        <v>1121</v>
      </c>
      <c r="K1084" s="2">
        <v>1045.4000000000001</v>
      </c>
      <c r="L1084">
        <v>650.4</v>
      </c>
      <c r="M1084">
        <v>395</v>
      </c>
    </row>
    <row r="1085" spans="1:14" x14ac:dyDescent="0.3">
      <c r="A1085" t="s">
        <v>2753</v>
      </c>
      <c r="C1085" t="s">
        <v>2754</v>
      </c>
      <c r="D1085" t="s">
        <v>1119</v>
      </c>
      <c r="E1085" t="s">
        <v>1224</v>
      </c>
      <c r="F1085">
        <v>1.3</v>
      </c>
      <c r="G1085">
        <f t="shared" si="16"/>
        <v>1.5</v>
      </c>
      <c r="H1085" t="s">
        <v>1121</v>
      </c>
      <c r="K1085">
        <v>190.85</v>
      </c>
      <c r="L1085">
        <v>72.349999999999994</v>
      </c>
      <c r="M1085">
        <v>118.5</v>
      </c>
    </row>
    <row r="1086" spans="1:14" x14ac:dyDescent="0.3">
      <c r="A1086" t="s">
        <v>2755</v>
      </c>
      <c r="C1086" t="s">
        <v>2756</v>
      </c>
      <c r="D1086" t="s">
        <v>1119</v>
      </c>
      <c r="E1086" t="s">
        <v>1224</v>
      </c>
      <c r="F1086">
        <v>1.3</v>
      </c>
      <c r="G1086">
        <f t="shared" si="16"/>
        <v>1.5</v>
      </c>
      <c r="H1086" t="s">
        <v>1121</v>
      </c>
      <c r="K1086">
        <v>190.85</v>
      </c>
      <c r="L1086">
        <v>72.349999999999994</v>
      </c>
      <c r="M1086">
        <v>118.5</v>
      </c>
    </row>
    <row r="1087" spans="1:14" x14ac:dyDescent="0.3">
      <c r="A1087" t="s">
        <v>2757</v>
      </c>
      <c r="C1087" t="s">
        <v>2758</v>
      </c>
      <c r="D1087" t="s">
        <v>1119</v>
      </c>
      <c r="E1087" t="s">
        <v>1229</v>
      </c>
      <c r="F1087">
        <v>3</v>
      </c>
      <c r="G1087">
        <f t="shared" si="16"/>
        <v>3</v>
      </c>
      <c r="H1087" t="s">
        <v>1121</v>
      </c>
      <c r="K1087">
        <v>756.18</v>
      </c>
      <c r="L1087">
        <v>453.35</v>
      </c>
      <c r="M1087">
        <v>302.83</v>
      </c>
    </row>
    <row r="1088" spans="1:14" x14ac:dyDescent="0.3">
      <c r="A1088" t="s">
        <v>2759</v>
      </c>
      <c r="C1088" t="s">
        <v>2760</v>
      </c>
      <c r="D1088" t="s">
        <v>1119</v>
      </c>
      <c r="E1088" t="s">
        <v>1229</v>
      </c>
      <c r="F1088">
        <v>3</v>
      </c>
      <c r="G1088">
        <f t="shared" si="16"/>
        <v>3</v>
      </c>
      <c r="H1088" t="s">
        <v>1121</v>
      </c>
      <c r="K1088" s="2">
        <v>1065.9000000000001</v>
      </c>
      <c r="L1088">
        <v>670.9</v>
      </c>
      <c r="M1088">
        <v>395</v>
      </c>
    </row>
    <row r="1089" spans="1:14" x14ac:dyDescent="0.3">
      <c r="A1089" t="s">
        <v>2761</v>
      </c>
      <c r="C1089" t="s">
        <v>2762</v>
      </c>
      <c r="D1089" t="s">
        <v>1119</v>
      </c>
      <c r="E1089" t="s">
        <v>1136</v>
      </c>
      <c r="F1089">
        <v>4</v>
      </c>
      <c r="G1089">
        <f t="shared" si="16"/>
        <v>4</v>
      </c>
      <c r="H1089" t="s">
        <v>1121</v>
      </c>
      <c r="K1089" s="2">
        <v>1437.98</v>
      </c>
      <c r="L1089">
        <v>898.15</v>
      </c>
      <c r="M1089">
        <v>539.83000000000004</v>
      </c>
    </row>
    <row r="1090" spans="1:14" x14ac:dyDescent="0.3">
      <c r="A1090" t="s">
        <v>2763</v>
      </c>
      <c r="C1090" t="s">
        <v>2764</v>
      </c>
      <c r="D1090" t="s">
        <v>1119</v>
      </c>
      <c r="E1090" t="s">
        <v>1229</v>
      </c>
      <c r="F1090">
        <v>3</v>
      </c>
      <c r="G1090">
        <f t="shared" si="16"/>
        <v>3</v>
      </c>
      <c r="H1090" t="s">
        <v>1121</v>
      </c>
      <c r="K1090" s="2">
        <v>1217.4000000000001</v>
      </c>
      <c r="L1090">
        <v>743.4</v>
      </c>
      <c r="M1090">
        <v>474</v>
      </c>
    </row>
    <row r="1091" spans="1:14" x14ac:dyDescent="0.3">
      <c r="A1091" t="s">
        <v>890</v>
      </c>
      <c r="C1091" t="s">
        <v>2765</v>
      </c>
      <c r="D1091" t="s">
        <v>1119</v>
      </c>
      <c r="E1091" t="s">
        <v>1136</v>
      </c>
      <c r="F1091">
        <v>4</v>
      </c>
      <c r="G1091">
        <f t="shared" ref="G1091:G1154" si="17">(F1091-INT(F1091))*5/3+INT(F1091)</f>
        <v>4</v>
      </c>
      <c r="H1091" t="s">
        <v>1121</v>
      </c>
      <c r="K1091">
        <v>668.4</v>
      </c>
      <c r="L1091">
        <v>253.4</v>
      </c>
      <c r="M1091">
        <v>316</v>
      </c>
      <c r="N1091">
        <v>99</v>
      </c>
    </row>
    <row r="1092" spans="1:14" x14ac:dyDescent="0.3">
      <c r="A1092" t="s">
        <v>891</v>
      </c>
      <c r="C1092" t="s">
        <v>2766</v>
      </c>
      <c r="D1092" t="s">
        <v>1119</v>
      </c>
      <c r="E1092" t="s">
        <v>1178</v>
      </c>
      <c r="F1092">
        <v>5</v>
      </c>
      <c r="G1092">
        <f t="shared" si="17"/>
        <v>5</v>
      </c>
      <c r="H1092" t="s">
        <v>1121</v>
      </c>
      <c r="K1092" s="2">
        <v>1326.4</v>
      </c>
      <c r="L1092">
        <v>832.4</v>
      </c>
      <c r="M1092">
        <v>395</v>
      </c>
      <c r="N1092">
        <v>99</v>
      </c>
    </row>
    <row r="1093" spans="1:14" x14ac:dyDescent="0.3">
      <c r="A1093" t="s">
        <v>2767</v>
      </c>
      <c r="C1093" t="s">
        <v>2768</v>
      </c>
      <c r="D1093" t="s">
        <v>1119</v>
      </c>
      <c r="E1093" t="s">
        <v>1136</v>
      </c>
      <c r="F1093">
        <v>4</v>
      </c>
      <c r="G1093">
        <f t="shared" si="17"/>
        <v>4</v>
      </c>
      <c r="H1093" t="s">
        <v>1121</v>
      </c>
      <c r="K1093">
        <v>642.6</v>
      </c>
      <c r="L1093">
        <v>326.60000000000002</v>
      </c>
      <c r="M1093">
        <v>316</v>
      </c>
    </row>
    <row r="1094" spans="1:14" x14ac:dyDescent="0.3">
      <c r="A1094" t="s">
        <v>353</v>
      </c>
      <c r="C1094" t="s">
        <v>2769</v>
      </c>
      <c r="D1094" t="s">
        <v>1119</v>
      </c>
      <c r="E1094" t="s">
        <v>1229</v>
      </c>
      <c r="F1094">
        <v>3</v>
      </c>
      <c r="G1094">
        <f t="shared" si="17"/>
        <v>3</v>
      </c>
      <c r="H1094" t="s">
        <v>1121</v>
      </c>
      <c r="K1094">
        <v>675.9</v>
      </c>
      <c r="L1094">
        <v>260.89999999999998</v>
      </c>
      <c r="M1094">
        <v>316</v>
      </c>
      <c r="N1094">
        <v>99</v>
      </c>
    </row>
    <row r="1095" spans="1:14" x14ac:dyDescent="0.3">
      <c r="A1095" t="s">
        <v>2770</v>
      </c>
      <c r="C1095" t="s">
        <v>2771</v>
      </c>
      <c r="D1095" t="s">
        <v>1119</v>
      </c>
      <c r="E1095" t="s">
        <v>1144</v>
      </c>
      <c r="F1095">
        <v>6</v>
      </c>
      <c r="G1095">
        <f t="shared" si="17"/>
        <v>6</v>
      </c>
      <c r="H1095" t="s">
        <v>1121</v>
      </c>
      <c r="K1095" s="2">
        <v>1071.0999999999999</v>
      </c>
      <c r="L1095">
        <v>755.1</v>
      </c>
      <c r="M1095">
        <v>316</v>
      </c>
    </row>
    <row r="1096" spans="1:14" x14ac:dyDescent="0.3">
      <c r="A1096" t="s">
        <v>690</v>
      </c>
      <c r="C1096" t="s">
        <v>2772</v>
      </c>
      <c r="D1096" t="s">
        <v>1119</v>
      </c>
      <c r="E1096" t="s">
        <v>1133</v>
      </c>
      <c r="F1096">
        <v>2</v>
      </c>
      <c r="G1096">
        <f t="shared" si="17"/>
        <v>2</v>
      </c>
      <c r="H1096" t="s">
        <v>1121</v>
      </c>
      <c r="K1096">
        <v>597.85</v>
      </c>
      <c r="L1096">
        <v>340.85</v>
      </c>
      <c r="M1096">
        <v>158</v>
      </c>
      <c r="N1096">
        <v>99</v>
      </c>
    </row>
    <row r="1097" spans="1:14" x14ac:dyDescent="0.3">
      <c r="A1097" t="s">
        <v>691</v>
      </c>
      <c r="C1097" t="s">
        <v>2773</v>
      </c>
      <c r="D1097" t="s">
        <v>1119</v>
      </c>
      <c r="E1097" t="s">
        <v>1229</v>
      </c>
      <c r="F1097">
        <v>3</v>
      </c>
      <c r="G1097">
        <f t="shared" si="17"/>
        <v>3</v>
      </c>
      <c r="H1097" t="s">
        <v>1121</v>
      </c>
      <c r="K1097" s="2">
        <v>1138.0999999999999</v>
      </c>
      <c r="L1097">
        <v>723.1</v>
      </c>
      <c r="M1097">
        <v>316</v>
      </c>
      <c r="N1097">
        <v>99</v>
      </c>
    </row>
    <row r="1098" spans="1:14" x14ac:dyDescent="0.3">
      <c r="A1098" t="s">
        <v>692</v>
      </c>
      <c r="C1098" t="s">
        <v>2774</v>
      </c>
      <c r="D1098" t="s">
        <v>1119</v>
      </c>
      <c r="E1098" t="s">
        <v>1144</v>
      </c>
      <c r="F1098">
        <v>6</v>
      </c>
      <c r="G1098">
        <f t="shared" si="17"/>
        <v>6</v>
      </c>
      <c r="H1098" t="s">
        <v>1121</v>
      </c>
      <c r="K1098" s="2">
        <v>1483.45</v>
      </c>
      <c r="L1098">
        <v>910.45</v>
      </c>
      <c r="M1098">
        <v>474</v>
      </c>
      <c r="N1098">
        <v>99</v>
      </c>
    </row>
    <row r="1099" spans="1:14" x14ac:dyDescent="0.3">
      <c r="A1099" t="s">
        <v>693</v>
      </c>
      <c r="C1099" t="s">
        <v>2775</v>
      </c>
      <c r="D1099" t="s">
        <v>1119</v>
      </c>
      <c r="E1099" t="s">
        <v>1144</v>
      </c>
      <c r="F1099">
        <v>6</v>
      </c>
      <c r="G1099">
        <f t="shared" si="17"/>
        <v>6</v>
      </c>
      <c r="H1099" t="s">
        <v>1121</v>
      </c>
      <c r="K1099" s="2">
        <v>2847.6</v>
      </c>
      <c r="L1099" s="2">
        <v>2274.6</v>
      </c>
      <c r="M1099">
        <v>474</v>
      </c>
      <c r="N1099">
        <v>99</v>
      </c>
    </row>
    <row r="1100" spans="1:14" x14ac:dyDescent="0.3">
      <c r="A1100" t="s">
        <v>2776</v>
      </c>
      <c r="C1100" t="s">
        <v>2777</v>
      </c>
      <c r="D1100" t="s">
        <v>1119</v>
      </c>
      <c r="E1100" t="s">
        <v>1136</v>
      </c>
      <c r="F1100">
        <v>4</v>
      </c>
      <c r="G1100">
        <f t="shared" si="17"/>
        <v>4</v>
      </c>
      <c r="K1100">
        <v>331.85</v>
      </c>
      <c r="L1100">
        <v>331.85</v>
      </c>
    </row>
    <row r="1101" spans="1:14" x14ac:dyDescent="0.3">
      <c r="A1101" t="s">
        <v>2778</v>
      </c>
      <c r="C1101" t="s">
        <v>2779</v>
      </c>
      <c r="D1101" t="s">
        <v>1119</v>
      </c>
      <c r="E1101" t="s">
        <v>1229</v>
      </c>
      <c r="F1101">
        <v>3</v>
      </c>
      <c r="G1101">
        <f t="shared" si="17"/>
        <v>3</v>
      </c>
      <c r="H1101" t="s">
        <v>1121</v>
      </c>
      <c r="K1101">
        <v>358.05</v>
      </c>
      <c r="L1101">
        <v>121.05</v>
      </c>
      <c r="M1101">
        <v>237</v>
      </c>
    </row>
    <row r="1102" spans="1:14" x14ac:dyDescent="0.3">
      <c r="A1102" t="s">
        <v>2780</v>
      </c>
      <c r="C1102" t="s">
        <v>2781</v>
      </c>
      <c r="D1102" t="s">
        <v>1119</v>
      </c>
      <c r="E1102" t="s">
        <v>1136</v>
      </c>
      <c r="F1102">
        <v>4</v>
      </c>
      <c r="G1102">
        <f t="shared" si="17"/>
        <v>4</v>
      </c>
      <c r="H1102" t="s">
        <v>1121</v>
      </c>
      <c r="K1102">
        <v>854.85</v>
      </c>
      <c r="L1102">
        <v>459.85</v>
      </c>
      <c r="M1102">
        <v>395</v>
      </c>
    </row>
    <row r="1103" spans="1:14" x14ac:dyDescent="0.3">
      <c r="A1103" t="s">
        <v>2782</v>
      </c>
      <c r="C1103" t="s">
        <v>2783</v>
      </c>
      <c r="D1103" t="s">
        <v>1119</v>
      </c>
      <c r="E1103" t="s">
        <v>1144</v>
      </c>
      <c r="F1103">
        <v>6</v>
      </c>
      <c r="G1103">
        <f t="shared" si="17"/>
        <v>6</v>
      </c>
      <c r="H1103" t="s">
        <v>1121</v>
      </c>
      <c r="K1103">
        <v>953.35</v>
      </c>
      <c r="L1103">
        <v>558.35</v>
      </c>
      <c r="M1103">
        <v>395</v>
      </c>
    </row>
    <row r="1104" spans="1:14" x14ac:dyDescent="0.3">
      <c r="A1104" t="s">
        <v>2784</v>
      </c>
      <c r="C1104" t="s">
        <v>2785</v>
      </c>
      <c r="D1104" t="s">
        <v>1119</v>
      </c>
      <c r="E1104" t="s">
        <v>1136</v>
      </c>
      <c r="F1104">
        <v>4</v>
      </c>
      <c r="G1104">
        <f t="shared" si="17"/>
        <v>4</v>
      </c>
      <c r="H1104" t="s">
        <v>1121</v>
      </c>
      <c r="K1104">
        <v>349.55</v>
      </c>
      <c r="L1104">
        <v>349.55</v>
      </c>
    </row>
    <row r="1105" spans="1:14" x14ac:dyDescent="0.3">
      <c r="A1105" t="s">
        <v>2786</v>
      </c>
      <c r="C1105" t="s">
        <v>2787</v>
      </c>
      <c r="D1105" t="s">
        <v>1119</v>
      </c>
      <c r="E1105" t="s">
        <v>1229</v>
      </c>
      <c r="F1105">
        <v>3</v>
      </c>
      <c r="G1105">
        <f t="shared" si="17"/>
        <v>3</v>
      </c>
      <c r="H1105" t="s">
        <v>1121</v>
      </c>
      <c r="K1105">
        <v>358.05</v>
      </c>
      <c r="L1105">
        <v>121.05</v>
      </c>
      <c r="M1105">
        <v>237</v>
      </c>
    </row>
    <row r="1106" spans="1:14" x14ac:dyDescent="0.3">
      <c r="A1106" t="s">
        <v>2788</v>
      </c>
      <c r="C1106" t="s">
        <v>2789</v>
      </c>
      <c r="D1106" t="s">
        <v>1119</v>
      </c>
      <c r="E1106" t="s">
        <v>1136</v>
      </c>
      <c r="F1106">
        <v>4</v>
      </c>
      <c r="G1106">
        <f t="shared" si="17"/>
        <v>4</v>
      </c>
      <c r="H1106" t="s">
        <v>1121</v>
      </c>
      <c r="K1106">
        <v>917.5</v>
      </c>
      <c r="L1106">
        <v>522.5</v>
      </c>
      <c r="M1106">
        <v>395</v>
      </c>
    </row>
    <row r="1107" spans="1:14" x14ac:dyDescent="0.3">
      <c r="A1107" t="s">
        <v>2790</v>
      </c>
      <c r="C1107" t="s">
        <v>2791</v>
      </c>
      <c r="D1107" t="s">
        <v>1119</v>
      </c>
      <c r="E1107" t="s">
        <v>1120</v>
      </c>
      <c r="F1107">
        <v>7</v>
      </c>
      <c r="G1107">
        <f t="shared" si="17"/>
        <v>7</v>
      </c>
      <c r="H1107" t="s">
        <v>1121</v>
      </c>
      <c r="K1107">
        <v>926.5</v>
      </c>
      <c r="L1107">
        <v>531.5</v>
      </c>
      <c r="M1107">
        <v>395</v>
      </c>
    </row>
    <row r="1108" spans="1:14" x14ac:dyDescent="0.3">
      <c r="A1108" t="s">
        <v>2792</v>
      </c>
      <c r="C1108" t="s">
        <v>2793</v>
      </c>
      <c r="D1108" t="s">
        <v>1119</v>
      </c>
      <c r="E1108" t="s">
        <v>1136</v>
      </c>
      <c r="F1108">
        <v>4</v>
      </c>
      <c r="G1108">
        <f t="shared" si="17"/>
        <v>4</v>
      </c>
      <c r="H1108" t="s">
        <v>1121</v>
      </c>
      <c r="K1108">
        <v>331.85</v>
      </c>
      <c r="L1108">
        <v>331.85</v>
      </c>
    </row>
    <row r="1109" spans="1:14" x14ac:dyDescent="0.3">
      <c r="A1109" t="s">
        <v>2794</v>
      </c>
      <c r="C1109" t="s">
        <v>2795</v>
      </c>
      <c r="D1109" t="s">
        <v>1119</v>
      </c>
      <c r="E1109" t="s">
        <v>1229</v>
      </c>
      <c r="F1109">
        <v>3</v>
      </c>
      <c r="G1109">
        <f t="shared" si="17"/>
        <v>3</v>
      </c>
      <c r="H1109" t="s">
        <v>1121</v>
      </c>
      <c r="K1109">
        <v>358.05</v>
      </c>
      <c r="L1109">
        <v>121.05</v>
      </c>
      <c r="M1109">
        <v>237</v>
      </c>
    </row>
    <row r="1110" spans="1:14" x14ac:dyDescent="0.3">
      <c r="A1110" t="s">
        <v>2796</v>
      </c>
      <c r="C1110" t="s">
        <v>2797</v>
      </c>
      <c r="D1110" t="s">
        <v>1119</v>
      </c>
      <c r="E1110" t="s">
        <v>1136</v>
      </c>
      <c r="F1110">
        <v>4</v>
      </c>
      <c r="G1110">
        <f t="shared" si="17"/>
        <v>4</v>
      </c>
      <c r="H1110" t="s">
        <v>1121</v>
      </c>
      <c r="K1110">
        <v>854.85</v>
      </c>
      <c r="L1110">
        <v>459.85</v>
      </c>
      <c r="M1110">
        <v>395</v>
      </c>
    </row>
    <row r="1111" spans="1:14" x14ac:dyDescent="0.3">
      <c r="A1111" t="s">
        <v>2798</v>
      </c>
      <c r="C1111" t="s">
        <v>2799</v>
      </c>
      <c r="D1111" t="s">
        <v>1119</v>
      </c>
      <c r="E1111" t="s">
        <v>1144</v>
      </c>
      <c r="F1111">
        <v>6</v>
      </c>
      <c r="G1111">
        <f t="shared" si="17"/>
        <v>6</v>
      </c>
      <c r="H1111" t="s">
        <v>1121</v>
      </c>
      <c r="K1111">
        <v>953.35</v>
      </c>
      <c r="L1111">
        <v>558.35</v>
      </c>
      <c r="M1111">
        <v>395</v>
      </c>
    </row>
    <row r="1112" spans="1:14" x14ac:dyDescent="0.3">
      <c r="A1112" t="s">
        <v>2800</v>
      </c>
      <c r="C1112" t="s">
        <v>2801</v>
      </c>
      <c r="D1112" t="s">
        <v>1119</v>
      </c>
      <c r="E1112" t="s">
        <v>1136</v>
      </c>
      <c r="F1112">
        <v>4</v>
      </c>
      <c r="G1112">
        <f t="shared" si="17"/>
        <v>4</v>
      </c>
      <c r="H1112" t="s">
        <v>1121</v>
      </c>
      <c r="K1112">
        <v>706.55</v>
      </c>
      <c r="L1112">
        <v>351.05</v>
      </c>
      <c r="M1112">
        <v>355.5</v>
      </c>
    </row>
    <row r="1113" spans="1:14" x14ac:dyDescent="0.3">
      <c r="A1113" t="s">
        <v>526</v>
      </c>
      <c r="C1113" t="s">
        <v>2802</v>
      </c>
      <c r="D1113" t="s">
        <v>1119</v>
      </c>
      <c r="E1113" t="s">
        <v>1229</v>
      </c>
      <c r="F1113">
        <v>3</v>
      </c>
      <c r="G1113">
        <f t="shared" si="17"/>
        <v>3</v>
      </c>
      <c r="H1113" t="s">
        <v>1121</v>
      </c>
      <c r="K1113">
        <v>458.55</v>
      </c>
      <c r="L1113">
        <v>122.55</v>
      </c>
      <c r="M1113">
        <v>237</v>
      </c>
      <c r="N1113">
        <v>99</v>
      </c>
    </row>
    <row r="1114" spans="1:14" x14ac:dyDescent="0.3">
      <c r="A1114" t="s">
        <v>527</v>
      </c>
      <c r="C1114" t="s">
        <v>2803</v>
      </c>
      <c r="D1114" t="s">
        <v>1119</v>
      </c>
      <c r="E1114" t="s">
        <v>1178</v>
      </c>
      <c r="F1114">
        <v>5</v>
      </c>
      <c r="G1114">
        <f t="shared" si="17"/>
        <v>5</v>
      </c>
      <c r="H1114" t="s">
        <v>1121</v>
      </c>
      <c r="K1114" s="2">
        <v>1138.8499999999999</v>
      </c>
      <c r="L1114">
        <v>644.85</v>
      </c>
      <c r="M1114">
        <v>395</v>
      </c>
      <c r="N1114">
        <v>99</v>
      </c>
    </row>
    <row r="1115" spans="1:14" x14ac:dyDescent="0.3">
      <c r="A1115" t="s">
        <v>528</v>
      </c>
      <c r="C1115" t="s">
        <v>2804</v>
      </c>
      <c r="D1115" t="s">
        <v>1119</v>
      </c>
      <c r="E1115" t="s">
        <v>1144</v>
      </c>
      <c r="F1115">
        <v>6</v>
      </c>
      <c r="G1115">
        <f t="shared" si="17"/>
        <v>6</v>
      </c>
      <c r="H1115" t="s">
        <v>1121</v>
      </c>
      <c r="K1115" s="2">
        <v>1418.9</v>
      </c>
      <c r="L1115">
        <v>845.9</v>
      </c>
      <c r="M1115">
        <v>474</v>
      </c>
      <c r="N1115">
        <v>99</v>
      </c>
    </row>
    <row r="1116" spans="1:14" x14ac:dyDescent="0.3">
      <c r="A1116" t="s">
        <v>2805</v>
      </c>
      <c r="C1116" t="s">
        <v>2806</v>
      </c>
      <c r="D1116" t="s">
        <v>1119</v>
      </c>
      <c r="E1116" t="s">
        <v>1136</v>
      </c>
      <c r="F1116">
        <v>4</v>
      </c>
      <c r="G1116">
        <f t="shared" si="17"/>
        <v>4</v>
      </c>
      <c r="H1116" t="s">
        <v>1121</v>
      </c>
      <c r="K1116">
        <v>316.85000000000002</v>
      </c>
      <c r="L1116">
        <v>316.85000000000002</v>
      </c>
    </row>
    <row r="1117" spans="1:14" x14ac:dyDescent="0.3">
      <c r="A1117" t="s">
        <v>2807</v>
      </c>
      <c r="C1117" t="s">
        <v>2808</v>
      </c>
      <c r="D1117" t="s">
        <v>1119</v>
      </c>
      <c r="E1117" t="s">
        <v>1133</v>
      </c>
      <c r="F1117">
        <v>2</v>
      </c>
      <c r="G1117">
        <f t="shared" si="17"/>
        <v>2</v>
      </c>
      <c r="H1117" t="s">
        <v>1121</v>
      </c>
      <c r="K1117">
        <v>305.85000000000002</v>
      </c>
      <c r="L1117">
        <v>147.85</v>
      </c>
      <c r="M1117">
        <v>158</v>
      </c>
    </row>
    <row r="1118" spans="1:14" x14ac:dyDescent="0.3">
      <c r="A1118" t="s">
        <v>2809</v>
      </c>
      <c r="C1118" t="s">
        <v>2810</v>
      </c>
      <c r="D1118" t="s">
        <v>1119</v>
      </c>
      <c r="E1118" t="s">
        <v>1136</v>
      </c>
      <c r="F1118">
        <v>4</v>
      </c>
      <c r="G1118">
        <f t="shared" si="17"/>
        <v>4</v>
      </c>
      <c r="H1118" t="s">
        <v>1121</v>
      </c>
      <c r="K1118" s="2">
        <v>1355.85</v>
      </c>
      <c r="L1118">
        <v>881.85</v>
      </c>
      <c r="M1118">
        <v>474</v>
      </c>
    </row>
    <row r="1119" spans="1:14" x14ac:dyDescent="0.3">
      <c r="A1119" t="s">
        <v>2811</v>
      </c>
      <c r="C1119" t="s">
        <v>2812</v>
      </c>
      <c r="D1119" t="s">
        <v>1119</v>
      </c>
      <c r="E1119" t="s">
        <v>1144</v>
      </c>
      <c r="F1119">
        <v>6</v>
      </c>
      <c r="G1119">
        <f t="shared" si="17"/>
        <v>6</v>
      </c>
      <c r="H1119" t="s">
        <v>1121</v>
      </c>
      <c r="K1119" s="2">
        <v>1447.85</v>
      </c>
      <c r="L1119" s="2">
        <v>1052.8499999999999</v>
      </c>
      <c r="M1119">
        <v>395</v>
      </c>
    </row>
    <row r="1120" spans="1:14" x14ac:dyDescent="0.3">
      <c r="A1120" t="s">
        <v>2813</v>
      </c>
      <c r="C1120" t="s">
        <v>2814</v>
      </c>
      <c r="D1120" t="s">
        <v>1119</v>
      </c>
      <c r="E1120" t="s">
        <v>1136</v>
      </c>
      <c r="F1120">
        <v>4</v>
      </c>
      <c r="G1120">
        <f t="shared" si="17"/>
        <v>4</v>
      </c>
      <c r="H1120" t="s">
        <v>1121</v>
      </c>
      <c r="K1120">
        <v>324.85000000000002</v>
      </c>
      <c r="L1120">
        <v>324.85000000000002</v>
      </c>
    </row>
    <row r="1121" spans="1:14" x14ac:dyDescent="0.3">
      <c r="A1121" t="s">
        <v>529</v>
      </c>
      <c r="C1121" t="s">
        <v>2815</v>
      </c>
      <c r="D1121" t="s">
        <v>1119</v>
      </c>
      <c r="E1121" t="s">
        <v>1229</v>
      </c>
      <c r="F1121">
        <v>3</v>
      </c>
      <c r="G1121">
        <f t="shared" si="17"/>
        <v>3</v>
      </c>
      <c r="H1121" t="s">
        <v>1121</v>
      </c>
      <c r="K1121">
        <v>532.35</v>
      </c>
      <c r="L1121">
        <v>196.35</v>
      </c>
      <c r="M1121">
        <v>237</v>
      </c>
      <c r="N1121">
        <v>99</v>
      </c>
    </row>
    <row r="1122" spans="1:14" x14ac:dyDescent="0.3">
      <c r="A1122" t="s">
        <v>530</v>
      </c>
      <c r="C1122" t="s">
        <v>2816</v>
      </c>
      <c r="D1122" t="s">
        <v>1119</v>
      </c>
      <c r="E1122" t="s">
        <v>1178</v>
      </c>
      <c r="F1122">
        <v>5</v>
      </c>
      <c r="G1122">
        <f t="shared" si="17"/>
        <v>5</v>
      </c>
      <c r="H1122" t="s">
        <v>1121</v>
      </c>
      <c r="K1122" s="2">
        <v>1243.6500000000001</v>
      </c>
      <c r="L1122">
        <v>749.65</v>
      </c>
      <c r="M1122">
        <v>395</v>
      </c>
      <c r="N1122">
        <v>99</v>
      </c>
    </row>
    <row r="1123" spans="1:14" x14ac:dyDescent="0.3">
      <c r="A1123" t="s">
        <v>531</v>
      </c>
      <c r="C1123" t="s">
        <v>2817</v>
      </c>
      <c r="D1123" t="s">
        <v>1119</v>
      </c>
      <c r="E1123" t="s">
        <v>1144</v>
      </c>
      <c r="F1123">
        <v>6</v>
      </c>
      <c r="G1123">
        <f t="shared" si="17"/>
        <v>6</v>
      </c>
      <c r="H1123" t="s">
        <v>1121</v>
      </c>
      <c r="K1123" s="2">
        <v>3069.1</v>
      </c>
      <c r="L1123" s="2">
        <v>2496.1</v>
      </c>
      <c r="M1123">
        <v>474</v>
      </c>
      <c r="N1123">
        <v>99</v>
      </c>
    </row>
    <row r="1124" spans="1:14" x14ac:dyDescent="0.3">
      <c r="A1124" t="s">
        <v>2818</v>
      </c>
      <c r="C1124" t="s">
        <v>2819</v>
      </c>
      <c r="D1124" t="s">
        <v>1119</v>
      </c>
      <c r="E1124" t="s">
        <v>1136</v>
      </c>
      <c r="F1124">
        <v>4</v>
      </c>
      <c r="G1124">
        <f t="shared" si="17"/>
        <v>4</v>
      </c>
      <c r="K1124">
        <v>316.85000000000002</v>
      </c>
      <c r="L1124">
        <v>316.85000000000002</v>
      </c>
    </row>
    <row r="1125" spans="1:14" x14ac:dyDescent="0.3">
      <c r="A1125" t="s">
        <v>2820</v>
      </c>
      <c r="C1125" t="s">
        <v>2821</v>
      </c>
      <c r="D1125" t="s">
        <v>1119</v>
      </c>
      <c r="E1125" t="s">
        <v>1229</v>
      </c>
      <c r="F1125">
        <v>3</v>
      </c>
      <c r="G1125">
        <f t="shared" si="17"/>
        <v>3</v>
      </c>
      <c r="H1125" t="s">
        <v>1121</v>
      </c>
      <c r="K1125">
        <v>384.85</v>
      </c>
      <c r="L1125">
        <v>147.85</v>
      </c>
      <c r="M1125">
        <v>237</v>
      </c>
    </row>
    <row r="1126" spans="1:14" x14ac:dyDescent="0.3">
      <c r="A1126" t="s">
        <v>2822</v>
      </c>
      <c r="C1126" t="s">
        <v>2823</v>
      </c>
      <c r="D1126" t="s">
        <v>1119</v>
      </c>
      <c r="E1126" t="s">
        <v>1136</v>
      </c>
      <c r="F1126">
        <v>4</v>
      </c>
      <c r="G1126">
        <f t="shared" si="17"/>
        <v>4</v>
      </c>
      <c r="H1126" t="s">
        <v>1121</v>
      </c>
      <c r="K1126" s="2">
        <v>1354.55</v>
      </c>
      <c r="L1126">
        <v>959.55</v>
      </c>
      <c r="M1126">
        <v>395</v>
      </c>
    </row>
    <row r="1127" spans="1:14" x14ac:dyDescent="0.3">
      <c r="A1127" t="s">
        <v>2824</v>
      </c>
      <c r="C1127" t="s">
        <v>2825</v>
      </c>
      <c r="D1127" t="s">
        <v>1119</v>
      </c>
      <c r="E1127" t="s">
        <v>1144</v>
      </c>
      <c r="F1127">
        <v>6</v>
      </c>
      <c r="G1127">
        <f t="shared" si="17"/>
        <v>6</v>
      </c>
      <c r="H1127" t="s">
        <v>1121</v>
      </c>
      <c r="K1127" s="2">
        <v>1447.85</v>
      </c>
      <c r="L1127" s="2">
        <v>1052.8499999999999</v>
      </c>
      <c r="M1127">
        <v>395</v>
      </c>
    </row>
    <row r="1128" spans="1:14" x14ac:dyDescent="0.3">
      <c r="A1128" t="s">
        <v>2826</v>
      </c>
      <c r="C1128" t="s">
        <v>2827</v>
      </c>
      <c r="D1128" t="s">
        <v>1119</v>
      </c>
      <c r="E1128" t="s">
        <v>1136</v>
      </c>
      <c r="F1128">
        <v>4</v>
      </c>
      <c r="G1128">
        <f t="shared" si="17"/>
        <v>4</v>
      </c>
      <c r="H1128" t="s">
        <v>1121</v>
      </c>
      <c r="K1128">
        <v>328.85</v>
      </c>
      <c r="L1128">
        <v>328.85</v>
      </c>
    </row>
    <row r="1129" spans="1:14" x14ac:dyDescent="0.3">
      <c r="A1129" t="s">
        <v>2828</v>
      </c>
      <c r="C1129" t="s">
        <v>2829</v>
      </c>
      <c r="D1129" t="s">
        <v>1119</v>
      </c>
      <c r="E1129" t="s">
        <v>1229</v>
      </c>
      <c r="F1129">
        <v>3</v>
      </c>
      <c r="G1129">
        <f t="shared" si="17"/>
        <v>3</v>
      </c>
      <c r="H1129" t="s">
        <v>1121</v>
      </c>
      <c r="K1129">
        <v>434.85</v>
      </c>
      <c r="L1129">
        <v>197.85</v>
      </c>
      <c r="M1129">
        <v>237</v>
      </c>
    </row>
    <row r="1130" spans="1:14" x14ac:dyDescent="0.3">
      <c r="A1130" t="s">
        <v>2830</v>
      </c>
      <c r="C1130" t="s">
        <v>2831</v>
      </c>
      <c r="D1130" t="s">
        <v>1119</v>
      </c>
      <c r="E1130" t="s">
        <v>1229</v>
      </c>
      <c r="F1130">
        <v>3</v>
      </c>
      <c r="G1130">
        <f t="shared" si="17"/>
        <v>3</v>
      </c>
      <c r="H1130" t="s">
        <v>1121</v>
      </c>
      <c r="K1130" s="2">
        <v>2912.5</v>
      </c>
      <c r="L1130" s="2">
        <v>2517.5</v>
      </c>
      <c r="M1130">
        <v>395</v>
      </c>
    </row>
    <row r="1131" spans="1:14" x14ac:dyDescent="0.3">
      <c r="A1131" t="s">
        <v>2832</v>
      </c>
      <c r="C1131" t="s">
        <v>2833</v>
      </c>
      <c r="D1131" t="s">
        <v>1119</v>
      </c>
      <c r="E1131" t="s">
        <v>1144</v>
      </c>
      <c r="F1131">
        <v>6</v>
      </c>
      <c r="G1131">
        <f t="shared" si="17"/>
        <v>6</v>
      </c>
      <c r="H1131" t="s">
        <v>1121</v>
      </c>
      <c r="K1131" s="2">
        <v>1395.35</v>
      </c>
      <c r="L1131" s="2">
        <v>1000.35</v>
      </c>
      <c r="M1131">
        <v>395</v>
      </c>
    </row>
    <row r="1132" spans="1:14" x14ac:dyDescent="0.3">
      <c r="A1132" t="s">
        <v>2834</v>
      </c>
      <c r="C1132" t="s">
        <v>2835</v>
      </c>
      <c r="D1132" t="s">
        <v>1119</v>
      </c>
      <c r="E1132" t="s">
        <v>1144</v>
      </c>
      <c r="F1132">
        <v>6</v>
      </c>
      <c r="G1132">
        <f t="shared" si="17"/>
        <v>6</v>
      </c>
      <c r="H1132" t="s">
        <v>1121</v>
      </c>
      <c r="K1132">
        <v>350.85</v>
      </c>
      <c r="L1132">
        <v>350.85</v>
      </c>
    </row>
    <row r="1133" spans="1:14" x14ac:dyDescent="0.3">
      <c r="A1133" t="s">
        <v>2836</v>
      </c>
      <c r="C1133" t="s">
        <v>2837</v>
      </c>
      <c r="D1133" t="s">
        <v>1119</v>
      </c>
      <c r="E1133" t="s">
        <v>1133</v>
      </c>
      <c r="F1133">
        <v>2</v>
      </c>
      <c r="G1133">
        <f t="shared" si="17"/>
        <v>2</v>
      </c>
      <c r="H1133" t="s">
        <v>1121</v>
      </c>
      <c r="K1133">
        <v>161.25</v>
      </c>
      <c r="L1133">
        <v>161.25</v>
      </c>
    </row>
    <row r="1134" spans="1:14" x14ac:dyDescent="0.3">
      <c r="A1134" t="s">
        <v>2838</v>
      </c>
      <c r="C1134" t="s">
        <v>2839</v>
      </c>
      <c r="D1134" t="s">
        <v>1119</v>
      </c>
      <c r="E1134" t="s">
        <v>1144</v>
      </c>
      <c r="F1134">
        <v>6</v>
      </c>
      <c r="G1134">
        <f t="shared" si="17"/>
        <v>6</v>
      </c>
      <c r="H1134" t="s">
        <v>1121</v>
      </c>
      <c r="K1134">
        <v>478.85</v>
      </c>
      <c r="L1134">
        <v>478.85</v>
      </c>
    </row>
    <row r="1135" spans="1:14" x14ac:dyDescent="0.3">
      <c r="A1135" t="s">
        <v>2840</v>
      </c>
      <c r="C1135" t="s">
        <v>2841</v>
      </c>
      <c r="D1135" t="s">
        <v>1119</v>
      </c>
      <c r="E1135" t="s">
        <v>1120</v>
      </c>
      <c r="F1135">
        <v>7</v>
      </c>
      <c r="G1135">
        <f t="shared" si="17"/>
        <v>7</v>
      </c>
      <c r="H1135" t="s">
        <v>1121</v>
      </c>
      <c r="K1135">
        <v>538.85</v>
      </c>
      <c r="L1135">
        <v>538.85</v>
      </c>
    </row>
    <row r="1136" spans="1:14" x14ac:dyDescent="0.3">
      <c r="A1136" t="s">
        <v>564</v>
      </c>
      <c r="C1136" t="s">
        <v>2842</v>
      </c>
      <c r="D1136" t="s">
        <v>1119</v>
      </c>
      <c r="E1136" t="s">
        <v>1229</v>
      </c>
      <c r="F1136">
        <v>3</v>
      </c>
      <c r="G1136">
        <f t="shared" si="17"/>
        <v>3</v>
      </c>
      <c r="H1136" t="s">
        <v>1121</v>
      </c>
      <c r="K1136">
        <v>648.79999999999995</v>
      </c>
      <c r="L1136">
        <v>312.8</v>
      </c>
      <c r="M1136">
        <v>237</v>
      </c>
      <c r="N1136">
        <v>99</v>
      </c>
    </row>
    <row r="1137" spans="1:14" x14ac:dyDescent="0.3">
      <c r="A1137" t="s">
        <v>565</v>
      </c>
      <c r="C1137" t="s">
        <v>2843</v>
      </c>
      <c r="D1137" t="s">
        <v>1119</v>
      </c>
      <c r="E1137" t="s">
        <v>1178</v>
      </c>
      <c r="F1137">
        <v>5</v>
      </c>
      <c r="G1137">
        <f t="shared" si="17"/>
        <v>5</v>
      </c>
      <c r="H1137" t="s">
        <v>1121</v>
      </c>
      <c r="K1137" s="2">
        <v>1363.9</v>
      </c>
      <c r="L1137">
        <v>869.9</v>
      </c>
      <c r="M1137">
        <v>395</v>
      </c>
      <c r="N1137">
        <v>99</v>
      </c>
    </row>
    <row r="1138" spans="1:14" x14ac:dyDescent="0.3">
      <c r="A1138" t="s">
        <v>571</v>
      </c>
      <c r="C1138" t="s">
        <v>2844</v>
      </c>
      <c r="D1138" t="s">
        <v>1119</v>
      </c>
      <c r="E1138" t="s">
        <v>1229</v>
      </c>
      <c r="F1138">
        <v>3</v>
      </c>
      <c r="G1138">
        <f t="shared" si="17"/>
        <v>3</v>
      </c>
      <c r="H1138" t="s">
        <v>1121</v>
      </c>
      <c r="K1138">
        <v>622.6</v>
      </c>
      <c r="L1138">
        <v>286.60000000000002</v>
      </c>
      <c r="M1138">
        <v>237</v>
      </c>
      <c r="N1138">
        <v>99</v>
      </c>
    </row>
    <row r="1139" spans="1:14" x14ac:dyDescent="0.3">
      <c r="A1139" t="s">
        <v>572</v>
      </c>
      <c r="C1139" t="s">
        <v>2845</v>
      </c>
      <c r="D1139" t="s">
        <v>1119</v>
      </c>
      <c r="E1139" t="s">
        <v>1178</v>
      </c>
      <c r="F1139">
        <v>5</v>
      </c>
      <c r="G1139">
        <f t="shared" si="17"/>
        <v>5</v>
      </c>
      <c r="H1139" t="s">
        <v>1121</v>
      </c>
      <c r="K1139" s="2">
        <v>1444.6</v>
      </c>
      <c r="L1139">
        <v>950.6</v>
      </c>
      <c r="M1139">
        <v>395</v>
      </c>
      <c r="N1139">
        <v>99</v>
      </c>
    </row>
    <row r="1140" spans="1:14" x14ac:dyDescent="0.3">
      <c r="A1140" t="s">
        <v>561</v>
      </c>
      <c r="C1140" t="s">
        <v>2846</v>
      </c>
      <c r="D1140" t="s">
        <v>1119</v>
      </c>
      <c r="E1140" t="s">
        <v>1136</v>
      </c>
      <c r="F1140">
        <v>4</v>
      </c>
      <c r="G1140">
        <f t="shared" si="17"/>
        <v>4</v>
      </c>
      <c r="H1140" t="s">
        <v>1121</v>
      </c>
      <c r="K1140">
        <v>767.25</v>
      </c>
      <c r="L1140">
        <v>352.25</v>
      </c>
      <c r="M1140">
        <v>316</v>
      </c>
      <c r="N1140">
        <v>99</v>
      </c>
    </row>
    <row r="1141" spans="1:14" x14ac:dyDescent="0.3">
      <c r="A1141" t="s">
        <v>2847</v>
      </c>
      <c r="C1141" t="s">
        <v>2848</v>
      </c>
      <c r="D1141" t="s">
        <v>1119</v>
      </c>
      <c r="E1141" t="s">
        <v>1133</v>
      </c>
      <c r="F1141">
        <v>2</v>
      </c>
      <c r="G1141">
        <f t="shared" si="17"/>
        <v>2</v>
      </c>
      <c r="H1141" t="s">
        <v>1121</v>
      </c>
      <c r="K1141">
        <v>295.05</v>
      </c>
      <c r="L1141">
        <v>137.05000000000001</v>
      </c>
      <c r="M1141">
        <v>158</v>
      </c>
    </row>
    <row r="1142" spans="1:14" x14ac:dyDescent="0.3">
      <c r="A1142" t="s">
        <v>562</v>
      </c>
      <c r="C1142" t="s">
        <v>3185</v>
      </c>
      <c r="D1142" t="s">
        <v>1119</v>
      </c>
      <c r="E1142" t="s">
        <v>1144</v>
      </c>
      <c r="F1142">
        <v>6</v>
      </c>
      <c r="G1142">
        <f t="shared" si="17"/>
        <v>6</v>
      </c>
      <c r="H1142" t="s">
        <v>1121</v>
      </c>
      <c r="K1142" s="2">
        <v>1640.75</v>
      </c>
      <c r="L1142" s="2">
        <v>1067.75</v>
      </c>
      <c r="M1142">
        <v>474</v>
      </c>
      <c r="N1142">
        <v>99</v>
      </c>
    </row>
    <row r="1143" spans="1:14" x14ac:dyDescent="0.3">
      <c r="A1143" t="s">
        <v>2850</v>
      </c>
      <c r="C1143" t="s">
        <v>2851</v>
      </c>
      <c r="D1143" t="s">
        <v>1119</v>
      </c>
      <c r="E1143" t="s">
        <v>1178</v>
      </c>
      <c r="F1143">
        <v>5</v>
      </c>
      <c r="G1143">
        <f t="shared" si="17"/>
        <v>5</v>
      </c>
      <c r="H1143" t="s">
        <v>1121</v>
      </c>
      <c r="K1143" s="2">
        <v>1178.25</v>
      </c>
      <c r="L1143">
        <v>684.25</v>
      </c>
      <c r="M1143">
        <v>395</v>
      </c>
      <c r="N1143">
        <v>99</v>
      </c>
    </row>
    <row r="1144" spans="1:14" x14ac:dyDescent="0.3">
      <c r="A1144" t="s">
        <v>2852</v>
      </c>
      <c r="C1144" t="s">
        <v>2853</v>
      </c>
      <c r="D1144" t="s">
        <v>1119</v>
      </c>
      <c r="E1144" t="s">
        <v>1136</v>
      </c>
      <c r="F1144">
        <v>4</v>
      </c>
      <c r="G1144">
        <f t="shared" si="17"/>
        <v>4</v>
      </c>
      <c r="H1144" t="s">
        <v>1121</v>
      </c>
      <c r="K1144">
        <v>606.6</v>
      </c>
      <c r="L1144">
        <v>290.60000000000002</v>
      </c>
      <c r="M1144">
        <v>316</v>
      </c>
    </row>
    <row r="1145" spans="1:14" x14ac:dyDescent="0.3">
      <c r="A1145" t="s">
        <v>994</v>
      </c>
      <c r="C1145" t="s">
        <v>2854</v>
      </c>
      <c r="D1145" t="s">
        <v>1119</v>
      </c>
      <c r="E1145" t="s">
        <v>1229</v>
      </c>
      <c r="F1145">
        <v>3</v>
      </c>
      <c r="G1145">
        <f t="shared" si="17"/>
        <v>3</v>
      </c>
      <c r="H1145" t="s">
        <v>1121</v>
      </c>
      <c r="K1145">
        <v>615.6</v>
      </c>
      <c r="L1145">
        <v>279.60000000000002</v>
      </c>
      <c r="M1145">
        <v>237</v>
      </c>
      <c r="N1145">
        <v>99</v>
      </c>
    </row>
    <row r="1146" spans="1:14" x14ac:dyDescent="0.3">
      <c r="A1146" t="s">
        <v>995</v>
      </c>
      <c r="C1146" t="s">
        <v>2855</v>
      </c>
      <c r="D1146" t="s">
        <v>1119</v>
      </c>
      <c r="E1146" t="s">
        <v>1178</v>
      </c>
      <c r="F1146">
        <v>5</v>
      </c>
      <c r="G1146">
        <f t="shared" si="17"/>
        <v>5</v>
      </c>
      <c r="H1146" t="s">
        <v>1121</v>
      </c>
      <c r="K1146">
        <v>813.6</v>
      </c>
      <c r="L1146">
        <v>319.60000000000002</v>
      </c>
      <c r="M1146">
        <v>395</v>
      </c>
      <c r="N1146">
        <v>99</v>
      </c>
    </row>
    <row r="1147" spans="1:14" x14ac:dyDescent="0.3">
      <c r="A1147" t="s">
        <v>996</v>
      </c>
      <c r="C1147" t="s">
        <v>2856</v>
      </c>
      <c r="D1147" t="s">
        <v>1119</v>
      </c>
      <c r="E1147" t="s">
        <v>1144</v>
      </c>
      <c r="F1147">
        <v>6</v>
      </c>
      <c r="G1147">
        <f t="shared" si="17"/>
        <v>6</v>
      </c>
      <c r="H1147" t="s">
        <v>1121</v>
      </c>
      <c r="K1147" s="2">
        <v>1321.1</v>
      </c>
      <c r="L1147">
        <v>748.1</v>
      </c>
      <c r="M1147">
        <v>474</v>
      </c>
      <c r="N1147">
        <v>99</v>
      </c>
    </row>
    <row r="1148" spans="1:14" x14ac:dyDescent="0.3">
      <c r="A1148" t="s">
        <v>2857</v>
      </c>
      <c r="C1148" t="s">
        <v>2858</v>
      </c>
      <c r="D1148" t="s">
        <v>1119</v>
      </c>
      <c r="E1148" t="s">
        <v>1136</v>
      </c>
      <c r="F1148">
        <v>4</v>
      </c>
      <c r="G1148">
        <f t="shared" si="17"/>
        <v>4</v>
      </c>
      <c r="H1148" t="s">
        <v>1121</v>
      </c>
      <c r="K1148">
        <v>624.9</v>
      </c>
      <c r="L1148">
        <v>308.89999999999998</v>
      </c>
      <c r="M1148">
        <v>316</v>
      </c>
    </row>
    <row r="1149" spans="1:14" x14ac:dyDescent="0.3">
      <c r="A1149" t="s">
        <v>2859</v>
      </c>
      <c r="C1149" t="s">
        <v>2854</v>
      </c>
      <c r="D1149" t="s">
        <v>1119</v>
      </c>
      <c r="E1149" t="s">
        <v>1133</v>
      </c>
      <c r="F1149">
        <v>2</v>
      </c>
      <c r="G1149">
        <f t="shared" si="17"/>
        <v>2</v>
      </c>
      <c r="H1149" t="s">
        <v>1121</v>
      </c>
      <c r="K1149">
        <v>451.4</v>
      </c>
      <c r="L1149">
        <v>293.39999999999998</v>
      </c>
      <c r="M1149">
        <v>158</v>
      </c>
    </row>
    <row r="1150" spans="1:14" x14ac:dyDescent="0.3">
      <c r="A1150" t="s">
        <v>2860</v>
      </c>
      <c r="C1150" t="s">
        <v>2861</v>
      </c>
      <c r="D1150" t="s">
        <v>1119</v>
      </c>
      <c r="E1150" t="s">
        <v>1224</v>
      </c>
      <c r="F1150">
        <v>1.3</v>
      </c>
      <c r="G1150">
        <f t="shared" si="17"/>
        <v>1.5</v>
      </c>
      <c r="K1150">
        <v>366.8</v>
      </c>
      <c r="L1150">
        <v>228.55</v>
      </c>
      <c r="M1150">
        <v>138.25</v>
      </c>
    </row>
    <row r="1151" spans="1:14" x14ac:dyDescent="0.3">
      <c r="A1151" t="s">
        <v>372</v>
      </c>
      <c r="C1151" t="s">
        <v>2862</v>
      </c>
      <c r="D1151" t="s">
        <v>1119</v>
      </c>
      <c r="E1151" t="s">
        <v>1133</v>
      </c>
      <c r="F1151">
        <v>2</v>
      </c>
      <c r="G1151">
        <f t="shared" si="17"/>
        <v>2</v>
      </c>
      <c r="H1151" t="s">
        <v>1121</v>
      </c>
      <c r="K1151">
        <v>428.15</v>
      </c>
      <c r="L1151">
        <v>171.15</v>
      </c>
      <c r="M1151">
        <v>158</v>
      </c>
      <c r="N1151">
        <v>99</v>
      </c>
    </row>
    <row r="1152" spans="1:14" x14ac:dyDescent="0.3">
      <c r="A1152" t="s">
        <v>374</v>
      </c>
      <c r="C1152" t="s">
        <v>2863</v>
      </c>
      <c r="D1152" t="s">
        <v>1119</v>
      </c>
      <c r="E1152" t="s">
        <v>1224</v>
      </c>
      <c r="F1152">
        <v>1.3</v>
      </c>
      <c r="G1152">
        <f t="shared" si="17"/>
        <v>1.5</v>
      </c>
      <c r="H1152" t="s">
        <v>1121</v>
      </c>
      <c r="K1152">
        <v>257.64999999999998</v>
      </c>
      <c r="L1152">
        <v>40.15</v>
      </c>
      <c r="M1152">
        <v>118.5</v>
      </c>
      <c r="N1152">
        <v>99</v>
      </c>
    </row>
    <row r="1153" spans="1:14" x14ac:dyDescent="0.3">
      <c r="A1153" t="s">
        <v>375</v>
      </c>
      <c r="C1153" t="s">
        <v>2864</v>
      </c>
      <c r="D1153" t="s">
        <v>1119</v>
      </c>
      <c r="E1153" t="s">
        <v>1229</v>
      </c>
      <c r="F1153">
        <v>3</v>
      </c>
      <c r="G1153">
        <f t="shared" si="17"/>
        <v>3</v>
      </c>
      <c r="H1153" t="s">
        <v>1121</v>
      </c>
      <c r="K1153">
        <v>713.85</v>
      </c>
      <c r="L1153">
        <v>377.85</v>
      </c>
      <c r="M1153">
        <v>237</v>
      </c>
      <c r="N1153">
        <v>99</v>
      </c>
    </row>
    <row r="1154" spans="1:14" x14ac:dyDescent="0.3">
      <c r="A1154" t="s">
        <v>2865</v>
      </c>
      <c r="C1154" t="s">
        <v>2866</v>
      </c>
      <c r="D1154" t="s">
        <v>1119</v>
      </c>
      <c r="E1154" t="s">
        <v>1136</v>
      </c>
      <c r="F1154">
        <v>4</v>
      </c>
      <c r="G1154">
        <f t="shared" si="17"/>
        <v>4</v>
      </c>
      <c r="H1154" t="s">
        <v>1121</v>
      </c>
      <c r="K1154">
        <v>945.18</v>
      </c>
      <c r="L1154">
        <v>464.35</v>
      </c>
      <c r="M1154">
        <v>381.83</v>
      </c>
      <c r="N1154">
        <v>99</v>
      </c>
    </row>
    <row r="1155" spans="1:14" x14ac:dyDescent="0.3">
      <c r="A1155" t="s">
        <v>2867</v>
      </c>
      <c r="C1155" t="s">
        <v>2868</v>
      </c>
      <c r="D1155" t="s">
        <v>1119</v>
      </c>
      <c r="E1155" t="s">
        <v>1229</v>
      </c>
      <c r="F1155">
        <v>3</v>
      </c>
      <c r="G1155">
        <f t="shared" ref="G1155:G1218" si="18">(F1155-INT(F1155))*5/3+INT(F1155)</f>
        <v>3</v>
      </c>
      <c r="H1155" t="s">
        <v>1121</v>
      </c>
      <c r="K1155">
        <v>360.35</v>
      </c>
      <c r="L1155">
        <v>24.35</v>
      </c>
      <c r="M1155">
        <v>237</v>
      </c>
      <c r="N1155">
        <v>99</v>
      </c>
    </row>
    <row r="1156" spans="1:14" x14ac:dyDescent="0.3">
      <c r="A1156" t="s">
        <v>2869</v>
      </c>
      <c r="C1156" t="s">
        <v>2870</v>
      </c>
      <c r="D1156" t="s">
        <v>1119</v>
      </c>
      <c r="E1156" t="s">
        <v>1136</v>
      </c>
      <c r="F1156">
        <v>4</v>
      </c>
      <c r="G1156">
        <f t="shared" si="18"/>
        <v>4</v>
      </c>
      <c r="H1156" t="s">
        <v>1121</v>
      </c>
      <c r="K1156">
        <v>800.35</v>
      </c>
      <c r="L1156">
        <v>464.35</v>
      </c>
      <c r="M1156">
        <v>237</v>
      </c>
      <c r="N1156">
        <v>99</v>
      </c>
    </row>
    <row r="1157" spans="1:14" x14ac:dyDescent="0.3">
      <c r="A1157" t="s">
        <v>365</v>
      </c>
      <c r="C1157" t="s">
        <v>2871</v>
      </c>
      <c r="D1157" t="s">
        <v>1119</v>
      </c>
      <c r="E1157" t="s">
        <v>1133</v>
      </c>
      <c r="F1157">
        <v>2</v>
      </c>
      <c r="G1157">
        <f t="shared" si="18"/>
        <v>2</v>
      </c>
      <c r="H1157" t="s">
        <v>1121</v>
      </c>
      <c r="K1157">
        <v>458.35</v>
      </c>
      <c r="L1157">
        <v>201.35</v>
      </c>
      <c r="M1157">
        <v>158</v>
      </c>
      <c r="N1157">
        <v>99</v>
      </c>
    </row>
    <row r="1158" spans="1:14" x14ac:dyDescent="0.3">
      <c r="A1158" t="s">
        <v>367</v>
      </c>
      <c r="C1158" t="s">
        <v>2872</v>
      </c>
      <c r="D1158" t="s">
        <v>1119</v>
      </c>
      <c r="E1158" t="s">
        <v>1133</v>
      </c>
      <c r="F1158">
        <v>2</v>
      </c>
      <c r="G1158">
        <f t="shared" si="18"/>
        <v>2</v>
      </c>
      <c r="H1158" t="s">
        <v>1121</v>
      </c>
      <c r="K1158">
        <v>281.35000000000002</v>
      </c>
      <c r="L1158">
        <v>24.35</v>
      </c>
      <c r="M1158">
        <v>158</v>
      </c>
      <c r="N1158">
        <v>99</v>
      </c>
    </row>
    <row r="1159" spans="1:14" x14ac:dyDescent="0.3">
      <c r="A1159" t="s">
        <v>368</v>
      </c>
      <c r="C1159" t="s">
        <v>2873</v>
      </c>
      <c r="D1159" t="s">
        <v>1119</v>
      </c>
      <c r="E1159" t="s">
        <v>1229</v>
      </c>
      <c r="F1159">
        <v>3</v>
      </c>
      <c r="G1159">
        <f t="shared" si="18"/>
        <v>3</v>
      </c>
      <c r="H1159" t="s">
        <v>1121</v>
      </c>
      <c r="K1159">
        <v>537.35</v>
      </c>
      <c r="L1159">
        <v>201.35</v>
      </c>
      <c r="M1159">
        <v>237</v>
      </c>
      <c r="N1159">
        <v>99</v>
      </c>
    </row>
    <row r="1160" spans="1:14" x14ac:dyDescent="0.3">
      <c r="A1160" t="s">
        <v>369</v>
      </c>
      <c r="C1160" t="s">
        <v>2874</v>
      </c>
      <c r="D1160" t="s">
        <v>1119</v>
      </c>
      <c r="E1160" t="s">
        <v>1136</v>
      </c>
      <c r="F1160">
        <v>4</v>
      </c>
      <c r="G1160">
        <f t="shared" si="18"/>
        <v>4</v>
      </c>
      <c r="H1160" t="s">
        <v>1121</v>
      </c>
      <c r="K1160" s="2">
        <v>1622.75</v>
      </c>
      <c r="L1160" s="2">
        <v>1207.75</v>
      </c>
      <c r="M1160">
        <v>316</v>
      </c>
      <c r="N1160">
        <v>99</v>
      </c>
    </row>
    <row r="1161" spans="1:14" x14ac:dyDescent="0.3">
      <c r="A1161" t="s">
        <v>2875</v>
      </c>
      <c r="C1161" t="s">
        <v>2876</v>
      </c>
      <c r="D1161" t="s">
        <v>1119</v>
      </c>
      <c r="E1161" t="s">
        <v>1133</v>
      </c>
      <c r="F1161">
        <v>2</v>
      </c>
      <c r="G1161">
        <f t="shared" si="18"/>
        <v>2</v>
      </c>
      <c r="H1161" t="s">
        <v>1121</v>
      </c>
      <c r="K1161">
        <v>319.35000000000002</v>
      </c>
      <c r="L1161">
        <v>62.35</v>
      </c>
      <c r="M1161">
        <v>158</v>
      </c>
      <c r="N1161">
        <v>99</v>
      </c>
    </row>
    <row r="1162" spans="1:14" x14ac:dyDescent="0.3">
      <c r="A1162" t="s">
        <v>2877</v>
      </c>
      <c r="C1162" t="s">
        <v>2878</v>
      </c>
      <c r="D1162" t="s">
        <v>1119</v>
      </c>
      <c r="G1162">
        <f t="shared" si="18"/>
        <v>0</v>
      </c>
      <c r="K1162">
        <v>281.35000000000002</v>
      </c>
      <c r="L1162">
        <v>24.35</v>
      </c>
      <c r="M1162">
        <v>158</v>
      </c>
      <c r="N1162">
        <v>99</v>
      </c>
    </row>
    <row r="1163" spans="1:14" x14ac:dyDescent="0.3">
      <c r="A1163" t="s">
        <v>2879</v>
      </c>
      <c r="C1163" t="s">
        <v>2880</v>
      </c>
      <c r="D1163" t="s">
        <v>1119</v>
      </c>
      <c r="E1163" t="s">
        <v>1229</v>
      </c>
      <c r="F1163">
        <v>3</v>
      </c>
      <c r="G1163">
        <f t="shared" si="18"/>
        <v>3</v>
      </c>
      <c r="H1163" t="s">
        <v>1121</v>
      </c>
      <c r="K1163">
        <v>319.35000000000002</v>
      </c>
      <c r="L1163">
        <v>62.35</v>
      </c>
      <c r="M1163">
        <v>158</v>
      </c>
      <c r="N1163">
        <v>99</v>
      </c>
    </row>
    <row r="1164" spans="1:14" x14ac:dyDescent="0.3">
      <c r="A1164" t="s">
        <v>2881</v>
      </c>
      <c r="C1164" t="s">
        <v>2882</v>
      </c>
      <c r="D1164" t="s">
        <v>1119</v>
      </c>
      <c r="E1164" t="s">
        <v>1136</v>
      </c>
      <c r="F1164">
        <v>4</v>
      </c>
      <c r="G1164">
        <f t="shared" si="18"/>
        <v>4</v>
      </c>
      <c r="H1164" t="s">
        <v>1121</v>
      </c>
      <c r="K1164">
        <v>477.35</v>
      </c>
      <c r="L1164">
        <v>62.35</v>
      </c>
      <c r="M1164">
        <v>316</v>
      </c>
      <c r="N1164">
        <v>99</v>
      </c>
    </row>
    <row r="1165" spans="1:14" x14ac:dyDescent="0.3">
      <c r="A1165" t="s">
        <v>2883</v>
      </c>
      <c r="C1165" t="s">
        <v>2884</v>
      </c>
      <c r="D1165" t="s">
        <v>1119</v>
      </c>
      <c r="E1165" t="s">
        <v>1133</v>
      </c>
      <c r="F1165">
        <v>2</v>
      </c>
      <c r="G1165">
        <f t="shared" si="18"/>
        <v>2</v>
      </c>
      <c r="H1165" t="s">
        <v>1121</v>
      </c>
      <c r="K1165">
        <v>319.35000000000002</v>
      </c>
      <c r="L1165">
        <v>62.35</v>
      </c>
      <c r="M1165">
        <v>158</v>
      </c>
      <c r="N1165">
        <v>99</v>
      </c>
    </row>
    <row r="1166" spans="1:14" x14ac:dyDescent="0.3">
      <c r="A1166" t="s">
        <v>789</v>
      </c>
      <c r="C1166" t="s">
        <v>2885</v>
      </c>
      <c r="D1166" t="s">
        <v>1119</v>
      </c>
      <c r="E1166" t="s">
        <v>1133</v>
      </c>
      <c r="F1166">
        <v>2</v>
      </c>
      <c r="G1166">
        <f t="shared" si="18"/>
        <v>2</v>
      </c>
      <c r="H1166" t="s">
        <v>1121</v>
      </c>
      <c r="K1166">
        <v>281.35000000000002</v>
      </c>
      <c r="L1166">
        <v>24.35</v>
      </c>
      <c r="M1166">
        <v>158</v>
      </c>
      <c r="N1166">
        <v>99</v>
      </c>
    </row>
    <row r="1167" spans="1:14" x14ac:dyDescent="0.3">
      <c r="A1167" t="s">
        <v>790</v>
      </c>
      <c r="C1167" t="s">
        <v>2886</v>
      </c>
      <c r="D1167" t="s">
        <v>1119</v>
      </c>
      <c r="E1167" t="s">
        <v>1229</v>
      </c>
      <c r="F1167">
        <v>3</v>
      </c>
      <c r="G1167">
        <f t="shared" si="18"/>
        <v>3</v>
      </c>
      <c r="H1167" t="s">
        <v>1121</v>
      </c>
      <c r="K1167">
        <v>299.35000000000002</v>
      </c>
      <c r="L1167">
        <v>62.35</v>
      </c>
      <c r="M1167">
        <v>237</v>
      </c>
    </row>
    <row r="1168" spans="1:14" x14ac:dyDescent="0.3">
      <c r="A1168" t="s">
        <v>791</v>
      </c>
      <c r="C1168" t="s">
        <v>2887</v>
      </c>
      <c r="D1168" t="s">
        <v>1119</v>
      </c>
      <c r="E1168" t="s">
        <v>1136</v>
      </c>
      <c r="F1168">
        <v>4</v>
      </c>
      <c r="G1168">
        <f t="shared" si="18"/>
        <v>4</v>
      </c>
      <c r="H1168" t="s">
        <v>1121</v>
      </c>
      <c r="K1168">
        <v>792.35</v>
      </c>
      <c r="L1168">
        <v>476.35</v>
      </c>
      <c r="M1168">
        <v>316</v>
      </c>
    </row>
    <row r="1169" spans="1:14" x14ac:dyDescent="0.3">
      <c r="A1169" t="s">
        <v>2888</v>
      </c>
      <c r="C1169" t="s">
        <v>2889</v>
      </c>
      <c r="D1169" t="s">
        <v>1119</v>
      </c>
      <c r="E1169" t="s">
        <v>1133</v>
      </c>
      <c r="F1169">
        <v>2</v>
      </c>
      <c r="G1169">
        <f t="shared" si="18"/>
        <v>2</v>
      </c>
      <c r="H1169" t="s">
        <v>1121</v>
      </c>
      <c r="K1169">
        <v>767.18</v>
      </c>
      <c r="L1169">
        <v>464.35</v>
      </c>
      <c r="M1169">
        <v>302.83</v>
      </c>
    </row>
    <row r="1170" spans="1:14" x14ac:dyDescent="0.3">
      <c r="A1170" t="s">
        <v>2890</v>
      </c>
      <c r="C1170" t="s">
        <v>2891</v>
      </c>
      <c r="D1170" t="s">
        <v>1119</v>
      </c>
      <c r="E1170" t="s">
        <v>1133</v>
      </c>
      <c r="F1170">
        <v>2</v>
      </c>
      <c r="G1170">
        <f t="shared" si="18"/>
        <v>2</v>
      </c>
      <c r="H1170" t="s">
        <v>1121</v>
      </c>
      <c r="K1170">
        <v>515.79999999999995</v>
      </c>
      <c r="L1170">
        <v>357.8</v>
      </c>
      <c r="M1170">
        <v>158</v>
      </c>
    </row>
    <row r="1171" spans="1:14" x14ac:dyDescent="0.3">
      <c r="A1171" t="s">
        <v>2892</v>
      </c>
      <c r="C1171" t="s">
        <v>2893</v>
      </c>
      <c r="D1171" t="s">
        <v>1119</v>
      </c>
      <c r="E1171" t="s">
        <v>1136</v>
      </c>
      <c r="F1171">
        <v>4</v>
      </c>
      <c r="G1171">
        <f t="shared" si="18"/>
        <v>4</v>
      </c>
      <c r="H1171" t="s">
        <v>1121</v>
      </c>
      <c r="K1171">
        <v>789.4</v>
      </c>
      <c r="L1171">
        <v>473.4</v>
      </c>
      <c r="M1171">
        <v>316</v>
      </c>
    </row>
    <row r="1172" spans="1:14" x14ac:dyDescent="0.3">
      <c r="A1172" t="s">
        <v>2894</v>
      </c>
      <c r="C1172" t="s">
        <v>2895</v>
      </c>
      <c r="D1172" t="s">
        <v>1119</v>
      </c>
      <c r="E1172" t="s">
        <v>1178</v>
      </c>
      <c r="F1172">
        <v>5</v>
      </c>
      <c r="G1172">
        <f t="shared" si="18"/>
        <v>5</v>
      </c>
      <c r="H1172" t="s">
        <v>1121</v>
      </c>
      <c r="K1172" s="2">
        <v>1277.9000000000001</v>
      </c>
      <c r="L1172">
        <v>882.9</v>
      </c>
      <c r="M1172">
        <v>395</v>
      </c>
    </row>
    <row r="1173" spans="1:14" x14ac:dyDescent="0.3">
      <c r="A1173" t="s">
        <v>2896</v>
      </c>
      <c r="C1173" t="s">
        <v>2897</v>
      </c>
      <c r="D1173" t="s">
        <v>1119</v>
      </c>
      <c r="E1173" t="s">
        <v>1133</v>
      </c>
      <c r="F1173">
        <v>2</v>
      </c>
      <c r="G1173">
        <f t="shared" si="18"/>
        <v>2</v>
      </c>
      <c r="H1173" t="s">
        <v>1121</v>
      </c>
      <c r="K1173">
        <v>281.35000000000002</v>
      </c>
      <c r="L1173">
        <v>24.35</v>
      </c>
      <c r="M1173">
        <v>158</v>
      </c>
      <c r="N1173">
        <v>99</v>
      </c>
    </row>
    <row r="1174" spans="1:14" x14ac:dyDescent="0.3">
      <c r="A1174" t="s">
        <v>2898</v>
      </c>
      <c r="C1174" t="s">
        <v>2899</v>
      </c>
      <c r="D1174" t="s">
        <v>1119</v>
      </c>
      <c r="E1174" t="s">
        <v>1229</v>
      </c>
      <c r="F1174">
        <v>3</v>
      </c>
      <c r="G1174">
        <f t="shared" si="18"/>
        <v>3</v>
      </c>
      <c r="H1174" t="s">
        <v>1121</v>
      </c>
      <c r="K1174">
        <v>420.85</v>
      </c>
      <c r="L1174">
        <v>163.85</v>
      </c>
      <c r="M1174">
        <v>158</v>
      </c>
      <c r="N1174">
        <v>99</v>
      </c>
    </row>
    <row r="1175" spans="1:14" x14ac:dyDescent="0.3">
      <c r="A1175" t="s">
        <v>2900</v>
      </c>
      <c r="C1175" t="s">
        <v>2901</v>
      </c>
      <c r="D1175" t="s">
        <v>1119</v>
      </c>
      <c r="E1175" t="s">
        <v>1136</v>
      </c>
      <c r="F1175">
        <v>4</v>
      </c>
      <c r="G1175">
        <f t="shared" si="18"/>
        <v>4</v>
      </c>
      <c r="H1175" t="s">
        <v>1121</v>
      </c>
      <c r="K1175">
        <v>578.85</v>
      </c>
      <c r="L1175">
        <v>163.85</v>
      </c>
      <c r="M1175">
        <v>316</v>
      </c>
      <c r="N1175">
        <v>99</v>
      </c>
    </row>
    <row r="1176" spans="1:14" x14ac:dyDescent="0.3">
      <c r="A1176" t="s">
        <v>2902</v>
      </c>
      <c r="C1176" t="s">
        <v>2903</v>
      </c>
      <c r="D1176" t="s">
        <v>1119</v>
      </c>
      <c r="E1176" t="s">
        <v>1133</v>
      </c>
      <c r="F1176">
        <v>2</v>
      </c>
      <c r="G1176">
        <f t="shared" si="18"/>
        <v>2</v>
      </c>
      <c r="H1176" t="s">
        <v>1121</v>
      </c>
      <c r="K1176">
        <v>182.35</v>
      </c>
      <c r="L1176">
        <v>24.35</v>
      </c>
      <c r="M1176">
        <v>158</v>
      </c>
    </row>
    <row r="1177" spans="1:14" x14ac:dyDescent="0.3">
      <c r="A1177" t="s">
        <v>2904</v>
      </c>
      <c r="C1177" t="s">
        <v>2905</v>
      </c>
      <c r="D1177" t="s">
        <v>1119</v>
      </c>
      <c r="E1177" t="s">
        <v>1229</v>
      </c>
      <c r="F1177">
        <v>3</v>
      </c>
      <c r="G1177">
        <f t="shared" si="18"/>
        <v>3</v>
      </c>
      <c r="H1177" t="s">
        <v>1121</v>
      </c>
      <c r="K1177">
        <v>313.35000000000002</v>
      </c>
      <c r="L1177">
        <v>155.35</v>
      </c>
      <c r="M1177">
        <v>158</v>
      </c>
    </row>
    <row r="1178" spans="1:14" x14ac:dyDescent="0.3">
      <c r="A1178" t="s">
        <v>2906</v>
      </c>
      <c r="C1178" t="s">
        <v>2907</v>
      </c>
      <c r="D1178" t="s">
        <v>1119</v>
      </c>
      <c r="E1178" t="s">
        <v>1136</v>
      </c>
      <c r="F1178">
        <v>4</v>
      </c>
      <c r="G1178">
        <f t="shared" si="18"/>
        <v>4</v>
      </c>
      <c r="H1178" t="s">
        <v>1121</v>
      </c>
      <c r="K1178">
        <v>471.35</v>
      </c>
      <c r="L1178">
        <v>155.35</v>
      </c>
      <c r="M1178">
        <v>316</v>
      </c>
    </row>
    <row r="1179" spans="1:14" x14ac:dyDescent="0.3">
      <c r="A1179" t="s">
        <v>2908</v>
      </c>
      <c r="C1179" t="s">
        <v>2909</v>
      </c>
      <c r="D1179" t="s">
        <v>1119</v>
      </c>
      <c r="E1179" t="s">
        <v>1127</v>
      </c>
      <c r="F1179">
        <v>2.2999999999999998</v>
      </c>
      <c r="G1179">
        <f t="shared" si="18"/>
        <v>2.4999999999999996</v>
      </c>
      <c r="K1179">
        <v>487.85</v>
      </c>
      <c r="L1179">
        <v>171.6</v>
      </c>
      <c r="M1179">
        <v>217.25</v>
      </c>
      <c r="N1179">
        <v>99</v>
      </c>
    </row>
    <row r="1180" spans="1:14" x14ac:dyDescent="0.3">
      <c r="A1180" t="s">
        <v>2910</v>
      </c>
      <c r="C1180" t="s">
        <v>2911</v>
      </c>
      <c r="D1180" t="s">
        <v>1119</v>
      </c>
      <c r="E1180" t="s">
        <v>1127</v>
      </c>
      <c r="F1180">
        <v>2.2999999999999998</v>
      </c>
      <c r="G1180">
        <f t="shared" si="18"/>
        <v>2.4999999999999996</v>
      </c>
      <c r="K1180">
        <v>491.35</v>
      </c>
      <c r="L1180">
        <v>274.10000000000002</v>
      </c>
      <c r="M1180">
        <v>217.25</v>
      </c>
    </row>
    <row r="1181" spans="1:14" x14ac:dyDescent="0.3">
      <c r="A1181" t="s">
        <v>2912</v>
      </c>
      <c r="C1181" t="s">
        <v>2913</v>
      </c>
      <c r="D1181" t="s">
        <v>1119</v>
      </c>
      <c r="E1181" t="s">
        <v>1133</v>
      </c>
      <c r="F1181">
        <v>2</v>
      </c>
      <c r="G1181">
        <f t="shared" si="18"/>
        <v>2</v>
      </c>
      <c r="K1181">
        <v>313.35000000000002</v>
      </c>
      <c r="L1181">
        <v>155.35</v>
      </c>
      <c r="M1181">
        <v>158</v>
      </c>
    </row>
    <row r="1182" spans="1:14" x14ac:dyDescent="0.3">
      <c r="A1182" t="s">
        <v>2914</v>
      </c>
      <c r="C1182" t="s">
        <v>2915</v>
      </c>
      <c r="D1182" t="s">
        <v>1119</v>
      </c>
      <c r="G1182">
        <f t="shared" si="18"/>
        <v>0</v>
      </c>
      <c r="H1182" t="s">
        <v>1121</v>
      </c>
      <c r="K1182">
        <v>434.35</v>
      </c>
      <c r="L1182">
        <v>197.35</v>
      </c>
      <c r="M1182">
        <v>237</v>
      </c>
    </row>
    <row r="1183" spans="1:14" x14ac:dyDescent="0.3">
      <c r="A1183" t="s">
        <v>376</v>
      </c>
      <c r="C1183" t="s">
        <v>2916</v>
      </c>
      <c r="D1183" t="s">
        <v>1119</v>
      </c>
      <c r="E1183" t="s">
        <v>1136</v>
      </c>
      <c r="F1183">
        <v>4</v>
      </c>
      <c r="G1183">
        <f t="shared" si="18"/>
        <v>4</v>
      </c>
      <c r="H1183" t="s">
        <v>1121</v>
      </c>
      <c r="K1183">
        <v>985.98</v>
      </c>
      <c r="L1183">
        <v>505.15</v>
      </c>
      <c r="M1183">
        <v>381.83</v>
      </c>
      <c r="N1183">
        <v>99</v>
      </c>
    </row>
    <row r="1184" spans="1:14" x14ac:dyDescent="0.3">
      <c r="A1184" t="s">
        <v>377</v>
      </c>
      <c r="C1184" t="s">
        <v>2917</v>
      </c>
      <c r="D1184" t="s">
        <v>1119</v>
      </c>
      <c r="E1184" t="s">
        <v>1136</v>
      </c>
      <c r="F1184">
        <v>4</v>
      </c>
      <c r="G1184">
        <f t="shared" si="18"/>
        <v>4</v>
      </c>
      <c r="H1184" t="s">
        <v>1121</v>
      </c>
      <c r="K1184">
        <v>985.98</v>
      </c>
      <c r="L1184">
        <v>505.15</v>
      </c>
      <c r="M1184">
        <v>381.83</v>
      </c>
      <c r="N1184">
        <v>99</v>
      </c>
    </row>
    <row r="1185" spans="1:14" x14ac:dyDescent="0.3">
      <c r="A1185" t="s">
        <v>2918</v>
      </c>
      <c r="C1185" t="s">
        <v>2919</v>
      </c>
      <c r="D1185" t="s">
        <v>1119</v>
      </c>
      <c r="G1185">
        <f t="shared" si="18"/>
        <v>0</v>
      </c>
      <c r="K1185">
        <v>304.3</v>
      </c>
      <c r="L1185">
        <v>146.30000000000001</v>
      </c>
      <c r="M1185">
        <v>158</v>
      </c>
    </row>
    <row r="1186" spans="1:14" x14ac:dyDescent="0.3">
      <c r="A1186" t="s">
        <v>2920</v>
      </c>
      <c r="C1186" t="s">
        <v>2921</v>
      </c>
      <c r="D1186" t="s">
        <v>1119</v>
      </c>
      <c r="G1186">
        <f t="shared" si="18"/>
        <v>0</v>
      </c>
      <c r="K1186">
        <v>417.85</v>
      </c>
      <c r="L1186">
        <v>220.35</v>
      </c>
      <c r="M1186">
        <v>197.5</v>
      </c>
    </row>
    <row r="1187" spans="1:14" x14ac:dyDescent="0.3">
      <c r="A1187" t="s">
        <v>2922</v>
      </c>
      <c r="C1187" t="s">
        <v>2923</v>
      </c>
      <c r="D1187" t="s">
        <v>1119</v>
      </c>
      <c r="G1187">
        <f t="shared" si="18"/>
        <v>0</v>
      </c>
      <c r="K1187">
        <v>871.9</v>
      </c>
      <c r="L1187">
        <v>516.4</v>
      </c>
      <c r="M1187">
        <v>355.5</v>
      </c>
    </row>
    <row r="1188" spans="1:14" x14ac:dyDescent="0.3">
      <c r="A1188" t="s">
        <v>2924</v>
      </c>
      <c r="C1188" t="s">
        <v>2925</v>
      </c>
      <c r="D1188" t="s">
        <v>1119</v>
      </c>
      <c r="G1188">
        <f t="shared" si="18"/>
        <v>0</v>
      </c>
      <c r="K1188" s="2">
        <v>2084.9</v>
      </c>
      <c r="L1188" s="2">
        <v>1136.9000000000001</v>
      </c>
      <c r="M1188">
        <v>948</v>
      </c>
    </row>
    <row r="1189" spans="1:14" x14ac:dyDescent="0.3">
      <c r="A1189" t="s">
        <v>363</v>
      </c>
      <c r="C1189" t="s">
        <v>2926</v>
      </c>
      <c r="D1189" t="s">
        <v>1119</v>
      </c>
      <c r="E1189" t="s">
        <v>1144</v>
      </c>
      <c r="F1189">
        <v>6</v>
      </c>
      <c r="G1189">
        <f t="shared" si="18"/>
        <v>6</v>
      </c>
      <c r="H1189" t="s">
        <v>1121</v>
      </c>
      <c r="K1189" s="2">
        <v>2282.6</v>
      </c>
      <c r="L1189" s="2">
        <v>1709.6</v>
      </c>
      <c r="M1189">
        <v>474</v>
      </c>
      <c r="N1189">
        <v>99</v>
      </c>
    </row>
    <row r="1190" spans="1:14" x14ac:dyDescent="0.3">
      <c r="A1190" t="s">
        <v>2927</v>
      </c>
      <c r="C1190" t="s">
        <v>2928</v>
      </c>
      <c r="D1190" t="s">
        <v>1119</v>
      </c>
      <c r="G1190">
        <f t="shared" si="18"/>
        <v>0</v>
      </c>
      <c r="K1190">
        <v>384.85</v>
      </c>
      <c r="L1190">
        <v>147.85</v>
      </c>
      <c r="M1190">
        <v>237</v>
      </c>
    </row>
    <row r="1191" spans="1:14" x14ac:dyDescent="0.3">
      <c r="A1191" t="s">
        <v>579</v>
      </c>
      <c r="C1191" t="s">
        <v>2929</v>
      </c>
      <c r="D1191" t="s">
        <v>1119</v>
      </c>
      <c r="E1191" t="s">
        <v>1567</v>
      </c>
      <c r="F1191">
        <v>1.5</v>
      </c>
      <c r="G1191">
        <f t="shared" si="18"/>
        <v>1.8333333333333335</v>
      </c>
      <c r="K1191">
        <v>256.45</v>
      </c>
      <c r="L1191">
        <v>38.950000000000003</v>
      </c>
      <c r="M1191">
        <v>118.5</v>
      </c>
      <c r="N1191">
        <v>99</v>
      </c>
    </row>
    <row r="1192" spans="1:14" x14ac:dyDescent="0.3">
      <c r="A1192" t="s">
        <v>580</v>
      </c>
      <c r="C1192" t="s">
        <v>2930</v>
      </c>
      <c r="D1192" t="s">
        <v>1119</v>
      </c>
      <c r="E1192" t="s">
        <v>1133</v>
      </c>
      <c r="F1192">
        <v>2</v>
      </c>
      <c r="G1192">
        <f t="shared" si="18"/>
        <v>2</v>
      </c>
      <c r="K1192">
        <v>295.95</v>
      </c>
      <c r="L1192">
        <v>38.950000000000003</v>
      </c>
      <c r="M1192">
        <v>158</v>
      </c>
      <c r="N1192">
        <v>99</v>
      </c>
    </row>
    <row r="1193" spans="1:14" x14ac:dyDescent="0.3">
      <c r="A1193" t="s">
        <v>581</v>
      </c>
      <c r="C1193" t="s">
        <v>2931</v>
      </c>
      <c r="D1193" t="s">
        <v>1119</v>
      </c>
      <c r="E1193" t="s">
        <v>1136</v>
      </c>
      <c r="F1193">
        <v>4</v>
      </c>
      <c r="G1193">
        <f t="shared" si="18"/>
        <v>4</v>
      </c>
      <c r="K1193">
        <v>883.95</v>
      </c>
      <c r="L1193">
        <v>468.95</v>
      </c>
      <c r="M1193">
        <v>316</v>
      </c>
      <c r="N1193">
        <v>99</v>
      </c>
    </row>
    <row r="1194" spans="1:14" x14ac:dyDescent="0.3">
      <c r="A1194" t="s">
        <v>829</v>
      </c>
      <c r="C1194" t="s">
        <v>2769</v>
      </c>
      <c r="D1194" t="s">
        <v>1119</v>
      </c>
      <c r="E1194" t="s">
        <v>1136</v>
      </c>
      <c r="F1194">
        <v>4</v>
      </c>
      <c r="G1194">
        <f t="shared" si="18"/>
        <v>4</v>
      </c>
      <c r="H1194" t="s">
        <v>1121</v>
      </c>
      <c r="K1194">
        <v>683.9</v>
      </c>
      <c r="L1194">
        <v>268.89999999999998</v>
      </c>
      <c r="M1194">
        <v>316</v>
      </c>
      <c r="N1194">
        <v>99</v>
      </c>
    </row>
    <row r="1195" spans="1:14" x14ac:dyDescent="0.3">
      <c r="A1195" t="s">
        <v>1061</v>
      </c>
      <c r="C1195" t="s">
        <v>2932</v>
      </c>
      <c r="D1195" t="s">
        <v>1119</v>
      </c>
      <c r="E1195" t="s">
        <v>1136</v>
      </c>
      <c r="F1195">
        <v>4</v>
      </c>
      <c r="G1195">
        <f t="shared" si="18"/>
        <v>4</v>
      </c>
      <c r="H1195" t="s">
        <v>1121</v>
      </c>
      <c r="K1195">
        <v>716.1</v>
      </c>
      <c r="L1195">
        <v>301.10000000000002</v>
      </c>
      <c r="M1195">
        <v>316</v>
      </c>
      <c r="N1195">
        <v>99</v>
      </c>
    </row>
    <row r="1196" spans="1:14" x14ac:dyDescent="0.3">
      <c r="A1196" t="s">
        <v>1062</v>
      </c>
      <c r="C1196" t="s">
        <v>2933</v>
      </c>
      <c r="D1196" t="s">
        <v>1119</v>
      </c>
      <c r="E1196" t="s">
        <v>1144</v>
      </c>
      <c r="F1196">
        <v>6</v>
      </c>
      <c r="G1196">
        <f t="shared" si="18"/>
        <v>6</v>
      </c>
      <c r="H1196" t="s">
        <v>1121</v>
      </c>
      <c r="K1196" s="2">
        <v>1298.95</v>
      </c>
      <c r="L1196">
        <v>725.95</v>
      </c>
      <c r="M1196">
        <v>474</v>
      </c>
      <c r="N1196">
        <v>99</v>
      </c>
    </row>
    <row r="1197" spans="1:14" x14ac:dyDescent="0.3">
      <c r="A1197" t="s">
        <v>1063</v>
      </c>
      <c r="C1197" t="s">
        <v>2934</v>
      </c>
      <c r="D1197" t="s">
        <v>1119</v>
      </c>
      <c r="E1197" t="s">
        <v>1144</v>
      </c>
      <c r="F1197">
        <v>6</v>
      </c>
      <c r="G1197">
        <f t="shared" si="18"/>
        <v>6</v>
      </c>
      <c r="H1197" t="s">
        <v>1121</v>
      </c>
      <c r="K1197" s="2">
        <v>2605.6</v>
      </c>
      <c r="L1197" s="2">
        <v>2032.6</v>
      </c>
      <c r="M1197">
        <v>474</v>
      </c>
      <c r="N1197">
        <v>99</v>
      </c>
    </row>
    <row r="1198" spans="1:14" x14ac:dyDescent="0.3">
      <c r="A1198" t="s">
        <v>2935</v>
      </c>
      <c r="C1198" t="s">
        <v>2936</v>
      </c>
      <c r="D1198" t="s">
        <v>1119</v>
      </c>
      <c r="E1198" t="s">
        <v>1133</v>
      </c>
      <c r="F1198">
        <v>2</v>
      </c>
      <c r="G1198">
        <f t="shared" si="18"/>
        <v>2</v>
      </c>
      <c r="H1198" t="s">
        <v>1121</v>
      </c>
      <c r="K1198">
        <v>332.7</v>
      </c>
      <c r="L1198">
        <v>174.7</v>
      </c>
      <c r="M1198">
        <v>158</v>
      </c>
    </row>
    <row r="1199" spans="1:14" x14ac:dyDescent="0.3">
      <c r="A1199" t="s">
        <v>2937</v>
      </c>
      <c r="C1199" t="s">
        <v>2938</v>
      </c>
      <c r="D1199" t="s">
        <v>1119</v>
      </c>
      <c r="E1199" t="s">
        <v>1224</v>
      </c>
      <c r="F1199">
        <v>1.3</v>
      </c>
      <c r="G1199">
        <f t="shared" si="18"/>
        <v>1.5</v>
      </c>
      <c r="H1199" t="s">
        <v>1121</v>
      </c>
      <c r="K1199">
        <v>142.85</v>
      </c>
      <c r="L1199">
        <v>24.35</v>
      </c>
      <c r="M1199">
        <v>118.5</v>
      </c>
    </row>
    <row r="1200" spans="1:14" x14ac:dyDescent="0.3">
      <c r="A1200" t="s">
        <v>2939</v>
      </c>
      <c r="C1200" t="s">
        <v>2940</v>
      </c>
      <c r="D1200" t="s">
        <v>1119</v>
      </c>
      <c r="E1200" t="s">
        <v>1133</v>
      </c>
      <c r="F1200">
        <v>2</v>
      </c>
      <c r="G1200">
        <f t="shared" si="18"/>
        <v>2</v>
      </c>
      <c r="H1200" t="s">
        <v>1121</v>
      </c>
      <c r="K1200">
        <v>595.35</v>
      </c>
      <c r="L1200">
        <v>397.85</v>
      </c>
      <c r="M1200">
        <v>197.5</v>
      </c>
    </row>
    <row r="1201" spans="1:14" x14ac:dyDescent="0.3">
      <c r="A1201" t="s">
        <v>2941</v>
      </c>
      <c r="C1201" t="s">
        <v>2942</v>
      </c>
      <c r="D1201" t="s">
        <v>1119</v>
      </c>
      <c r="E1201" t="s">
        <v>1127</v>
      </c>
      <c r="F1201">
        <v>2.2999999999999998</v>
      </c>
      <c r="G1201">
        <f t="shared" si="18"/>
        <v>2.4999999999999996</v>
      </c>
      <c r="H1201" t="s">
        <v>1121</v>
      </c>
      <c r="K1201" s="2">
        <v>1693.35</v>
      </c>
      <c r="L1201" s="2">
        <v>1456.35</v>
      </c>
      <c r="M1201">
        <v>237</v>
      </c>
    </row>
    <row r="1202" spans="1:14" x14ac:dyDescent="0.3">
      <c r="A1202" t="s">
        <v>2943</v>
      </c>
      <c r="C1202" t="s">
        <v>2889</v>
      </c>
      <c r="D1202" t="s">
        <v>1119</v>
      </c>
      <c r="E1202" t="s">
        <v>1133</v>
      </c>
      <c r="F1202">
        <v>2</v>
      </c>
      <c r="G1202">
        <f t="shared" si="18"/>
        <v>2</v>
      </c>
      <c r="H1202" t="s">
        <v>1121</v>
      </c>
      <c r="K1202">
        <v>328.85</v>
      </c>
      <c r="L1202">
        <v>170.85</v>
      </c>
      <c r="M1202">
        <v>158</v>
      </c>
    </row>
    <row r="1203" spans="1:14" x14ac:dyDescent="0.3">
      <c r="A1203" t="s">
        <v>388</v>
      </c>
      <c r="C1203" t="s">
        <v>2944</v>
      </c>
      <c r="D1203" t="s">
        <v>1119</v>
      </c>
      <c r="E1203" t="s">
        <v>1224</v>
      </c>
      <c r="F1203">
        <v>1.3</v>
      </c>
      <c r="G1203">
        <f t="shared" si="18"/>
        <v>1.5</v>
      </c>
      <c r="H1203" t="s">
        <v>1121</v>
      </c>
      <c r="K1203">
        <v>241.85</v>
      </c>
      <c r="L1203">
        <v>24.35</v>
      </c>
      <c r="M1203">
        <v>118.5</v>
      </c>
      <c r="N1203">
        <v>99</v>
      </c>
    </row>
    <row r="1204" spans="1:14" x14ac:dyDescent="0.3">
      <c r="A1204" t="s">
        <v>390</v>
      </c>
      <c r="C1204" t="s">
        <v>2945</v>
      </c>
      <c r="D1204" t="s">
        <v>1119</v>
      </c>
      <c r="E1204" t="s">
        <v>1133</v>
      </c>
      <c r="F1204">
        <v>2</v>
      </c>
      <c r="G1204">
        <f t="shared" si="18"/>
        <v>2</v>
      </c>
      <c r="H1204" t="s">
        <v>1121</v>
      </c>
      <c r="K1204">
        <v>281.35000000000002</v>
      </c>
      <c r="L1204">
        <v>24.35</v>
      </c>
      <c r="M1204">
        <v>158</v>
      </c>
      <c r="N1204">
        <v>99</v>
      </c>
    </row>
    <row r="1205" spans="1:14" x14ac:dyDescent="0.3">
      <c r="A1205" t="s">
        <v>2946</v>
      </c>
      <c r="C1205" t="s">
        <v>2947</v>
      </c>
      <c r="D1205" t="s">
        <v>1119</v>
      </c>
      <c r="E1205" t="s">
        <v>1127</v>
      </c>
      <c r="F1205">
        <v>2.2999999999999998</v>
      </c>
      <c r="G1205">
        <f t="shared" si="18"/>
        <v>2.4999999999999996</v>
      </c>
      <c r="H1205" t="s">
        <v>1121</v>
      </c>
      <c r="K1205">
        <v>671.35</v>
      </c>
      <c r="L1205">
        <v>295.85000000000002</v>
      </c>
      <c r="M1205">
        <v>276.5</v>
      </c>
      <c r="N1205">
        <v>99</v>
      </c>
    </row>
    <row r="1206" spans="1:14" x14ac:dyDescent="0.3">
      <c r="A1206" t="s">
        <v>2948</v>
      </c>
      <c r="B1206" t="s">
        <v>2948</v>
      </c>
      <c r="C1206" t="s">
        <v>2949</v>
      </c>
      <c r="D1206" t="s">
        <v>1126</v>
      </c>
      <c r="E1206" t="s">
        <v>1150</v>
      </c>
      <c r="F1206">
        <v>1</v>
      </c>
      <c r="G1206">
        <f t="shared" si="18"/>
        <v>1</v>
      </c>
      <c r="H1206" t="s">
        <v>1121</v>
      </c>
      <c r="K1206">
        <v>79</v>
      </c>
      <c r="M1206">
        <v>79</v>
      </c>
    </row>
    <row r="1207" spans="1:14" x14ac:dyDescent="0.3">
      <c r="A1207" t="s">
        <v>900</v>
      </c>
      <c r="C1207" t="s">
        <v>2950</v>
      </c>
      <c r="D1207" t="s">
        <v>1119</v>
      </c>
      <c r="E1207" t="s">
        <v>1127</v>
      </c>
      <c r="F1207">
        <v>2.2999999999999998</v>
      </c>
      <c r="G1207">
        <f t="shared" si="18"/>
        <v>2.4999999999999996</v>
      </c>
      <c r="K1207">
        <v>353.35</v>
      </c>
      <c r="L1207">
        <v>56.85</v>
      </c>
      <c r="M1207">
        <v>197.5</v>
      </c>
      <c r="N1207">
        <v>99</v>
      </c>
    </row>
    <row r="1208" spans="1:14" x14ac:dyDescent="0.3">
      <c r="A1208" t="s">
        <v>2951</v>
      </c>
      <c r="C1208" t="s">
        <v>2952</v>
      </c>
      <c r="D1208" t="s">
        <v>1119</v>
      </c>
      <c r="G1208">
        <f t="shared" si="18"/>
        <v>0</v>
      </c>
      <c r="K1208">
        <v>256.45</v>
      </c>
      <c r="L1208">
        <v>38.950000000000003</v>
      </c>
      <c r="M1208">
        <v>118.5</v>
      </c>
      <c r="N1208">
        <v>99</v>
      </c>
    </row>
    <row r="1209" spans="1:14" x14ac:dyDescent="0.3">
      <c r="A1209" t="s">
        <v>901</v>
      </c>
      <c r="C1209" t="s">
        <v>2953</v>
      </c>
      <c r="D1209" t="s">
        <v>1119</v>
      </c>
      <c r="E1209" t="s">
        <v>1133</v>
      </c>
      <c r="F1209">
        <v>2</v>
      </c>
      <c r="G1209">
        <f t="shared" si="18"/>
        <v>2</v>
      </c>
      <c r="K1209">
        <v>295.95</v>
      </c>
      <c r="L1209">
        <v>38.950000000000003</v>
      </c>
      <c r="M1209">
        <v>158</v>
      </c>
      <c r="N1209">
        <v>99</v>
      </c>
    </row>
    <row r="1210" spans="1:14" x14ac:dyDescent="0.3">
      <c r="A1210" t="s">
        <v>902</v>
      </c>
      <c r="C1210" t="s">
        <v>2954</v>
      </c>
      <c r="D1210" t="s">
        <v>1119</v>
      </c>
      <c r="E1210" t="s">
        <v>1136</v>
      </c>
      <c r="F1210">
        <v>4</v>
      </c>
      <c r="G1210">
        <f t="shared" si="18"/>
        <v>4</v>
      </c>
      <c r="K1210" s="2">
        <v>1123.95</v>
      </c>
      <c r="L1210">
        <v>708.95</v>
      </c>
      <c r="M1210">
        <v>316</v>
      </c>
      <c r="N1210">
        <v>99</v>
      </c>
    </row>
    <row r="1211" spans="1:14" x14ac:dyDescent="0.3">
      <c r="A1211" t="s">
        <v>2955</v>
      </c>
      <c r="C1211" t="s">
        <v>2956</v>
      </c>
      <c r="D1211" t="s">
        <v>1119</v>
      </c>
      <c r="E1211" t="s">
        <v>1133</v>
      </c>
      <c r="F1211">
        <v>2</v>
      </c>
      <c r="G1211">
        <f t="shared" si="18"/>
        <v>2</v>
      </c>
      <c r="H1211" t="s">
        <v>1121</v>
      </c>
      <c r="K1211">
        <v>547.9</v>
      </c>
      <c r="L1211">
        <v>389.9</v>
      </c>
      <c r="M1211">
        <v>158</v>
      </c>
    </row>
    <row r="1212" spans="1:14" x14ac:dyDescent="0.3">
      <c r="A1212" t="s">
        <v>400</v>
      </c>
      <c r="C1212" t="s">
        <v>418</v>
      </c>
      <c r="D1212" t="s">
        <v>1119</v>
      </c>
      <c r="E1212" t="s">
        <v>1150</v>
      </c>
      <c r="F1212">
        <v>1</v>
      </c>
      <c r="G1212">
        <f t="shared" si="18"/>
        <v>1</v>
      </c>
      <c r="H1212" t="s">
        <v>1121</v>
      </c>
      <c r="K1212">
        <v>192.6</v>
      </c>
      <c r="L1212">
        <v>14.6</v>
      </c>
      <c r="M1212">
        <v>79</v>
      </c>
      <c r="N1212">
        <v>99</v>
      </c>
    </row>
    <row r="1213" spans="1:14" x14ac:dyDescent="0.3">
      <c r="A1213" t="s">
        <v>398</v>
      </c>
      <c r="C1213" t="s">
        <v>417</v>
      </c>
      <c r="D1213" t="s">
        <v>1119</v>
      </c>
      <c r="E1213" t="s">
        <v>1150</v>
      </c>
      <c r="F1213">
        <v>1</v>
      </c>
      <c r="G1213">
        <f t="shared" si="18"/>
        <v>1</v>
      </c>
      <c r="H1213" t="s">
        <v>1121</v>
      </c>
      <c r="K1213">
        <v>211.6</v>
      </c>
      <c r="L1213">
        <v>33.6</v>
      </c>
      <c r="M1213">
        <v>79</v>
      </c>
      <c r="N1213">
        <v>99</v>
      </c>
    </row>
    <row r="1214" spans="1:14" x14ac:dyDescent="0.3">
      <c r="A1214" t="s">
        <v>2957</v>
      </c>
      <c r="C1214" t="s">
        <v>2958</v>
      </c>
      <c r="D1214" t="s">
        <v>1119</v>
      </c>
      <c r="E1214" t="s">
        <v>1140</v>
      </c>
      <c r="F1214">
        <v>0.3</v>
      </c>
      <c r="G1214">
        <f t="shared" si="18"/>
        <v>0.5</v>
      </c>
    </row>
    <row r="1215" spans="1:14" x14ac:dyDescent="0.3">
      <c r="A1215" t="s">
        <v>2959</v>
      </c>
      <c r="C1215" t="s">
        <v>2960</v>
      </c>
      <c r="D1215" t="s">
        <v>1119</v>
      </c>
      <c r="E1215" t="s">
        <v>1224</v>
      </c>
      <c r="F1215">
        <v>1.3</v>
      </c>
      <c r="G1215">
        <f t="shared" si="18"/>
        <v>1.5</v>
      </c>
      <c r="H1215" t="s">
        <v>1121</v>
      </c>
      <c r="K1215">
        <v>502.5</v>
      </c>
      <c r="L1215">
        <v>384</v>
      </c>
      <c r="M1215">
        <v>118.5</v>
      </c>
    </row>
    <row r="1216" spans="1:14" x14ac:dyDescent="0.3">
      <c r="A1216" t="s">
        <v>394</v>
      </c>
      <c r="C1216" t="s">
        <v>2961</v>
      </c>
      <c r="D1216" t="s">
        <v>1119</v>
      </c>
      <c r="E1216" t="s">
        <v>1133</v>
      </c>
      <c r="F1216">
        <v>2</v>
      </c>
      <c r="G1216">
        <f t="shared" si="18"/>
        <v>2</v>
      </c>
      <c r="H1216" t="s">
        <v>1121</v>
      </c>
      <c r="K1216">
        <v>287.92</v>
      </c>
      <c r="L1216">
        <v>17.75</v>
      </c>
      <c r="M1216">
        <v>171.17</v>
      </c>
      <c r="N1216">
        <v>99</v>
      </c>
    </row>
    <row r="1217" spans="1:14" x14ac:dyDescent="0.3">
      <c r="A1217" t="s">
        <v>392</v>
      </c>
      <c r="C1217" t="s">
        <v>2962</v>
      </c>
      <c r="D1217" t="s">
        <v>1119</v>
      </c>
      <c r="E1217" t="s">
        <v>1224</v>
      </c>
      <c r="F1217">
        <v>1.3</v>
      </c>
      <c r="G1217">
        <f t="shared" si="18"/>
        <v>1.5</v>
      </c>
      <c r="H1217" t="s">
        <v>1121</v>
      </c>
      <c r="K1217">
        <v>237.25</v>
      </c>
      <c r="M1217">
        <v>138.25</v>
      </c>
      <c r="N1217">
        <v>99</v>
      </c>
    </row>
    <row r="1218" spans="1:14" x14ac:dyDescent="0.3">
      <c r="A1218" t="s">
        <v>1073</v>
      </c>
      <c r="C1218" t="s">
        <v>2963</v>
      </c>
      <c r="D1218" t="s">
        <v>1119</v>
      </c>
      <c r="E1218" t="s">
        <v>1136</v>
      </c>
      <c r="F1218">
        <v>4</v>
      </c>
      <c r="G1218">
        <f t="shared" si="18"/>
        <v>4</v>
      </c>
      <c r="H1218" t="s">
        <v>1121</v>
      </c>
      <c r="K1218" s="2">
        <v>1165.0999999999999</v>
      </c>
      <c r="L1218">
        <v>750.1</v>
      </c>
      <c r="M1218">
        <v>316</v>
      </c>
      <c r="N1218">
        <v>99</v>
      </c>
    </row>
    <row r="1219" spans="1:14" x14ac:dyDescent="0.3">
      <c r="A1219" t="s">
        <v>1076</v>
      </c>
      <c r="C1219" t="s">
        <v>2964</v>
      </c>
      <c r="D1219" t="s">
        <v>1119</v>
      </c>
      <c r="E1219" t="s">
        <v>1136</v>
      </c>
      <c r="F1219">
        <v>4</v>
      </c>
      <c r="G1219">
        <f t="shared" ref="G1219:G1282" si="19">(F1219-INT(F1219))*5/3+INT(F1219)</f>
        <v>4</v>
      </c>
      <c r="H1219" t="s">
        <v>1121</v>
      </c>
      <c r="K1219" s="2">
        <v>1127.0999999999999</v>
      </c>
      <c r="L1219">
        <v>712.1</v>
      </c>
      <c r="M1219">
        <v>316</v>
      </c>
      <c r="N1219">
        <v>99</v>
      </c>
    </row>
    <row r="1220" spans="1:14" x14ac:dyDescent="0.3">
      <c r="A1220" t="s">
        <v>1074</v>
      </c>
      <c r="C1220" t="s">
        <v>2965</v>
      </c>
      <c r="D1220" t="s">
        <v>1119</v>
      </c>
      <c r="E1220" t="s">
        <v>1144</v>
      </c>
      <c r="F1220">
        <v>6</v>
      </c>
      <c r="G1220">
        <f t="shared" si="19"/>
        <v>6</v>
      </c>
      <c r="H1220" t="s">
        <v>1121</v>
      </c>
      <c r="K1220" s="2">
        <v>1520.45</v>
      </c>
      <c r="L1220">
        <v>947.45</v>
      </c>
      <c r="M1220">
        <v>474</v>
      </c>
      <c r="N1220">
        <v>99</v>
      </c>
    </row>
    <row r="1221" spans="1:14" x14ac:dyDescent="0.3">
      <c r="A1221" t="s">
        <v>1079</v>
      </c>
      <c r="C1221" t="s">
        <v>2966</v>
      </c>
      <c r="D1221" t="s">
        <v>1119</v>
      </c>
      <c r="E1221" t="s">
        <v>1144</v>
      </c>
      <c r="F1221">
        <v>6</v>
      </c>
      <c r="G1221">
        <f t="shared" si="19"/>
        <v>6</v>
      </c>
      <c r="H1221" t="s">
        <v>1121</v>
      </c>
      <c r="K1221" s="2">
        <v>1482.45</v>
      </c>
      <c r="L1221">
        <v>909.45</v>
      </c>
      <c r="M1221">
        <v>474</v>
      </c>
      <c r="N1221">
        <v>99</v>
      </c>
    </row>
    <row r="1222" spans="1:14" x14ac:dyDescent="0.3">
      <c r="A1222" t="s">
        <v>1075</v>
      </c>
      <c r="C1222" t="s">
        <v>2967</v>
      </c>
      <c r="D1222" t="s">
        <v>1119</v>
      </c>
      <c r="E1222" t="s">
        <v>1144</v>
      </c>
      <c r="F1222">
        <v>6</v>
      </c>
      <c r="G1222">
        <f t="shared" si="19"/>
        <v>6</v>
      </c>
      <c r="H1222" t="s">
        <v>1121</v>
      </c>
      <c r="K1222" s="2">
        <v>3170.6</v>
      </c>
      <c r="L1222" s="2">
        <v>2597.6</v>
      </c>
      <c r="M1222">
        <v>474</v>
      </c>
      <c r="N1222">
        <v>99</v>
      </c>
    </row>
    <row r="1223" spans="1:14" x14ac:dyDescent="0.3">
      <c r="A1223" t="s">
        <v>1077</v>
      </c>
      <c r="C1223" t="s">
        <v>2968</v>
      </c>
      <c r="D1223" t="s">
        <v>1119</v>
      </c>
      <c r="E1223" t="s">
        <v>1144</v>
      </c>
      <c r="F1223">
        <v>6</v>
      </c>
      <c r="G1223">
        <f t="shared" si="19"/>
        <v>6</v>
      </c>
      <c r="H1223" t="s">
        <v>1121</v>
      </c>
      <c r="K1223" s="2">
        <v>3132.6</v>
      </c>
      <c r="L1223" s="2">
        <v>2559.6</v>
      </c>
      <c r="M1223">
        <v>474</v>
      </c>
      <c r="N1223">
        <v>99</v>
      </c>
    </row>
    <row r="1224" spans="1:14" x14ac:dyDescent="0.3">
      <c r="A1224" t="s">
        <v>631</v>
      </c>
      <c r="C1224" t="s">
        <v>2969</v>
      </c>
      <c r="D1224" t="s">
        <v>1119</v>
      </c>
      <c r="E1224" t="s">
        <v>1136</v>
      </c>
      <c r="F1224">
        <v>4</v>
      </c>
      <c r="G1224">
        <f t="shared" si="19"/>
        <v>4</v>
      </c>
      <c r="H1224" t="s">
        <v>1121</v>
      </c>
      <c r="K1224">
        <v>905.85</v>
      </c>
      <c r="L1224">
        <v>451.35</v>
      </c>
      <c r="M1224">
        <v>355.5</v>
      </c>
      <c r="N1224">
        <v>99</v>
      </c>
    </row>
    <row r="1225" spans="1:14" x14ac:dyDescent="0.3">
      <c r="A1225" t="s">
        <v>632</v>
      </c>
      <c r="C1225" t="s">
        <v>2970</v>
      </c>
      <c r="D1225" t="s">
        <v>1119</v>
      </c>
      <c r="E1225" t="s">
        <v>1178</v>
      </c>
      <c r="F1225">
        <v>5</v>
      </c>
      <c r="G1225">
        <f t="shared" si="19"/>
        <v>5</v>
      </c>
      <c r="H1225" t="s">
        <v>1121</v>
      </c>
      <c r="K1225" s="2">
        <v>1064.3499999999999</v>
      </c>
      <c r="L1225">
        <v>530.85</v>
      </c>
      <c r="M1225">
        <v>434.5</v>
      </c>
      <c r="N1225">
        <v>99</v>
      </c>
    </row>
    <row r="1226" spans="1:14" x14ac:dyDescent="0.3">
      <c r="A1226" t="s">
        <v>633</v>
      </c>
      <c r="C1226" t="s">
        <v>2971</v>
      </c>
      <c r="D1226" t="s">
        <v>1119</v>
      </c>
      <c r="E1226" t="s">
        <v>1144</v>
      </c>
      <c r="F1226">
        <v>6</v>
      </c>
      <c r="G1226">
        <f t="shared" si="19"/>
        <v>6</v>
      </c>
      <c r="H1226" t="s">
        <v>1121</v>
      </c>
      <c r="K1226" s="2">
        <v>1514.45</v>
      </c>
      <c r="L1226">
        <v>901.95</v>
      </c>
      <c r="M1226">
        <v>513.5</v>
      </c>
      <c r="N1226">
        <v>99</v>
      </c>
    </row>
    <row r="1227" spans="1:14" x14ac:dyDescent="0.3">
      <c r="A1227" t="s">
        <v>635</v>
      </c>
      <c r="C1227" t="s">
        <v>2972</v>
      </c>
      <c r="D1227" t="s">
        <v>1119</v>
      </c>
      <c r="E1227" t="s">
        <v>1136</v>
      </c>
      <c r="F1227">
        <v>4</v>
      </c>
      <c r="G1227">
        <f t="shared" si="19"/>
        <v>4</v>
      </c>
      <c r="H1227" t="s">
        <v>1121</v>
      </c>
      <c r="K1227">
        <v>905.85</v>
      </c>
      <c r="L1227">
        <v>451.35</v>
      </c>
      <c r="M1227">
        <v>355.5</v>
      </c>
      <c r="N1227">
        <v>99</v>
      </c>
    </row>
    <row r="1228" spans="1:14" x14ac:dyDescent="0.3">
      <c r="A1228" t="s">
        <v>636</v>
      </c>
      <c r="C1228" t="s">
        <v>2973</v>
      </c>
      <c r="D1228" t="s">
        <v>1119</v>
      </c>
      <c r="E1228" t="s">
        <v>1178</v>
      </c>
      <c r="F1228">
        <v>5</v>
      </c>
      <c r="G1228">
        <f t="shared" si="19"/>
        <v>5</v>
      </c>
      <c r="H1228" t="s">
        <v>1121</v>
      </c>
      <c r="K1228" s="2">
        <v>1064.3499999999999</v>
      </c>
      <c r="L1228">
        <v>530.85</v>
      </c>
      <c r="M1228">
        <v>434.5</v>
      </c>
      <c r="N1228">
        <v>99</v>
      </c>
    </row>
    <row r="1229" spans="1:14" x14ac:dyDescent="0.3">
      <c r="A1229" t="s">
        <v>637</v>
      </c>
      <c r="C1229" t="s">
        <v>2974</v>
      </c>
      <c r="D1229" t="s">
        <v>1119</v>
      </c>
      <c r="E1229" t="s">
        <v>1144</v>
      </c>
      <c r="F1229">
        <v>6</v>
      </c>
      <c r="G1229">
        <f t="shared" si="19"/>
        <v>6</v>
      </c>
      <c r="H1229" t="s">
        <v>1121</v>
      </c>
      <c r="K1229" s="2">
        <v>1615.95</v>
      </c>
      <c r="L1229" s="2">
        <v>1003.45</v>
      </c>
      <c r="M1229">
        <v>513.5</v>
      </c>
      <c r="N1229">
        <v>99</v>
      </c>
    </row>
    <row r="1230" spans="1:14" x14ac:dyDescent="0.3">
      <c r="A1230" t="s">
        <v>638</v>
      </c>
      <c r="C1230" t="s">
        <v>2975</v>
      </c>
      <c r="D1230" t="s">
        <v>1119</v>
      </c>
      <c r="E1230" t="s">
        <v>1136</v>
      </c>
      <c r="F1230">
        <v>4</v>
      </c>
      <c r="G1230">
        <f t="shared" si="19"/>
        <v>4</v>
      </c>
      <c r="H1230" t="s">
        <v>1121</v>
      </c>
      <c r="K1230">
        <v>905.85</v>
      </c>
      <c r="L1230">
        <v>451.35</v>
      </c>
      <c r="M1230">
        <v>355.5</v>
      </c>
      <c r="N1230">
        <v>99</v>
      </c>
    </row>
    <row r="1231" spans="1:14" x14ac:dyDescent="0.3">
      <c r="A1231" t="s">
        <v>639</v>
      </c>
      <c r="C1231" t="s">
        <v>2976</v>
      </c>
      <c r="D1231" t="s">
        <v>1119</v>
      </c>
      <c r="E1231" t="s">
        <v>1178</v>
      </c>
      <c r="F1231">
        <v>5</v>
      </c>
      <c r="G1231">
        <f t="shared" si="19"/>
        <v>5</v>
      </c>
      <c r="H1231" t="s">
        <v>1121</v>
      </c>
      <c r="K1231" s="2">
        <v>1154.8499999999999</v>
      </c>
      <c r="L1231">
        <v>621.35</v>
      </c>
      <c r="M1231">
        <v>434.5</v>
      </c>
      <c r="N1231">
        <v>99</v>
      </c>
    </row>
    <row r="1232" spans="1:14" x14ac:dyDescent="0.3">
      <c r="A1232" t="s">
        <v>640</v>
      </c>
      <c r="C1232" t="s">
        <v>2977</v>
      </c>
      <c r="D1232" t="s">
        <v>1119</v>
      </c>
      <c r="E1232" t="s">
        <v>1144</v>
      </c>
      <c r="F1232">
        <v>6</v>
      </c>
      <c r="G1232">
        <f t="shared" si="19"/>
        <v>6</v>
      </c>
      <c r="H1232" t="s">
        <v>1121</v>
      </c>
      <c r="K1232" s="2">
        <v>1615.95</v>
      </c>
      <c r="L1232" s="2">
        <v>1003.45</v>
      </c>
      <c r="M1232">
        <v>513.5</v>
      </c>
      <c r="N1232">
        <v>99</v>
      </c>
    </row>
    <row r="1233" spans="1:14" x14ac:dyDescent="0.3">
      <c r="A1233" t="s">
        <v>642</v>
      </c>
      <c r="C1233" t="s">
        <v>2978</v>
      </c>
      <c r="D1233" t="s">
        <v>1119</v>
      </c>
      <c r="E1233" t="s">
        <v>1136</v>
      </c>
      <c r="F1233">
        <v>4</v>
      </c>
      <c r="G1233">
        <f t="shared" si="19"/>
        <v>4</v>
      </c>
      <c r="H1233" t="s">
        <v>1121</v>
      </c>
      <c r="K1233">
        <v>985.35</v>
      </c>
      <c r="L1233">
        <v>530.85</v>
      </c>
      <c r="M1233">
        <v>355.5</v>
      </c>
      <c r="N1233">
        <v>99</v>
      </c>
    </row>
    <row r="1234" spans="1:14" x14ac:dyDescent="0.3">
      <c r="A1234" t="s">
        <v>648</v>
      </c>
      <c r="C1234" t="s">
        <v>2979</v>
      </c>
      <c r="D1234" t="s">
        <v>1119</v>
      </c>
      <c r="E1234" t="s">
        <v>1178</v>
      </c>
      <c r="F1234">
        <v>5</v>
      </c>
      <c r="G1234">
        <f t="shared" si="19"/>
        <v>5</v>
      </c>
      <c r="H1234" t="s">
        <v>1121</v>
      </c>
      <c r="K1234" s="2">
        <v>1143.8499999999999</v>
      </c>
      <c r="L1234">
        <v>610.35</v>
      </c>
      <c r="M1234">
        <v>434.5</v>
      </c>
      <c r="N1234">
        <v>99</v>
      </c>
    </row>
    <row r="1235" spans="1:14" x14ac:dyDescent="0.3">
      <c r="A1235" t="s">
        <v>649</v>
      </c>
      <c r="C1235" t="s">
        <v>2980</v>
      </c>
      <c r="D1235" t="s">
        <v>1119</v>
      </c>
      <c r="E1235" t="s">
        <v>1144</v>
      </c>
      <c r="F1235">
        <v>6</v>
      </c>
      <c r="G1235">
        <f t="shared" si="19"/>
        <v>6</v>
      </c>
      <c r="H1235" t="s">
        <v>1121</v>
      </c>
      <c r="K1235" s="2">
        <v>1604.95</v>
      </c>
      <c r="L1235">
        <v>992.45</v>
      </c>
      <c r="M1235">
        <v>513.5</v>
      </c>
      <c r="N1235">
        <v>99</v>
      </c>
    </row>
    <row r="1236" spans="1:14" x14ac:dyDescent="0.3">
      <c r="A1236" t="s">
        <v>650</v>
      </c>
      <c r="C1236" t="s">
        <v>2981</v>
      </c>
      <c r="D1236" t="s">
        <v>1119</v>
      </c>
      <c r="E1236" t="s">
        <v>1136</v>
      </c>
      <c r="F1236">
        <v>4</v>
      </c>
      <c r="G1236">
        <f t="shared" si="19"/>
        <v>4</v>
      </c>
      <c r="H1236" t="s">
        <v>1121</v>
      </c>
      <c r="K1236">
        <v>985.35</v>
      </c>
      <c r="L1236">
        <v>530.85</v>
      </c>
      <c r="M1236">
        <v>355.5</v>
      </c>
      <c r="N1236">
        <v>99</v>
      </c>
    </row>
    <row r="1237" spans="1:14" x14ac:dyDescent="0.3">
      <c r="A1237" t="s">
        <v>651</v>
      </c>
      <c r="C1237" t="s">
        <v>2982</v>
      </c>
      <c r="D1237" t="s">
        <v>1119</v>
      </c>
      <c r="E1237" t="s">
        <v>1178</v>
      </c>
      <c r="F1237">
        <v>5</v>
      </c>
      <c r="G1237">
        <f t="shared" si="19"/>
        <v>5</v>
      </c>
      <c r="H1237" t="s">
        <v>1121</v>
      </c>
      <c r="K1237" s="2">
        <v>1143.8499999999999</v>
      </c>
      <c r="L1237">
        <v>610.35</v>
      </c>
      <c r="M1237">
        <v>434.5</v>
      </c>
      <c r="N1237">
        <v>99</v>
      </c>
    </row>
    <row r="1238" spans="1:14" x14ac:dyDescent="0.3">
      <c r="A1238" t="s">
        <v>652</v>
      </c>
      <c r="C1238" t="s">
        <v>2983</v>
      </c>
      <c r="D1238" t="s">
        <v>1119</v>
      </c>
      <c r="E1238" t="s">
        <v>1144</v>
      </c>
      <c r="F1238">
        <v>6</v>
      </c>
      <c r="G1238">
        <f t="shared" si="19"/>
        <v>6</v>
      </c>
      <c r="H1238" t="s">
        <v>1121</v>
      </c>
      <c r="K1238" s="2">
        <v>1604.95</v>
      </c>
      <c r="L1238">
        <v>992.45</v>
      </c>
      <c r="M1238">
        <v>513.5</v>
      </c>
      <c r="N1238">
        <v>99</v>
      </c>
    </row>
    <row r="1239" spans="1:14" x14ac:dyDescent="0.3">
      <c r="A1239" t="s">
        <v>653</v>
      </c>
      <c r="C1239" t="s">
        <v>2984</v>
      </c>
      <c r="D1239" t="s">
        <v>1119</v>
      </c>
      <c r="E1239" t="s">
        <v>1136</v>
      </c>
      <c r="F1239">
        <v>4</v>
      </c>
      <c r="G1239">
        <f t="shared" si="19"/>
        <v>4</v>
      </c>
      <c r="H1239" t="s">
        <v>1121</v>
      </c>
      <c r="K1239">
        <v>985.35</v>
      </c>
      <c r="L1239">
        <v>530.85</v>
      </c>
      <c r="M1239">
        <v>355.5</v>
      </c>
      <c r="N1239">
        <v>99</v>
      </c>
    </row>
    <row r="1240" spans="1:14" x14ac:dyDescent="0.3">
      <c r="A1240" t="s">
        <v>654</v>
      </c>
      <c r="C1240" t="s">
        <v>2985</v>
      </c>
      <c r="D1240" t="s">
        <v>1119</v>
      </c>
      <c r="E1240" t="s">
        <v>1178</v>
      </c>
      <c r="F1240">
        <v>5</v>
      </c>
      <c r="G1240">
        <f t="shared" si="19"/>
        <v>5</v>
      </c>
      <c r="H1240" t="s">
        <v>1121</v>
      </c>
      <c r="K1240" s="2">
        <v>1143.8499999999999</v>
      </c>
      <c r="L1240">
        <v>610.35</v>
      </c>
      <c r="M1240">
        <v>434.5</v>
      </c>
      <c r="N1240">
        <v>99</v>
      </c>
    </row>
    <row r="1241" spans="1:14" x14ac:dyDescent="0.3">
      <c r="A1241" t="s">
        <v>655</v>
      </c>
      <c r="C1241" t="s">
        <v>2986</v>
      </c>
      <c r="D1241" t="s">
        <v>1119</v>
      </c>
      <c r="E1241" t="s">
        <v>1144</v>
      </c>
      <c r="F1241">
        <v>6</v>
      </c>
      <c r="G1241">
        <f t="shared" si="19"/>
        <v>6</v>
      </c>
      <c r="H1241" t="s">
        <v>1121</v>
      </c>
      <c r="K1241" s="2">
        <v>1604.95</v>
      </c>
      <c r="L1241">
        <v>992.45</v>
      </c>
      <c r="M1241">
        <v>513.5</v>
      </c>
      <c r="N1241">
        <v>99</v>
      </c>
    </row>
    <row r="1242" spans="1:14" x14ac:dyDescent="0.3">
      <c r="A1242" t="s">
        <v>656</v>
      </c>
      <c r="C1242" t="s">
        <v>2987</v>
      </c>
      <c r="D1242" t="s">
        <v>1119</v>
      </c>
      <c r="E1242" t="s">
        <v>1136</v>
      </c>
      <c r="F1242">
        <v>4</v>
      </c>
      <c r="G1242">
        <f t="shared" si="19"/>
        <v>4</v>
      </c>
      <c r="H1242" t="s">
        <v>1121</v>
      </c>
      <c r="K1242">
        <v>985.35</v>
      </c>
      <c r="L1242">
        <v>530.85</v>
      </c>
      <c r="M1242">
        <v>355.5</v>
      </c>
      <c r="N1242">
        <v>99</v>
      </c>
    </row>
    <row r="1243" spans="1:14" x14ac:dyDescent="0.3">
      <c r="A1243" t="s">
        <v>657</v>
      </c>
      <c r="C1243" t="s">
        <v>2988</v>
      </c>
      <c r="D1243" t="s">
        <v>1119</v>
      </c>
      <c r="E1243" t="s">
        <v>1178</v>
      </c>
      <c r="F1243">
        <v>5</v>
      </c>
      <c r="G1243">
        <f t="shared" si="19"/>
        <v>5</v>
      </c>
      <c r="H1243" t="s">
        <v>1121</v>
      </c>
      <c r="K1243" s="2">
        <v>1143.8499999999999</v>
      </c>
      <c r="L1243">
        <v>610.35</v>
      </c>
      <c r="M1243">
        <v>434.5</v>
      </c>
      <c r="N1243">
        <v>99</v>
      </c>
    </row>
    <row r="1244" spans="1:14" x14ac:dyDescent="0.3">
      <c r="A1244" t="s">
        <v>658</v>
      </c>
      <c r="C1244" t="s">
        <v>2989</v>
      </c>
      <c r="D1244" t="s">
        <v>1119</v>
      </c>
      <c r="E1244" t="s">
        <v>1144</v>
      </c>
      <c r="F1244">
        <v>6</v>
      </c>
      <c r="G1244">
        <f t="shared" si="19"/>
        <v>6</v>
      </c>
      <c r="H1244" t="s">
        <v>1121</v>
      </c>
      <c r="K1244" s="2">
        <v>1604.95</v>
      </c>
      <c r="L1244">
        <v>992.45</v>
      </c>
      <c r="M1244">
        <v>513.5</v>
      </c>
      <c r="N1244">
        <v>99</v>
      </c>
    </row>
    <row r="1245" spans="1:14" x14ac:dyDescent="0.3">
      <c r="A1245" t="s">
        <v>2990</v>
      </c>
      <c r="C1245" t="s">
        <v>2991</v>
      </c>
      <c r="D1245" t="s">
        <v>1119</v>
      </c>
      <c r="E1245" t="s">
        <v>1178</v>
      </c>
      <c r="F1245">
        <v>5</v>
      </c>
      <c r="G1245">
        <f t="shared" si="19"/>
        <v>5</v>
      </c>
      <c r="H1245" t="s">
        <v>1121</v>
      </c>
      <c r="K1245">
        <v>698.75</v>
      </c>
      <c r="L1245">
        <v>382.75</v>
      </c>
      <c r="M1245">
        <v>316</v>
      </c>
    </row>
    <row r="1246" spans="1:14" x14ac:dyDescent="0.3">
      <c r="A1246" t="s">
        <v>524</v>
      </c>
      <c r="C1246" t="s">
        <v>2992</v>
      </c>
      <c r="D1246" t="s">
        <v>1119</v>
      </c>
      <c r="E1246" t="s">
        <v>1178</v>
      </c>
      <c r="F1246">
        <v>5</v>
      </c>
      <c r="G1246">
        <f t="shared" si="19"/>
        <v>5</v>
      </c>
      <c r="H1246" t="s">
        <v>1121</v>
      </c>
      <c r="K1246" s="2">
        <v>1386.75</v>
      </c>
      <c r="L1246">
        <v>892.75</v>
      </c>
      <c r="M1246">
        <v>395</v>
      </c>
      <c r="N1246">
        <v>99</v>
      </c>
    </row>
    <row r="1247" spans="1:14" x14ac:dyDescent="0.3">
      <c r="A1247" t="s">
        <v>523</v>
      </c>
      <c r="C1247" t="s">
        <v>2993</v>
      </c>
      <c r="D1247" t="s">
        <v>1119</v>
      </c>
      <c r="E1247" t="s">
        <v>1136</v>
      </c>
      <c r="F1247">
        <v>4</v>
      </c>
      <c r="G1247">
        <f t="shared" si="19"/>
        <v>4</v>
      </c>
      <c r="H1247" t="s">
        <v>1121</v>
      </c>
      <c r="K1247">
        <v>783.25</v>
      </c>
      <c r="L1247">
        <v>368.25</v>
      </c>
      <c r="M1247">
        <v>316</v>
      </c>
      <c r="N1247">
        <v>99</v>
      </c>
    </row>
    <row r="1248" spans="1:14" x14ac:dyDescent="0.3">
      <c r="A1248" t="s">
        <v>525</v>
      </c>
      <c r="C1248" t="s">
        <v>2994</v>
      </c>
      <c r="D1248" t="s">
        <v>1119</v>
      </c>
      <c r="E1248" t="s">
        <v>1144</v>
      </c>
      <c r="F1248">
        <v>6</v>
      </c>
      <c r="G1248">
        <f t="shared" si="19"/>
        <v>6</v>
      </c>
      <c r="H1248" t="s">
        <v>1121</v>
      </c>
      <c r="K1248" s="2">
        <v>1082.8</v>
      </c>
      <c r="L1248">
        <v>509.8</v>
      </c>
      <c r="M1248">
        <v>474</v>
      </c>
      <c r="N1248">
        <v>99</v>
      </c>
    </row>
    <row r="1249" spans="1:14" x14ac:dyDescent="0.3">
      <c r="A1249" t="s">
        <v>1072</v>
      </c>
      <c r="C1249" t="s">
        <v>2995</v>
      </c>
      <c r="D1249" t="s">
        <v>1119</v>
      </c>
      <c r="E1249" t="s">
        <v>1229</v>
      </c>
      <c r="F1249">
        <v>3</v>
      </c>
      <c r="G1249">
        <f t="shared" si="19"/>
        <v>3</v>
      </c>
      <c r="H1249" t="s">
        <v>1121</v>
      </c>
      <c r="K1249">
        <v>707.9</v>
      </c>
      <c r="L1249">
        <v>371.9</v>
      </c>
      <c r="M1249">
        <v>237</v>
      </c>
      <c r="N1249">
        <v>99</v>
      </c>
    </row>
    <row r="1250" spans="1:14" x14ac:dyDescent="0.3">
      <c r="A1250" t="s">
        <v>1051</v>
      </c>
      <c r="C1250" t="s">
        <v>2996</v>
      </c>
      <c r="D1250" t="s">
        <v>1119</v>
      </c>
      <c r="E1250" t="s">
        <v>1136</v>
      </c>
      <c r="F1250">
        <v>4</v>
      </c>
      <c r="G1250">
        <f t="shared" si="19"/>
        <v>4</v>
      </c>
      <c r="H1250" t="s">
        <v>1121</v>
      </c>
      <c r="K1250" s="2">
        <v>1101.1500000000001</v>
      </c>
      <c r="L1250">
        <v>666.4</v>
      </c>
      <c r="M1250">
        <v>335.75</v>
      </c>
      <c r="N1250">
        <v>99</v>
      </c>
    </row>
    <row r="1251" spans="1:14" x14ac:dyDescent="0.3">
      <c r="A1251" t="s">
        <v>1052</v>
      </c>
      <c r="C1251" t="s">
        <v>2997</v>
      </c>
      <c r="D1251" t="s">
        <v>1119</v>
      </c>
      <c r="E1251" t="s">
        <v>1144</v>
      </c>
      <c r="F1251">
        <v>6</v>
      </c>
      <c r="G1251">
        <f t="shared" si="19"/>
        <v>6</v>
      </c>
      <c r="H1251" t="s">
        <v>1121</v>
      </c>
      <c r="K1251" s="2">
        <v>1400</v>
      </c>
      <c r="L1251">
        <v>807.25</v>
      </c>
      <c r="M1251">
        <v>493.75</v>
      </c>
      <c r="N1251">
        <v>99</v>
      </c>
    </row>
    <row r="1252" spans="1:14" x14ac:dyDescent="0.3">
      <c r="A1252" t="s">
        <v>1053</v>
      </c>
      <c r="C1252" t="s">
        <v>2998</v>
      </c>
      <c r="D1252" t="s">
        <v>1119</v>
      </c>
      <c r="E1252" t="s">
        <v>1144</v>
      </c>
      <c r="F1252">
        <v>6</v>
      </c>
      <c r="G1252">
        <f t="shared" si="19"/>
        <v>6</v>
      </c>
      <c r="H1252" t="s">
        <v>1121</v>
      </c>
      <c r="K1252" s="2">
        <v>1270.6500000000001</v>
      </c>
      <c r="L1252">
        <v>657.9</v>
      </c>
      <c r="M1252">
        <v>493.75</v>
      </c>
      <c r="N1252">
        <v>119</v>
      </c>
    </row>
    <row r="1253" spans="1:14" x14ac:dyDescent="0.3">
      <c r="A1253" t="s">
        <v>2999</v>
      </c>
      <c r="C1253" t="s">
        <v>3000</v>
      </c>
      <c r="D1253" t="s">
        <v>1119</v>
      </c>
      <c r="E1253" t="s">
        <v>1133</v>
      </c>
      <c r="F1253">
        <v>2</v>
      </c>
      <c r="G1253">
        <f t="shared" si="19"/>
        <v>2</v>
      </c>
      <c r="H1253" t="s">
        <v>1121</v>
      </c>
      <c r="K1253">
        <v>608.9</v>
      </c>
      <c r="L1253">
        <v>450.9</v>
      </c>
      <c r="M1253">
        <v>158</v>
      </c>
    </row>
    <row r="1254" spans="1:14" x14ac:dyDescent="0.3">
      <c r="A1254" t="s">
        <v>1055</v>
      </c>
      <c r="C1254" t="s">
        <v>3186</v>
      </c>
      <c r="D1254" t="s">
        <v>1119</v>
      </c>
      <c r="E1254" t="s">
        <v>1136</v>
      </c>
      <c r="F1254">
        <v>4</v>
      </c>
      <c r="G1254">
        <f t="shared" si="19"/>
        <v>4</v>
      </c>
      <c r="H1254" t="s">
        <v>1121</v>
      </c>
      <c r="K1254" s="2">
        <v>1180.1500000000001</v>
      </c>
      <c r="L1254">
        <v>745.4</v>
      </c>
      <c r="M1254">
        <v>335.75</v>
      </c>
      <c r="N1254">
        <v>99</v>
      </c>
    </row>
    <row r="1255" spans="1:14" x14ac:dyDescent="0.3">
      <c r="A1255" t="s">
        <v>1056</v>
      </c>
      <c r="C1255" t="s">
        <v>3002</v>
      </c>
      <c r="D1255" t="s">
        <v>1119</v>
      </c>
      <c r="E1255" t="s">
        <v>1144</v>
      </c>
      <c r="F1255">
        <v>6</v>
      </c>
      <c r="G1255">
        <f t="shared" si="19"/>
        <v>6</v>
      </c>
      <c r="H1255" t="s">
        <v>1121</v>
      </c>
      <c r="K1255" s="2">
        <v>1515</v>
      </c>
      <c r="L1255">
        <v>922.25</v>
      </c>
      <c r="M1255">
        <v>493.75</v>
      </c>
      <c r="N1255">
        <v>99</v>
      </c>
    </row>
    <row r="1256" spans="1:14" x14ac:dyDescent="0.3">
      <c r="A1256" t="s">
        <v>1057</v>
      </c>
      <c r="C1256" t="s">
        <v>3003</v>
      </c>
      <c r="D1256" t="s">
        <v>1119</v>
      </c>
      <c r="E1256" t="s">
        <v>1144</v>
      </c>
      <c r="F1256">
        <v>6</v>
      </c>
      <c r="G1256">
        <f t="shared" si="19"/>
        <v>6</v>
      </c>
      <c r="H1256" t="s">
        <v>1121</v>
      </c>
      <c r="K1256" s="2">
        <v>1329.65</v>
      </c>
      <c r="L1256">
        <v>736.9</v>
      </c>
      <c r="M1256">
        <v>493.75</v>
      </c>
      <c r="N1256">
        <v>99</v>
      </c>
    </row>
    <row r="1257" spans="1:14" x14ac:dyDescent="0.3">
      <c r="A1257" t="s">
        <v>3004</v>
      </c>
      <c r="C1257" t="s">
        <v>3005</v>
      </c>
      <c r="D1257" t="s">
        <v>1119</v>
      </c>
      <c r="E1257" t="s">
        <v>1150</v>
      </c>
      <c r="F1257">
        <v>1</v>
      </c>
      <c r="G1257">
        <f t="shared" si="19"/>
        <v>1</v>
      </c>
    </row>
    <row r="1258" spans="1:14" x14ac:dyDescent="0.3">
      <c r="A1258" t="s">
        <v>381</v>
      </c>
      <c r="C1258" t="s">
        <v>3006</v>
      </c>
      <c r="D1258" t="s">
        <v>1119</v>
      </c>
      <c r="E1258" t="s">
        <v>1133</v>
      </c>
      <c r="F1258">
        <v>2</v>
      </c>
      <c r="G1258">
        <f t="shared" si="19"/>
        <v>2</v>
      </c>
      <c r="H1258" t="s">
        <v>1121</v>
      </c>
      <c r="K1258">
        <v>407.35</v>
      </c>
      <c r="L1258">
        <v>189.85</v>
      </c>
      <c r="M1258">
        <v>118.5</v>
      </c>
      <c r="N1258">
        <v>99</v>
      </c>
    </row>
    <row r="1259" spans="1:14" x14ac:dyDescent="0.3">
      <c r="A1259" t="s">
        <v>383</v>
      </c>
      <c r="C1259" t="s">
        <v>3007</v>
      </c>
      <c r="D1259" t="s">
        <v>1119</v>
      </c>
      <c r="E1259" t="s">
        <v>1133</v>
      </c>
      <c r="F1259">
        <v>2</v>
      </c>
      <c r="G1259">
        <f t="shared" si="19"/>
        <v>2</v>
      </c>
      <c r="H1259" t="s">
        <v>1121</v>
      </c>
      <c r="K1259">
        <v>366.35</v>
      </c>
      <c r="L1259">
        <v>109.35</v>
      </c>
      <c r="M1259">
        <v>158</v>
      </c>
      <c r="N1259">
        <v>99</v>
      </c>
    </row>
    <row r="1260" spans="1:14" x14ac:dyDescent="0.3">
      <c r="A1260" t="s">
        <v>384</v>
      </c>
      <c r="C1260" t="s">
        <v>3008</v>
      </c>
      <c r="D1260" t="s">
        <v>1119</v>
      </c>
      <c r="E1260" t="s">
        <v>1229</v>
      </c>
      <c r="F1260">
        <v>3</v>
      </c>
      <c r="G1260">
        <f t="shared" si="19"/>
        <v>3</v>
      </c>
      <c r="H1260" t="s">
        <v>1121</v>
      </c>
      <c r="K1260">
        <v>503</v>
      </c>
      <c r="L1260">
        <v>167</v>
      </c>
      <c r="M1260">
        <v>237</v>
      </c>
      <c r="N1260">
        <v>99</v>
      </c>
    </row>
    <row r="1261" spans="1:14" x14ac:dyDescent="0.3">
      <c r="A1261" t="s">
        <v>385</v>
      </c>
      <c r="C1261" t="s">
        <v>3009</v>
      </c>
      <c r="D1261" t="s">
        <v>1119</v>
      </c>
      <c r="E1261" t="s">
        <v>1144</v>
      </c>
      <c r="F1261">
        <v>6</v>
      </c>
      <c r="G1261">
        <f t="shared" si="19"/>
        <v>6</v>
      </c>
      <c r="H1261" t="s">
        <v>1121</v>
      </c>
      <c r="K1261" s="2">
        <v>1445.55</v>
      </c>
      <c r="L1261">
        <v>872.55</v>
      </c>
      <c r="M1261">
        <v>474</v>
      </c>
      <c r="N1261">
        <v>99</v>
      </c>
    </row>
    <row r="1262" spans="1:14" x14ac:dyDescent="0.3">
      <c r="A1262" t="s">
        <v>386</v>
      </c>
      <c r="C1262" t="s">
        <v>3187</v>
      </c>
      <c r="D1262" t="s">
        <v>1119</v>
      </c>
      <c r="E1262" t="s">
        <v>1136</v>
      </c>
      <c r="F1262">
        <v>4</v>
      </c>
      <c r="G1262">
        <f t="shared" si="19"/>
        <v>4</v>
      </c>
      <c r="H1262" t="s">
        <v>1121</v>
      </c>
      <c r="K1262" s="2">
        <v>1927.5</v>
      </c>
      <c r="L1262" s="2">
        <v>1512.5</v>
      </c>
      <c r="M1262">
        <v>316</v>
      </c>
      <c r="N1262">
        <v>99</v>
      </c>
    </row>
    <row r="1263" spans="1:14" x14ac:dyDescent="0.3">
      <c r="A1263" t="s">
        <v>817</v>
      </c>
      <c r="B1263" t="s">
        <v>3011</v>
      </c>
      <c r="C1263" t="s">
        <v>3012</v>
      </c>
      <c r="D1263" t="s">
        <v>1119</v>
      </c>
      <c r="E1263" t="s">
        <v>1229</v>
      </c>
      <c r="F1263">
        <v>3</v>
      </c>
      <c r="G1263">
        <f t="shared" si="19"/>
        <v>3</v>
      </c>
      <c r="K1263">
        <v>490</v>
      </c>
      <c r="L1263">
        <v>154</v>
      </c>
      <c r="M1263">
        <v>237</v>
      </c>
      <c r="N1263">
        <v>99</v>
      </c>
    </row>
    <row r="1264" spans="1:14" x14ac:dyDescent="0.3">
      <c r="A1264" t="s">
        <v>818</v>
      </c>
      <c r="B1264" t="s">
        <v>3013</v>
      </c>
      <c r="C1264" t="s">
        <v>3014</v>
      </c>
      <c r="D1264" t="s">
        <v>1119</v>
      </c>
      <c r="E1264" t="s">
        <v>1136</v>
      </c>
      <c r="F1264">
        <v>4</v>
      </c>
      <c r="G1264">
        <f t="shared" si="19"/>
        <v>4</v>
      </c>
      <c r="K1264">
        <v>805</v>
      </c>
      <c r="L1264">
        <v>390</v>
      </c>
      <c r="M1264">
        <v>316</v>
      </c>
      <c r="N1264">
        <v>99</v>
      </c>
    </row>
    <row r="1265" spans="1:14" x14ac:dyDescent="0.3">
      <c r="A1265" t="s">
        <v>819</v>
      </c>
      <c r="B1265" t="s">
        <v>3015</v>
      </c>
      <c r="C1265" t="s">
        <v>3016</v>
      </c>
      <c r="D1265" t="s">
        <v>1119</v>
      </c>
      <c r="E1265" t="s">
        <v>1144</v>
      </c>
      <c r="F1265">
        <v>6</v>
      </c>
      <c r="G1265">
        <f t="shared" si="19"/>
        <v>6</v>
      </c>
      <c r="K1265" s="2">
        <v>1055.8</v>
      </c>
      <c r="L1265">
        <v>482.8</v>
      </c>
      <c r="M1265">
        <v>474</v>
      </c>
      <c r="N1265">
        <v>99</v>
      </c>
    </row>
    <row r="1266" spans="1:14" x14ac:dyDescent="0.3">
      <c r="A1266" t="s">
        <v>820</v>
      </c>
      <c r="B1266" t="s">
        <v>3017</v>
      </c>
      <c r="C1266" t="s">
        <v>3018</v>
      </c>
      <c r="D1266" t="s">
        <v>1119</v>
      </c>
      <c r="E1266" t="s">
        <v>1148</v>
      </c>
      <c r="F1266">
        <v>8</v>
      </c>
      <c r="G1266">
        <f t="shared" si="19"/>
        <v>8</v>
      </c>
      <c r="K1266" s="2">
        <v>1243.55</v>
      </c>
      <c r="L1266">
        <v>512.54999999999995</v>
      </c>
      <c r="M1266">
        <v>632</v>
      </c>
      <c r="N1266">
        <v>99</v>
      </c>
    </row>
    <row r="1267" spans="1:14" x14ac:dyDescent="0.3">
      <c r="A1267" t="s">
        <v>3019</v>
      </c>
      <c r="B1267" t="s">
        <v>3011</v>
      </c>
      <c r="C1267" t="s">
        <v>3020</v>
      </c>
      <c r="D1267" t="s">
        <v>1119</v>
      </c>
      <c r="E1267" t="s">
        <v>2490</v>
      </c>
      <c r="F1267">
        <v>0.1</v>
      </c>
      <c r="G1267">
        <f t="shared" si="19"/>
        <v>0.16666666666666666</v>
      </c>
      <c r="K1267">
        <v>154</v>
      </c>
      <c r="L1267">
        <v>154</v>
      </c>
    </row>
    <row r="1268" spans="1:14" x14ac:dyDescent="0.3">
      <c r="A1268" t="s">
        <v>3021</v>
      </c>
      <c r="B1268" t="s">
        <v>3013</v>
      </c>
      <c r="C1268" t="s">
        <v>3022</v>
      </c>
      <c r="D1268" t="s">
        <v>1119</v>
      </c>
      <c r="E1268" t="s">
        <v>2490</v>
      </c>
      <c r="F1268">
        <v>0.1</v>
      </c>
      <c r="G1268">
        <f t="shared" si="19"/>
        <v>0.16666666666666666</v>
      </c>
      <c r="K1268">
        <v>668.8</v>
      </c>
      <c r="L1268">
        <v>668.8</v>
      </c>
    </row>
    <row r="1269" spans="1:14" x14ac:dyDescent="0.3">
      <c r="A1269" t="s">
        <v>3023</v>
      </c>
      <c r="B1269" t="s">
        <v>3017</v>
      </c>
      <c r="C1269" t="s">
        <v>3024</v>
      </c>
      <c r="D1269" t="s">
        <v>1119</v>
      </c>
      <c r="E1269" t="s">
        <v>2490</v>
      </c>
      <c r="F1269">
        <v>0.1</v>
      </c>
      <c r="G1269">
        <f t="shared" si="19"/>
        <v>0.16666666666666666</v>
      </c>
      <c r="K1269">
        <v>796.05</v>
      </c>
      <c r="L1269">
        <v>796.05</v>
      </c>
    </row>
    <row r="1270" spans="1:14" x14ac:dyDescent="0.3">
      <c r="A1270" t="s">
        <v>3025</v>
      </c>
      <c r="C1270" t="s">
        <v>3026</v>
      </c>
      <c r="D1270" t="s">
        <v>1119</v>
      </c>
      <c r="E1270" t="s">
        <v>1133</v>
      </c>
      <c r="F1270">
        <v>2</v>
      </c>
      <c r="G1270">
        <f t="shared" si="19"/>
        <v>2</v>
      </c>
      <c r="H1270" t="s">
        <v>1121</v>
      </c>
      <c r="K1270">
        <v>443.15</v>
      </c>
      <c r="L1270">
        <v>285.14999999999998</v>
      </c>
      <c r="M1270">
        <v>158</v>
      </c>
    </row>
    <row r="1271" spans="1:14" x14ac:dyDescent="0.3">
      <c r="A1271" t="s">
        <v>3027</v>
      </c>
      <c r="C1271" t="s">
        <v>3028</v>
      </c>
      <c r="D1271" t="s">
        <v>1119</v>
      </c>
      <c r="E1271" t="s">
        <v>1133</v>
      </c>
      <c r="F1271">
        <v>2</v>
      </c>
      <c r="G1271">
        <f t="shared" si="19"/>
        <v>2</v>
      </c>
      <c r="H1271" t="s">
        <v>1121</v>
      </c>
      <c r="K1271">
        <v>285</v>
      </c>
      <c r="L1271">
        <v>107.25</v>
      </c>
      <c r="M1271">
        <v>177.75</v>
      </c>
    </row>
    <row r="1272" spans="1:14" x14ac:dyDescent="0.3">
      <c r="A1272" t="s">
        <v>3029</v>
      </c>
      <c r="C1272" t="s">
        <v>3030</v>
      </c>
      <c r="D1272" t="s">
        <v>1119</v>
      </c>
      <c r="E1272" t="s">
        <v>1136</v>
      </c>
      <c r="F1272">
        <v>4</v>
      </c>
      <c r="G1272">
        <f t="shared" si="19"/>
        <v>4</v>
      </c>
      <c r="H1272" t="s">
        <v>1121</v>
      </c>
      <c r="K1272">
        <v>948.5</v>
      </c>
      <c r="L1272">
        <v>612.75</v>
      </c>
      <c r="M1272">
        <v>335.75</v>
      </c>
    </row>
    <row r="1273" spans="1:14" x14ac:dyDescent="0.3">
      <c r="A1273" t="s">
        <v>3031</v>
      </c>
      <c r="C1273" t="s">
        <v>3032</v>
      </c>
      <c r="D1273" t="s">
        <v>1119</v>
      </c>
      <c r="E1273" t="s">
        <v>1133</v>
      </c>
      <c r="F1273">
        <v>2</v>
      </c>
      <c r="G1273">
        <f t="shared" si="19"/>
        <v>2</v>
      </c>
      <c r="H1273" t="s">
        <v>1121</v>
      </c>
      <c r="K1273">
        <v>277.10000000000002</v>
      </c>
      <c r="L1273">
        <v>99.35</v>
      </c>
      <c r="M1273">
        <v>177.75</v>
      </c>
    </row>
    <row r="1274" spans="1:14" x14ac:dyDescent="0.3">
      <c r="A1274" t="s">
        <v>3033</v>
      </c>
      <c r="C1274" t="s">
        <v>3034</v>
      </c>
      <c r="D1274" t="s">
        <v>1119</v>
      </c>
      <c r="E1274" t="s">
        <v>1178</v>
      </c>
      <c r="F1274">
        <v>5</v>
      </c>
      <c r="G1274">
        <f t="shared" si="19"/>
        <v>5</v>
      </c>
      <c r="H1274" t="s">
        <v>1121</v>
      </c>
      <c r="K1274">
        <v>997.1</v>
      </c>
      <c r="L1274">
        <v>582.35</v>
      </c>
      <c r="M1274">
        <v>414.75</v>
      </c>
    </row>
    <row r="1275" spans="1:14" x14ac:dyDescent="0.3">
      <c r="A1275" t="s">
        <v>775</v>
      </c>
      <c r="C1275" t="s">
        <v>3035</v>
      </c>
      <c r="D1275" t="s">
        <v>1119</v>
      </c>
      <c r="E1275" t="s">
        <v>1133</v>
      </c>
      <c r="F1275">
        <v>2</v>
      </c>
      <c r="G1275">
        <f t="shared" si="19"/>
        <v>2</v>
      </c>
      <c r="H1275" t="s">
        <v>1121</v>
      </c>
      <c r="K1275">
        <v>493</v>
      </c>
      <c r="L1275">
        <v>216.25</v>
      </c>
      <c r="M1275">
        <v>177.75</v>
      </c>
      <c r="N1275">
        <v>99</v>
      </c>
    </row>
    <row r="1276" spans="1:14" x14ac:dyDescent="0.3">
      <c r="A1276" t="s">
        <v>776</v>
      </c>
      <c r="C1276" t="s">
        <v>3036</v>
      </c>
      <c r="D1276" t="s">
        <v>1119</v>
      </c>
      <c r="E1276" t="s">
        <v>1136</v>
      </c>
      <c r="F1276">
        <v>4</v>
      </c>
      <c r="G1276">
        <f t="shared" si="19"/>
        <v>4</v>
      </c>
      <c r="H1276" t="s">
        <v>1121</v>
      </c>
      <c r="K1276" s="2">
        <v>1164.5</v>
      </c>
      <c r="L1276">
        <v>729.75</v>
      </c>
      <c r="M1276">
        <v>335.75</v>
      </c>
      <c r="N1276">
        <v>99</v>
      </c>
    </row>
    <row r="1277" spans="1:14" x14ac:dyDescent="0.3">
      <c r="A1277" t="s">
        <v>3037</v>
      </c>
      <c r="C1277" t="s">
        <v>3038</v>
      </c>
      <c r="D1277" t="s">
        <v>1119</v>
      </c>
      <c r="E1277" t="s">
        <v>1229</v>
      </c>
      <c r="F1277">
        <v>3</v>
      </c>
      <c r="G1277">
        <f t="shared" si="19"/>
        <v>3</v>
      </c>
      <c r="K1277">
        <v>282.89999999999998</v>
      </c>
      <c r="L1277">
        <v>163.9</v>
      </c>
      <c r="N1277">
        <v>119</v>
      </c>
    </row>
    <row r="1278" spans="1:14" x14ac:dyDescent="0.3">
      <c r="A1278" t="s">
        <v>3039</v>
      </c>
      <c r="C1278" t="s">
        <v>3040</v>
      </c>
      <c r="D1278" t="s">
        <v>1119</v>
      </c>
      <c r="E1278" t="s">
        <v>1136</v>
      </c>
      <c r="F1278">
        <v>4</v>
      </c>
      <c r="G1278">
        <f t="shared" si="19"/>
        <v>4</v>
      </c>
      <c r="K1278">
        <v>538.9</v>
      </c>
      <c r="L1278">
        <v>419.9</v>
      </c>
      <c r="N1278">
        <v>119</v>
      </c>
    </row>
    <row r="1279" spans="1:14" x14ac:dyDescent="0.3">
      <c r="A1279" t="s">
        <v>3041</v>
      </c>
      <c r="C1279" t="s">
        <v>3042</v>
      </c>
      <c r="D1279" t="s">
        <v>1119</v>
      </c>
      <c r="E1279" t="s">
        <v>1136</v>
      </c>
      <c r="F1279">
        <v>4</v>
      </c>
      <c r="G1279">
        <f t="shared" si="19"/>
        <v>4</v>
      </c>
      <c r="K1279">
        <v>265.89999999999998</v>
      </c>
      <c r="L1279">
        <v>146.9</v>
      </c>
      <c r="N1279">
        <v>119</v>
      </c>
    </row>
    <row r="1280" spans="1:14" x14ac:dyDescent="0.3">
      <c r="A1280" t="s">
        <v>3043</v>
      </c>
      <c r="C1280" t="s">
        <v>3044</v>
      </c>
      <c r="D1280" t="s">
        <v>1119</v>
      </c>
      <c r="E1280" t="s">
        <v>1178</v>
      </c>
      <c r="F1280">
        <v>5</v>
      </c>
      <c r="G1280">
        <f t="shared" si="19"/>
        <v>5</v>
      </c>
      <c r="K1280">
        <v>597.20000000000005</v>
      </c>
      <c r="L1280">
        <v>478.2</v>
      </c>
      <c r="N1280">
        <v>119</v>
      </c>
    </row>
    <row r="1281" spans="1:14" x14ac:dyDescent="0.3">
      <c r="A1281" t="s">
        <v>468</v>
      </c>
      <c r="C1281" t="s">
        <v>3045</v>
      </c>
      <c r="D1281" t="s">
        <v>1119</v>
      </c>
      <c r="E1281" t="s">
        <v>1127</v>
      </c>
      <c r="F1281">
        <v>2.2999999999999998</v>
      </c>
      <c r="G1281">
        <f t="shared" si="19"/>
        <v>2.4999999999999996</v>
      </c>
      <c r="K1281">
        <v>443.7</v>
      </c>
      <c r="L1281">
        <v>226.45</v>
      </c>
      <c r="M1281">
        <v>217.25</v>
      </c>
    </row>
    <row r="1282" spans="1:14" x14ac:dyDescent="0.3">
      <c r="A1282" t="s">
        <v>3046</v>
      </c>
      <c r="C1282" t="s">
        <v>3047</v>
      </c>
      <c r="D1282" t="s">
        <v>1119</v>
      </c>
      <c r="E1282" t="s">
        <v>1136</v>
      </c>
      <c r="F1282">
        <v>4</v>
      </c>
      <c r="G1282">
        <f t="shared" si="19"/>
        <v>4</v>
      </c>
      <c r="H1282" t="s">
        <v>1121</v>
      </c>
      <c r="K1282">
        <v>654.20000000000005</v>
      </c>
      <c r="L1282">
        <v>318.45</v>
      </c>
      <c r="M1282">
        <v>335.75</v>
      </c>
    </row>
    <row r="1283" spans="1:14" x14ac:dyDescent="0.3">
      <c r="A1283" t="s">
        <v>3048</v>
      </c>
      <c r="C1283" t="s">
        <v>3049</v>
      </c>
      <c r="D1283" t="s">
        <v>1119</v>
      </c>
      <c r="E1283" t="s">
        <v>1127</v>
      </c>
      <c r="F1283">
        <v>2.2999999999999998</v>
      </c>
      <c r="G1283">
        <f t="shared" ref="G1283:G1346" si="20">(F1283-INT(F1283))*5/3+INT(F1283)</f>
        <v>2.4999999999999996</v>
      </c>
      <c r="K1283">
        <v>408.45</v>
      </c>
      <c r="L1283">
        <v>191.2</v>
      </c>
      <c r="M1283">
        <v>217.25</v>
      </c>
    </row>
    <row r="1284" spans="1:14" x14ac:dyDescent="0.3">
      <c r="A1284" t="s">
        <v>3050</v>
      </c>
      <c r="C1284" t="s">
        <v>3051</v>
      </c>
      <c r="D1284" t="s">
        <v>1119</v>
      </c>
      <c r="E1284" t="s">
        <v>1136</v>
      </c>
      <c r="F1284">
        <v>4</v>
      </c>
      <c r="G1284">
        <f t="shared" si="20"/>
        <v>4</v>
      </c>
      <c r="H1284" t="s">
        <v>1121</v>
      </c>
      <c r="K1284">
        <v>607.95000000000005</v>
      </c>
      <c r="L1284">
        <v>272.2</v>
      </c>
      <c r="M1284">
        <v>335.75</v>
      </c>
    </row>
    <row r="1285" spans="1:14" x14ac:dyDescent="0.3">
      <c r="A1285" t="s">
        <v>3052</v>
      </c>
      <c r="C1285" t="s">
        <v>3053</v>
      </c>
      <c r="D1285" t="s">
        <v>1119</v>
      </c>
      <c r="E1285" t="s">
        <v>3054</v>
      </c>
      <c r="F1285">
        <v>4.3</v>
      </c>
      <c r="G1285">
        <f t="shared" si="20"/>
        <v>4.5</v>
      </c>
      <c r="H1285" t="s">
        <v>1121</v>
      </c>
      <c r="K1285">
        <v>677.45</v>
      </c>
      <c r="L1285">
        <v>302.2</v>
      </c>
      <c r="M1285">
        <v>375.25</v>
      </c>
    </row>
    <row r="1286" spans="1:14" x14ac:dyDescent="0.3">
      <c r="A1286" t="s">
        <v>3055</v>
      </c>
      <c r="C1286" t="s">
        <v>3056</v>
      </c>
      <c r="D1286" t="s">
        <v>1119</v>
      </c>
      <c r="E1286" t="s">
        <v>1127</v>
      </c>
      <c r="F1286">
        <v>2.2999999999999998</v>
      </c>
      <c r="G1286">
        <f t="shared" si="20"/>
        <v>2.4999999999999996</v>
      </c>
      <c r="K1286">
        <v>418.2</v>
      </c>
      <c r="L1286">
        <v>200.95</v>
      </c>
      <c r="M1286">
        <v>217.25</v>
      </c>
    </row>
    <row r="1287" spans="1:14" x14ac:dyDescent="0.3">
      <c r="A1287" t="s">
        <v>3057</v>
      </c>
      <c r="C1287" t="s">
        <v>3058</v>
      </c>
      <c r="D1287" t="s">
        <v>1119</v>
      </c>
      <c r="E1287" t="s">
        <v>1136</v>
      </c>
      <c r="F1287">
        <v>4</v>
      </c>
      <c r="G1287">
        <f t="shared" si="20"/>
        <v>4</v>
      </c>
      <c r="H1287" t="s">
        <v>1121</v>
      </c>
      <c r="K1287">
        <v>693.7</v>
      </c>
      <c r="L1287">
        <v>357.95</v>
      </c>
      <c r="M1287">
        <v>335.75</v>
      </c>
    </row>
    <row r="1288" spans="1:14" x14ac:dyDescent="0.3">
      <c r="A1288" t="s">
        <v>3059</v>
      </c>
      <c r="C1288" t="s">
        <v>3060</v>
      </c>
      <c r="D1288" t="s">
        <v>1119</v>
      </c>
      <c r="E1288" t="s">
        <v>1136</v>
      </c>
      <c r="F1288">
        <v>4</v>
      </c>
      <c r="G1288">
        <f t="shared" si="20"/>
        <v>4</v>
      </c>
      <c r="H1288" t="s">
        <v>1121</v>
      </c>
      <c r="K1288">
        <v>715.7</v>
      </c>
      <c r="L1288">
        <v>379.95</v>
      </c>
      <c r="M1288">
        <v>335.75</v>
      </c>
    </row>
    <row r="1289" spans="1:14" x14ac:dyDescent="0.3">
      <c r="A1289" t="s">
        <v>1005</v>
      </c>
      <c r="C1289" t="s">
        <v>3061</v>
      </c>
      <c r="D1289" t="s">
        <v>1119</v>
      </c>
      <c r="E1289" t="s">
        <v>1133</v>
      </c>
      <c r="F1289">
        <v>2</v>
      </c>
      <c r="G1289">
        <f t="shared" si="20"/>
        <v>2</v>
      </c>
      <c r="K1289">
        <v>355.05</v>
      </c>
      <c r="L1289">
        <v>78.3</v>
      </c>
      <c r="M1289">
        <v>177.75</v>
      </c>
      <c r="N1289">
        <v>99</v>
      </c>
    </row>
    <row r="1290" spans="1:14" x14ac:dyDescent="0.3">
      <c r="A1290" t="s">
        <v>1007</v>
      </c>
      <c r="C1290" t="s">
        <v>3062</v>
      </c>
      <c r="D1290" t="s">
        <v>1119</v>
      </c>
      <c r="E1290" t="s">
        <v>1229</v>
      </c>
      <c r="F1290">
        <v>3</v>
      </c>
      <c r="G1290">
        <f t="shared" si="20"/>
        <v>3</v>
      </c>
      <c r="K1290">
        <v>734.25</v>
      </c>
      <c r="L1290">
        <v>304</v>
      </c>
      <c r="M1290">
        <v>296.25</v>
      </c>
      <c r="N1290">
        <v>134</v>
      </c>
    </row>
    <row r="1291" spans="1:14" x14ac:dyDescent="0.3">
      <c r="A1291" t="s">
        <v>1008</v>
      </c>
      <c r="C1291" t="s">
        <v>3063</v>
      </c>
      <c r="D1291" t="s">
        <v>1119</v>
      </c>
      <c r="E1291" t="s">
        <v>1136</v>
      </c>
      <c r="F1291">
        <v>4</v>
      </c>
      <c r="G1291">
        <f t="shared" si="20"/>
        <v>4</v>
      </c>
      <c r="K1291">
        <v>950.65</v>
      </c>
      <c r="L1291">
        <v>401.9</v>
      </c>
      <c r="M1291">
        <v>414.75</v>
      </c>
      <c r="N1291">
        <v>134</v>
      </c>
    </row>
    <row r="1292" spans="1:14" x14ac:dyDescent="0.3">
      <c r="A1292" t="s">
        <v>1009</v>
      </c>
      <c r="C1292" t="s">
        <v>3064</v>
      </c>
      <c r="D1292" t="s">
        <v>1119</v>
      </c>
      <c r="E1292" t="s">
        <v>1144</v>
      </c>
      <c r="F1292">
        <v>6</v>
      </c>
      <c r="G1292">
        <f t="shared" si="20"/>
        <v>6</v>
      </c>
      <c r="K1292" s="2">
        <v>1038.25</v>
      </c>
      <c r="L1292">
        <v>371</v>
      </c>
      <c r="M1292">
        <v>533.25</v>
      </c>
      <c r="N1292">
        <v>134</v>
      </c>
    </row>
    <row r="1293" spans="1:14" x14ac:dyDescent="0.3">
      <c r="A1293" t="s">
        <v>1010</v>
      </c>
      <c r="C1293" t="s">
        <v>3065</v>
      </c>
      <c r="D1293" t="s">
        <v>1119</v>
      </c>
      <c r="E1293" t="s">
        <v>1148</v>
      </c>
      <c r="F1293">
        <v>8</v>
      </c>
      <c r="G1293">
        <f t="shared" si="20"/>
        <v>8</v>
      </c>
      <c r="K1293" s="2">
        <v>1440.65</v>
      </c>
      <c r="L1293">
        <v>575.9</v>
      </c>
      <c r="M1293">
        <v>730.75</v>
      </c>
      <c r="N1293">
        <v>134</v>
      </c>
    </row>
    <row r="1294" spans="1:14" x14ac:dyDescent="0.3">
      <c r="A1294" t="s">
        <v>3188</v>
      </c>
      <c r="C1294" t="s">
        <v>3189</v>
      </c>
      <c r="D1294" t="s">
        <v>3190</v>
      </c>
      <c r="G1294">
        <f t="shared" si="20"/>
        <v>0</v>
      </c>
    </row>
    <row r="1295" spans="1:14" x14ac:dyDescent="0.3">
      <c r="A1295" t="s">
        <v>3191</v>
      </c>
      <c r="B1295" t="s">
        <v>3191</v>
      </c>
      <c r="C1295" t="s">
        <v>3192</v>
      </c>
      <c r="D1295" t="s">
        <v>1119</v>
      </c>
      <c r="G1295">
        <f t="shared" si="20"/>
        <v>0</v>
      </c>
    </row>
    <row r="1296" spans="1:14" x14ac:dyDescent="0.3">
      <c r="A1296" t="s">
        <v>3066</v>
      </c>
      <c r="C1296" t="s">
        <v>3067</v>
      </c>
      <c r="D1296" t="s">
        <v>1119</v>
      </c>
      <c r="G1296">
        <f t="shared" si="20"/>
        <v>0</v>
      </c>
    </row>
    <row r="1297" spans="1:14" x14ac:dyDescent="0.3">
      <c r="A1297" t="s">
        <v>3068</v>
      </c>
      <c r="C1297" t="s">
        <v>3069</v>
      </c>
      <c r="D1297" t="s">
        <v>1581</v>
      </c>
      <c r="E1297" t="s">
        <v>1150</v>
      </c>
      <c r="F1297">
        <v>1</v>
      </c>
      <c r="G1297">
        <f t="shared" si="20"/>
        <v>1</v>
      </c>
      <c r="H1297" t="s">
        <v>1121</v>
      </c>
      <c r="K1297">
        <v>244</v>
      </c>
      <c r="L1297">
        <v>165</v>
      </c>
      <c r="M1297">
        <v>79</v>
      </c>
    </row>
    <row r="1298" spans="1:14" x14ac:dyDescent="0.3">
      <c r="A1298" t="s">
        <v>475</v>
      </c>
      <c r="B1298">
        <v>500</v>
      </c>
      <c r="C1298" t="s">
        <v>3070</v>
      </c>
      <c r="D1298" t="s">
        <v>1119</v>
      </c>
      <c r="E1298" t="s">
        <v>1136</v>
      </c>
      <c r="F1298">
        <v>4</v>
      </c>
      <c r="G1298">
        <f t="shared" si="20"/>
        <v>4</v>
      </c>
      <c r="H1298" t="s">
        <v>1121</v>
      </c>
      <c r="K1298">
        <v>661.85</v>
      </c>
      <c r="L1298">
        <v>227.1</v>
      </c>
      <c r="M1298">
        <v>335.75</v>
      </c>
      <c r="N1298">
        <v>99</v>
      </c>
    </row>
    <row r="1299" spans="1:14" x14ac:dyDescent="0.3">
      <c r="A1299" t="s">
        <v>476</v>
      </c>
      <c r="B1299">
        <v>1000</v>
      </c>
      <c r="C1299" t="s">
        <v>3071</v>
      </c>
      <c r="D1299" t="s">
        <v>1119</v>
      </c>
      <c r="E1299" t="s">
        <v>1148</v>
      </c>
      <c r="F1299">
        <v>8</v>
      </c>
      <c r="G1299">
        <f t="shared" si="20"/>
        <v>8</v>
      </c>
      <c r="H1299" t="s">
        <v>1121</v>
      </c>
      <c r="K1299" s="2">
        <v>1333.1</v>
      </c>
      <c r="L1299">
        <v>582.35</v>
      </c>
      <c r="M1299">
        <v>651.75</v>
      </c>
      <c r="N1299">
        <v>99</v>
      </c>
    </row>
    <row r="1300" spans="1:14" x14ac:dyDescent="0.3">
      <c r="A1300" t="s">
        <v>485</v>
      </c>
      <c r="B1300">
        <v>1000</v>
      </c>
      <c r="C1300" t="s">
        <v>3072</v>
      </c>
      <c r="D1300" t="s">
        <v>1119</v>
      </c>
      <c r="E1300" t="s">
        <v>1148</v>
      </c>
      <c r="F1300">
        <v>8</v>
      </c>
      <c r="G1300">
        <f t="shared" si="20"/>
        <v>8</v>
      </c>
      <c r="H1300" t="s">
        <v>1121</v>
      </c>
      <c r="K1300" s="2">
        <v>1333.1</v>
      </c>
      <c r="L1300">
        <v>582.35</v>
      </c>
      <c r="M1300">
        <v>651.75</v>
      </c>
      <c r="N1300">
        <v>99</v>
      </c>
    </row>
    <row r="1301" spans="1:14" x14ac:dyDescent="0.3">
      <c r="A1301" t="s">
        <v>486</v>
      </c>
      <c r="B1301">
        <v>2000</v>
      </c>
      <c r="C1301" t="s">
        <v>3073</v>
      </c>
      <c r="D1301" t="s">
        <v>1119</v>
      </c>
      <c r="E1301" t="s">
        <v>1148</v>
      </c>
      <c r="F1301">
        <v>8</v>
      </c>
      <c r="G1301">
        <f t="shared" si="20"/>
        <v>8</v>
      </c>
      <c r="H1301" t="s">
        <v>1121</v>
      </c>
      <c r="K1301" s="2">
        <v>1362.6</v>
      </c>
      <c r="L1301">
        <v>611.85</v>
      </c>
      <c r="M1301">
        <v>651.75</v>
      </c>
      <c r="N1301">
        <v>99</v>
      </c>
    </row>
    <row r="1302" spans="1:14" x14ac:dyDescent="0.3">
      <c r="A1302" t="s">
        <v>487</v>
      </c>
      <c r="B1302">
        <v>500</v>
      </c>
      <c r="C1302" t="s">
        <v>3074</v>
      </c>
      <c r="D1302" t="s">
        <v>1119</v>
      </c>
      <c r="E1302" t="s">
        <v>1136</v>
      </c>
      <c r="F1302">
        <v>4</v>
      </c>
      <c r="G1302">
        <f t="shared" si="20"/>
        <v>4</v>
      </c>
      <c r="H1302" t="s">
        <v>1121</v>
      </c>
      <c r="K1302">
        <v>661.85</v>
      </c>
      <c r="L1302">
        <v>227.1</v>
      </c>
      <c r="M1302">
        <v>335.75</v>
      </c>
      <c r="N1302">
        <v>99</v>
      </c>
    </row>
    <row r="1303" spans="1:14" x14ac:dyDescent="0.3">
      <c r="A1303" t="s">
        <v>488</v>
      </c>
      <c r="B1303">
        <v>1000</v>
      </c>
      <c r="C1303" t="s">
        <v>3075</v>
      </c>
      <c r="D1303" t="s">
        <v>1119</v>
      </c>
      <c r="E1303" t="s">
        <v>1148</v>
      </c>
      <c r="F1303">
        <v>8</v>
      </c>
      <c r="G1303">
        <f t="shared" si="20"/>
        <v>8</v>
      </c>
      <c r="H1303" t="s">
        <v>1121</v>
      </c>
      <c r="K1303" s="2">
        <v>1333.1</v>
      </c>
      <c r="L1303">
        <v>582.35</v>
      </c>
      <c r="M1303">
        <v>651.75</v>
      </c>
      <c r="N1303">
        <v>99</v>
      </c>
    </row>
    <row r="1304" spans="1:14" x14ac:dyDescent="0.3">
      <c r="A1304" t="s">
        <v>489</v>
      </c>
      <c r="B1304">
        <v>2000</v>
      </c>
      <c r="C1304" t="s">
        <v>3076</v>
      </c>
      <c r="D1304" t="s">
        <v>1119</v>
      </c>
      <c r="E1304" t="s">
        <v>1148</v>
      </c>
      <c r="F1304">
        <v>8</v>
      </c>
      <c r="G1304">
        <f t="shared" si="20"/>
        <v>8</v>
      </c>
      <c r="H1304" t="s">
        <v>1121</v>
      </c>
      <c r="K1304" s="2">
        <v>1362.6</v>
      </c>
      <c r="L1304">
        <v>611.85</v>
      </c>
      <c r="M1304">
        <v>651.75</v>
      </c>
      <c r="N1304">
        <v>99</v>
      </c>
    </row>
    <row r="1305" spans="1:14" x14ac:dyDescent="0.3">
      <c r="A1305" t="s">
        <v>490</v>
      </c>
      <c r="B1305">
        <v>500</v>
      </c>
      <c r="C1305" t="s">
        <v>3077</v>
      </c>
      <c r="D1305" t="s">
        <v>1119</v>
      </c>
      <c r="E1305" t="s">
        <v>1136</v>
      </c>
      <c r="F1305">
        <v>4</v>
      </c>
      <c r="G1305">
        <f t="shared" si="20"/>
        <v>4</v>
      </c>
      <c r="H1305" t="s">
        <v>1121</v>
      </c>
      <c r="K1305">
        <v>661.85</v>
      </c>
      <c r="L1305">
        <v>227.1</v>
      </c>
      <c r="M1305">
        <v>335.75</v>
      </c>
      <c r="N1305">
        <v>99</v>
      </c>
    </row>
    <row r="1306" spans="1:14" x14ac:dyDescent="0.3">
      <c r="A1306" t="s">
        <v>491</v>
      </c>
      <c r="B1306">
        <v>1000</v>
      </c>
      <c r="C1306" t="s">
        <v>3078</v>
      </c>
      <c r="D1306" t="s">
        <v>1119</v>
      </c>
      <c r="E1306" t="s">
        <v>1148</v>
      </c>
      <c r="F1306">
        <v>8</v>
      </c>
      <c r="G1306">
        <f t="shared" si="20"/>
        <v>8</v>
      </c>
      <c r="H1306" t="s">
        <v>1121</v>
      </c>
      <c r="K1306" s="2">
        <v>1333.1</v>
      </c>
      <c r="L1306">
        <v>582.35</v>
      </c>
      <c r="M1306">
        <v>651.75</v>
      </c>
      <c r="N1306">
        <v>99</v>
      </c>
    </row>
    <row r="1307" spans="1:14" x14ac:dyDescent="0.3">
      <c r="A1307" t="s">
        <v>492</v>
      </c>
      <c r="B1307">
        <v>2000</v>
      </c>
      <c r="C1307" t="s">
        <v>3079</v>
      </c>
      <c r="D1307" t="s">
        <v>1119</v>
      </c>
      <c r="E1307" t="s">
        <v>1148</v>
      </c>
      <c r="F1307">
        <v>8</v>
      </c>
      <c r="G1307">
        <f t="shared" si="20"/>
        <v>8</v>
      </c>
      <c r="H1307" t="s">
        <v>1121</v>
      </c>
      <c r="K1307" s="2">
        <v>1362.6</v>
      </c>
      <c r="L1307">
        <v>611.85</v>
      </c>
      <c r="M1307">
        <v>651.75</v>
      </c>
      <c r="N1307">
        <v>99</v>
      </c>
    </row>
    <row r="1308" spans="1:14" x14ac:dyDescent="0.3">
      <c r="A1308" t="s">
        <v>982</v>
      </c>
      <c r="B1308">
        <v>50</v>
      </c>
      <c r="C1308" t="s">
        <v>3080</v>
      </c>
      <c r="D1308" t="s">
        <v>1581</v>
      </c>
      <c r="E1308" t="s">
        <v>1133</v>
      </c>
      <c r="F1308">
        <v>2</v>
      </c>
      <c r="G1308">
        <f t="shared" si="20"/>
        <v>2</v>
      </c>
      <c r="K1308">
        <v>317.8</v>
      </c>
      <c r="L1308">
        <v>41.05</v>
      </c>
      <c r="M1308">
        <v>177.75</v>
      </c>
      <c r="N1308">
        <v>99</v>
      </c>
    </row>
    <row r="1309" spans="1:14" x14ac:dyDescent="0.3">
      <c r="A1309" t="s">
        <v>984</v>
      </c>
      <c r="B1309" t="s">
        <v>1100</v>
      </c>
      <c r="C1309" t="s">
        <v>3081</v>
      </c>
      <c r="D1309" t="s">
        <v>1581</v>
      </c>
      <c r="E1309" t="s">
        <v>1133</v>
      </c>
      <c r="F1309">
        <v>2</v>
      </c>
      <c r="G1309">
        <f t="shared" si="20"/>
        <v>2</v>
      </c>
      <c r="H1309" t="s">
        <v>1121</v>
      </c>
      <c r="K1309">
        <v>571.4</v>
      </c>
      <c r="L1309">
        <v>274.89999999999998</v>
      </c>
      <c r="M1309">
        <v>197.5</v>
      </c>
      <c r="N1309">
        <v>99</v>
      </c>
    </row>
    <row r="1310" spans="1:14" x14ac:dyDescent="0.3">
      <c r="A1310" t="s">
        <v>477</v>
      </c>
      <c r="B1310">
        <v>2000</v>
      </c>
      <c r="C1310" t="s">
        <v>3082</v>
      </c>
      <c r="D1310" t="s">
        <v>1119</v>
      </c>
      <c r="E1310" t="s">
        <v>1148</v>
      </c>
      <c r="F1310">
        <v>8</v>
      </c>
      <c r="G1310">
        <f t="shared" si="20"/>
        <v>8</v>
      </c>
      <c r="H1310" t="s">
        <v>1121</v>
      </c>
      <c r="K1310" s="2">
        <v>1362.6</v>
      </c>
      <c r="L1310">
        <v>611.85</v>
      </c>
      <c r="M1310">
        <v>651.75</v>
      </c>
      <c r="N1310">
        <v>99</v>
      </c>
    </row>
    <row r="1311" spans="1:14" x14ac:dyDescent="0.3">
      <c r="A1311" t="s">
        <v>985</v>
      </c>
      <c r="B1311" t="s">
        <v>1396</v>
      </c>
      <c r="C1311" t="s">
        <v>3083</v>
      </c>
      <c r="D1311" t="s">
        <v>1119</v>
      </c>
      <c r="E1311" t="s">
        <v>1136</v>
      </c>
      <c r="F1311">
        <v>4</v>
      </c>
      <c r="G1311">
        <f t="shared" si="20"/>
        <v>4</v>
      </c>
      <c r="H1311" t="s">
        <v>1121</v>
      </c>
      <c r="K1311">
        <v>747.55</v>
      </c>
      <c r="L1311">
        <v>277.8</v>
      </c>
      <c r="M1311">
        <v>335.75</v>
      </c>
      <c r="N1311">
        <v>134</v>
      </c>
    </row>
    <row r="1312" spans="1:14" x14ac:dyDescent="0.3">
      <c r="A1312" t="s">
        <v>988</v>
      </c>
      <c r="B1312">
        <v>1000</v>
      </c>
      <c r="C1312" t="s">
        <v>3084</v>
      </c>
      <c r="D1312" t="s">
        <v>1119</v>
      </c>
      <c r="E1312" t="s">
        <v>1148</v>
      </c>
      <c r="F1312">
        <v>8</v>
      </c>
      <c r="G1312">
        <f t="shared" si="20"/>
        <v>8</v>
      </c>
      <c r="H1312" t="s">
        <v>1121</v>
      </c>
      <c r="K1312" s="2">
        <v>1411.85</v>
      </c>
      <c r="L1312">
        <v>527.35</v>
      </c>
      <c r="M1312">
        <v>750.5</v>
      </c>
      <c r="N1312">
        <v>134</v>
      </c>
    </row>
    <row r="1313" spans="1:14" x14ac:dyDescent="0.3">
      <c r="A1313" t="s">
        <v>989</v>
      </c>
      <c r="B1313">
        <v>2000</v>
      </c>
      <c r="C1313" t="s">
        <v>3085</v>
      </c>
      <c r="D1313" t="s">
        <v>1119</v>
      </c>
      <c r="E1313" t="s">
        <v>1148</v>
      </c>
      <c r="F1313">
        <v>8</v>
      </c>
      <c r="G1313">
        <f t="shared" si="20"/>
        <v>8</v>
      </c>
      <c r="H1313" t="s">
        <v>1121</v>
      </c>
      <c r="K1313" s="2">
        <v>1441.35</v>
      </c>
      <c r="L1313">
        <v>556.85</v>
      </c>
      <c r="M1313">
        <v>750.5</v>
      </c>
      <c r="N1313">
        <v>134</v>
      </c>
    </row>
    <row r="1314" spans="1:14" x14ac:dyDescent="0.3">
      <c r="A1314" t="s">
        <v>3214</v>
      </c>
      <c r="C1314" t="s">
        <v>3274</v>
      </c>
      <c r="D1314" t="s">
        <v>1119</v>
      </c>
      <c r="E1314" t="s">
        <v>1133</v>
      </c>
      <c r="F1314">
        <v>2</v>
      </c>
      <c r="G1314">
        <f t="shared" si="20"/>
        <v>2</v>
      </c>
      <c r="H1314" t="s">
        <v>1121</v>
      </c>
      <c r="K1314">
        <v>428.47</v>
      </c>
      <c r="L1314">
        <v>83.8</v>
      </c>
      <c r="M1314">
        <v>210.67</v>
      </c>
      <c r="N1314">
        <v>134</v>
      </c>
    </row>
    <row r="1315" spans="1:14" x14ac:dyDescent="0.3">
      <c r="A1315" t="s">
        <v>3216</v>
      </c>
      <c r="C1315" t="s">
        <v>3275</v>
      </c>
      <c r="D1315" t="s">
        <v>1581</v>
      </c>
      <c r="E1315" t="s">
        <v>1136</v>
      </c>
      <c r="F1315">
        <v>4</v>
      </c>
      <c r="G1315">
        <f t="shared" si="20"/>
        <v>4</v>
      </c>
      <c r="H1315" t="s">
        <v>1121</v>
      </c>
      <c r="K1315">
        <v>994.8</v>
      </c>
      <c r="L1315">
        <v>426.3</v>
      </c>
      <c r="M1315">
        <v>434.5</v>
      </c>
      <c r="N1315">
        <v>134</v>
      </c>
    </row>
    <row r="1316" spans="1:14" x14ac:dyDescent="0.3">
      <c r="A1316" t="s">
        <v>3217</v>
      </c>
      <c r="B1316" t="s">
        <v>576</v>
      </c>
      <c r="C1316" t="s">
        <v>3276</v>
      </c>
      <c r="D1316" t="s">
        <v>1119</v>
      </c>
      <c r="E1316" t="s">
        <v>1136</v>
      </c>
      <c r="F1316">
        <v>4</v>
      </c>
      <c r="G1316">
        <f t="shared" si="20"/>
        <v>4</v>
      </c>
      <c r="H1316" t="s">
        <v>1121</v>
      </c>
      <c r="K1316">
        <v>921.8</v>
      </c>
      <c r="L1316">
        <v>432.3</v>
      </c>
      <c r="M1316">
        <v>355.5</v>
      </c>
      <c r="N1316">
        <v>134</v>
      </c>
    </row>
    <row r="1317" spans="1:14" x14ac:dyDescent="0.3">
      <c r="A1317" t="s">
        <v>3218</v>
      </c>
      <c r="B1317" t="s">
        <v>577</v>
      </c>
      <c r="C1317" t="s">
        <v>3277</v>
      </c>
      <c r="D1317" t="s">
        <v>1119</v>
      </c>
      <c r="E1317" t="s">
        <v>1148</v>
      </c>
      <c r="F1317">
        <v>8</v>
      </c>
      <c r="G1317">
        <f t="shared" si="20"/>
        <v>8</v>
      </c>
      <c r="H1317" t="s">
        <v>1121</v>
      </c>
      <c r="K1317" s="2">
        <v>1690.35</v>
      </c>
      <c r="L1317">
        <v>786.1</v>
      </c>
      <c r="M1317">
        <v>770.25</v>
      </c>
      <c r="N1317">
        <v>134</v>
      </c>
    </row>
    <row r="1318" spans="1:14" x14ac:dyDescent="0.3">
      <c r="A1318" t="s">
        <v>3219</v>
      </c>
      <c r="B1318" t="s">
        <v>578</v>
      </c>
      <c r="C1318" t="s">
        <v>3278</v>
      </c>
      <c r="D1318" t="s">
        <v>1119</v>
      </c>
      <c r="E1318" t="s">
        <v>1148</v>
      </c>
      <c r="F1318">
        <v>8</v>
      </c>
      <c r="G1318">
        <f t="shared" si="20"/>
        <v>8</v>
      </c>
      <c r="H1318" t="s">
        <v>1121</v>
      </c>
      <c r="K1318" s="2">
        <v>1719.85</v>
      </c>
      <c r="L1318">
        <v>815.6</v>
      </c>
      <c r="M1318">
        <v>770.25</v>
      </c>
      <c r="N1318">
        <v>134</v>
      </c>
    </row>
    <row r="1319" spans="1:14" x14ac:dyDescent="0.3">
      <c r="A1319" t="s">
        <v>478</v>
      </c>
      <c r="B1319">
        <v>500</v>
      </c>
      <c r="C1319" t="s">
        <v>3086</v>
      </c>
      <c r="D1319" t="s">
        <v>1119</v>
      </c>
      <c r="E1319" t="s">
        <v>1136</v>
      </c>
      <c r="F1319">
        <v>4</v>
      </c>
      <c r="G1319">
        <f t="shared" si="20"/>
        <v>4</v>
      </c>
      <c r="H1319" t="s">
        <v>1121</v>
      </c>
      <c r="K1319">
        <v>698.85</v>
      </c>
      <c r="L1319">
        <v>264.10000000000002</v>
      </c>
      <c r="M1319">
        <v>335.75</v>
      </c>
      <c r="N1319">
        <v>99</v>
      </c>
    </row>
    <row r="1320" spans="1:14" x14ac:dyDescent="0.3">
      <c r="A1320" t="s">
        <v>479</v>
      </c>
      <c r="B1320">
        <v>1000</v>
      </c>
      <c r="C1320" t="s">
        <v>3087</v>
      </c>
      <c r="D1320" t="s">
        <v>1119</v>
      </c>
      <c r="E1320" t="s">
        <v>1148</v>
      </c>
      <c r="F1320">
        <v>8</v>
      </c>
      <c r="G1320">
        <f t="shared" si="20"/>
        <v>8</v>
      </c>
      <c r="H1320" t="s">
        <v>1121</v>
      </c>
      <c r="K1320" s="2">
        <v>1333.1</v>
      </c>
      <c r="L1320">
        <v>582.35</v>
      </c>
      <c r="M1320">
        <v>651.75</v>
      </c>
      <c r="N1320">
        <v>99</v>
      </c>
    </row>
    <row r="1321" spans="1:14" x14ac:dyDescent="0.3">
      <c r="A1321" t="s">
        <v>480</v>
      </c>
      <c r="B1321">
        <v>2000</v>
      </c>
      <c r="C1321" t="s">
        <v>3088</v>
      </c>
      <c r="D1321" t="s">
        <v>1119</v>
      </c>
      <c r="E1321" t="s">
        <v>1148</v>
      </c>
      <c r="F1321">
        <v>8</v>
      </c>
      <c r="G1321">
        <f t="shared" si="20"/>
        <v>8</v>
      </c>
      <c r="H1321" t="s">
        <v>1121</v>
      </c>
      <c r="K1321" s="2">
        <v>1362.6</v>
      </c>
      <c r="L1321">
        <v>611.85</v>
      </c>
      <c r="M1321">
        <v>651.75</v>
      </c>
      <c r="N1321">
        <v>99</v>
      </c>
    </row>
    <row r="1322" spans="1:14" x14ac:dyDescent="0.3">
      <c r="A1322" t="s">
        <v>481</v>
      </c>
      <c r="B1322">
        <v>500</v>
      </c>
      <c r="C1322" t="s">
        <v>3089</v>
      </c>
      <c r="D1322" t="s">
        <v>1119</v>
      </c>
      <c r="E1322" t="s">
        <v>1136</v>
      </c>
      <c r="F1322">
        <v>4</v>
      </c>
      <c r="G1322">
        <f t="shared" si="20"/>
        <v>4</v>
      </c>
      <c r="H1322" t="s">
        <v>1121</v>
      </c>
      <c r="K1322">
        <v>661.85</v>
      </c>
      <c r="L1322">
        <v>227.1</v>
      </c>
      <c r="M1322">
        <v>335.75</v>
      </c>
      <c r="N1322">
        <v>99</v>
      </c>
    </row>
    <row r="1323" spans="1:14" x14ac:dyDescent="0.3">
      <c r="A1323" t="s">
        <v>482</v>
      </c>
      <c r="B1323">
        <v>1000</v>
      </c>
      <c r="C1323" t="s">
        <v>3090</v>
      </c>
      <c r="D1323" t="s">
        <v>1119</v>
      </c>
      <c r="E1323" t="s">
        <v>1148</v>
      </c>
      <c r="F1323">
        <v>8</v>
      </c>
      <c r="G1323">
        <f t="shared" si="20"/>
        <v>8</v>
      </c>
      <c r="H1323" t="s">
        <v>1121</v>
      </c>
      <c r="K1323" s="2">
        <v>1333.1</v>
      </c>
      <c r="L1323">
        <v>582.35</v>
      </c>
      <c r="M1323">
        <v>651.75</v>
      </c>
      <c r="N1323">
        <v>99</v>
      </c>
    </row>
    <row r="1324" spans="1:14" x14ac:dyDescent="0.3">
      <c r="A1324" t="s">
        <v>483</v>
      </c>
      <c r="B1324">
        <v>2000</v>
      </c>
      <c r="C1324" t="s">
        <v>3091</v>
      </c>
      <c r="D1324" t="s">
        <v>1119</v>
      </c>
      <c r="E1324" t="s">
        <v>1148</v>
      </c>
      <c r="F1324">
        <v>8</v>
      </c>
      <c r="G1324">
        <f t="shared" si="20"/>
        <v>8</v>
      </c>
      <c r="H1324" t="s">
        <v>1121</v>
      </c>
      <c r="K1324" s="2">
        <v>1362.6</v>
      </c>
      <c r="L1324">
        <v>611.85</v>
      </c>
      <c r="M1324">
        <v>651.75</v>
      </c>
      <c r="N1324">
        <v>99</v>
      </c>
    </row>
    <row r="1325" spans="1:14" x14ac:dyDescent="0.3">
      <c r="A1325" t="s">
        <v>484</v>
      </c>
      <c r="B1325">
        <v>500</v>
      </c>
      <c r="C1325" t="s">
        <v>3092</v>
      </c>
      <c r="D1325" t="s">
        <v>1119</v>
      </c>
      <c r="E1325" t="s">
        <v>1136</v>
      </c>
      <c r="F1325">
        <v>4</v>
      </c>
      <c r="G1325">
        <f t="shared" si="20"/>
        <v>4</v>
      </c>
      <c r="H1325" t="s">
        <v>1121</v>
      </c>
      <c r="K1325">
        <v>661.85</v>
      </c>
      <c r="L1325">
        <v>227.1</v>
      </c>
      <c r="M1325">
        <v>335.75</v>
      </c>
      <c r="N1325">
        <v>99</v>
      </c>
    </row>
    <row r="1326" spans="1:14" x14ac:dyDescent="0.3">
      <c r="A1326" t="s">
        <v>140</v>
      </c>
      <c r="B1326" t="s">
        <v>576</v>
      </c>
      <c r="C1326" t="s">
        <v>3093</v>
      </c>
      <c r="D1326" t="s">
        <v>1119</v>
      </c>
      <c r="E1326" t="s">
        <v>1144</v>
      </c>
      <c r="F1326">
        <v>6</v>
      </c>
      <c r="G1326">
        <f t="shared" si="20"/>
        <v>6</v>
      </c>
      <c r="H1326" t="s">
        <v>1121</v>
      </c>
      <c r="K1326" s="2">
        <v>1187.18</v>
      </c>
      <c r="L1326">
        <v>473.1</v>
      </c>
      <c r="M1326">
        <v>580.08000000000004</v>
      </c>
      <c r="N1326">
        <v>134</v>
      </c>
    </row>
    <row r="1327" spans="1:14" x14ac:dyDescent="0.3">
      <c r="A1327" t="s">
        <v>143</v>
      </c>
      <c r="B1327">
        <v>1000</v>
      </c>
      <c r="C1327" t="s">
        <v>3094</v>
      </c>
      <c r="D1327" t="s">
        <v>1119</v>
      </c>
      <c r="E1327" t="s">
        <v>1148</v>
      </c>
      <c r="F1327">
        <v>8</v>
      </c>
      <c r="G1327">
        <f t="shared" si="20"/>
        <v>8</v>
      </c>
      <c r="H1327" t="s">
        <v>1121</v>
      </c>
      <c r="K1327" s="2">
        <v>2898.48</v>
      </c>
      <c r="L1327" s="2">
        <v>2006.4</v>
      </c>
      <c r="M1327">
        <v>758.08</v>
      </c>
      <c r="N1327">
        <v>134</v>
      </c>
    </row>
    <row r="1328" spans="1:14" x14ac:dyDescent="0.3">
      <c r="A1328" t="s">
        <v>144</v>
      </c>
      <c r="B1328">
        <v>2000</v>
      </c>
      <c r="C1328" t="s">
        <v>3095</v>
      </c>
      <c r="D1328" t="s">
        <v>1119</v>
      </c>
      <c r="E1328" t="s">
        <v>1130</v>
      </c>
      <c r="F1328">
        <v>10</v>
      </c>
      <c r="G1328">
        <f t="shared" si="20"/>
        <v>10</v>
      </c>
      <c r="H1328" t="s">
        <v>1121</v>
      </c>
      <c r="K1328" s="2">
        <v>3130.48</v>
      </c>
      <c r="L1328" s="2">
        <v>2060.4</v>
      </c>
      <c r="M1328">
        <v>936.08</v>
      </c>
      <c r="N1328">
        <v>134</v>
      </c>
    </row>
    <row r="1329" spans="1:14" x14ac:dyDescent="0.3">
      <c r="A1329" t="s">
        <v>146</v>
      </c>
      <c r="B1329" t="s">
        <v>576</v>
      </c>
      <c r="C1329" t="s">
        <v>3096</v>
      </c>
      <c r="D1329" t="s">
        <v>1119</v>
      </c>
      <c r="E1329" t="s">
        <v>1144</v>
      </c>
      <c r="F1329">
        <v>6</v>
      </c>
      <c r="G1329">
        <f t="shared" si="20"/>
        <v>6</v>
      </c>
      <c r="H1329" t="s">
        <v>1121</v>
      </c>
      <c r="K1329" s="2">
        <v>1187.18</v>
      </c>
      <c r="L1329">
        <v>473.1</v>
      </c>
      <c r="M1329">
        <v>580.08000000000004</v>
      </c>
      <c r="N1329">
        <v>134</v>
      </c>
    </row>
    <row r="1330" spans="1:14" x14ac:dyDescent="0.3">
      <c r="A1330" t="s">
        <v>148</v>
      </c>
      <c r="B1330">
        <v>1000</v>
      </c>
      <c r="C1330" t="s">
        <v>3097</v>
      </c>
      <c r="D1330" t="s">
        <v>1119</v>
      </c>
      <c r="E1330" t="s">
        <v>1148</v>
      </c>
      <c r="F1330">
        <v>8</v>
      </c>
      <c r="G1330">
        <f t="shared" si="20"/>
        <v>8</v>
      </c>
      <c r="H1330" t="s">
        <v>1121</v>
      </c>
      <c r="K1330" s="2">
        <v>2898.48</v>
      </c>
      <c r="L1330" s="2">
        <v>2006.4</v>
      </c>
      <c r="M1330">
        <v>758.08</v>
      </c>
      <c r="N1330">
        <v>134</v>
      </c>
    </row>
    <row r="1331" spans="1:14" x14ac:dyDescent="0.3">
      <c r="A1331" t="s">
        <v>149</v>
      </c>
      <c r="B1331">
        <v>2000</v>
      </c>
      <c r="C1331" t="s">
        <v>3098</v>
      </c>
      <c r="D1331" t="s">
        <v>1119</v>
      </c>
      <c r="E1331" t="s">
        <v>1130</v>
      </c>
      <c r="F1331">
        <v>10</v>
      </c>
      <c r="G1331">
        <f t="shared" si="20"/>
        <v>10</v>
      </c>
      <c r="H1331" t="s">
        <v>1121</v>
      </c>
      <c r="K1331" s="2">
        <v>3130.48</v>
      </c>
      <c r="L1331" s="2">
        <v>2060.4</v>
      </c>
      <c r="M1331">
        <v>936.08</v>
      </c>
      <c r="N1331">
        <v>134</v>
      </c>
    </row>
    <row r="1332" spans="1:14" x14ac:dyDescent="0.3">
      <c r="A1332" t="s">
        <v>151</v>
      </c>
      <c r="B1332" t="s">
        <v>576</v>
      </c>
      <c r="C1332" t="s">
        <v>3099</v>
      </c>
      <c r="D1332" t="s">
        <v>1119</v>
      </c>
      <c r="E1332" t="s">
        <v>1144</v>
      </c>
      <c r="F1332">
        <v>6</v>
      </c>
      <c r="G1332">
        <f t="shared" si="20"/>
        <v>6</v>
      </c>
      <c r="H1332" t="s">
        <v>1121</v>
      </c>
      <c r="K1332" s="2">
        <v>1187.18</v>
      </c>
      <c r="L1332">
        <v>473.1</v>
      </c>
      <c r="M1332">
        <v>580.08000000000004</v>
      </c>
      <c r="N1332">
        <v>134</v>
      </c>
    </row>
    <row r="1333" spans="1:14" x14ac:dyDescent="0.3">
      <c r="A1333" t="s">
        <v>153</v>
      </c>
      <c r="B1333">
        <v>1000</v>
      </c>
      <c r="C1333" t="s">
        <v>3100</v>
      </c>
      <c r="D1333" t="s">
        <v>1119</v>
      </c>
      <c r="E1333" t="s">
        <v>1148</v>
      </c>
      <c r="F1333">
        <v>8</v>
      </c>
      <c r="G1333">
        <f t="shared" si="20"/>
        <v>8</v>
      </c>
      <c r="H1333" t="s">
        <v>1121</v>
      </c>
      <c r="K1333" s="2">
        <v>2898.48</v>
      </c>
      <c r="L1333" s="2">
        <v>2006.4</v>
      </c>
      <c r="M1333">
        <v>758.08</v>
      </c>
      <c r="N1333">
        <v>134</v>
      </c>
    </row>
    <row r="1334" spans="1:14" x14ac:dyDescent="0.3">
      <c r="A1334" t="s">
        <v>154</v>
      </c>
      <c r="B1334">
        <v>2000</v>
      </c>
      <c r="C1334" t="s">
        <v>3101</v>
      </c>
      <c r="D1334" t="s">
        <v>1119</v>
      </c>
      <c r="E1334" t="s">
        <v>1130</v>
      </c>
      <c r="F1334">
        <v>10</v>
      </c>
      <c r="G1334">
        <f t="shared" si="20"/>
        <v>10</v>
      </c>
      <c r="H1334" t="s">
        <v>1121</v>
      </c>
      <c r="K1334" s="2">
        <v>3130.48</v>
      </c>
      <c r="L1334" s="2">
        <v>2060.4</v>
      </c>
      <c r="M1334">
        <v>936.08</v>
      </c>
      <c r="N1334">
        <v>134</v>
      </c>
    </row>
    <row r="1335" spans="1:14" x14ac:dyDescent="0.3">
      <c r="A1335" t="s">
        <v>155</v>
      </c>
      <c r="B1335" t="s">
        <v>576</v>
      </c>
      <c r="C1335" t="s">
        <v>3102</v>
      </c>
      <c r="D1335" t="s">
        <v>1119</v>
      </c>
      <c r="E1335" t="s">
        <v>1144</v>
      </c>
      <c r="F1335">
        <v>6</v>
      </c>
      <c r="G1335">
        <f t="shared" si="20"/>
        <v>6</v>
      </c>
      <c r="H1335" t="s">
        <v>1121</v>
      </c>
      <c r="K1335" s="2">
        <v>1298.98</v>
      </c>
      <c r="L1335">
        <v>584.9</v>
      </c>
      <c r="M1335">
        <v>580.08000000000004</v>
      </c>
      <c r="N1335">
        <v>134</v>
      </c>
    </row>
    <row r="1336" spans="1:14" x14ac:dyDescent="0.3">
      <c r="A1336" t="s">
        <v>158</v>
      </c>
      <c r="B1336" t="s">
        <v>577</v>
      </c>
      <c r="C1336" t="s">
        <v>3103</v>
      </c>
      <c r="D1336" t="s">
        <v>1119</v>
      </c>
      <c r="E1336" t="s">
        <v>1148</v>
      </c>
      <c r="F1336">
        <v>8</v>
      </c>
      <c r="G1336">
        <f t="shared" si="20"/>
        <v>8</v>
      </c>
      <c r="H1336" t="s">
        <v>1121</v>
      </c>
      <c r="K1336" s="2">
        <v>3063.93</v>
      </c>
      <c r="L1336" s="2">
        <v>2092.85</v>
      </c>
      <c r="M1336">
        <v>837.08</v>
      </c>
      <c r="N1336">
        <v>134</v>
      </c>
    </row>
    <row r="1337" spans="1:14" x14ac:dyDescent="0.3">
      <c r="A1337" t="s">
        <v>159</v>
      </c>
      <c r="B1337" t="s">
        <v>578</v>
      </c>
      <c r="C1337" t="s">
        <v>3104</v>
      </c>
      <c r="D1337" t="s">
        <v>1119</v>
      </c>
      <c r="E1337" t="s">
        <v>1130</v>
      </c>
      <c r="F1337">
        <v>10</v>
      </c>
      <c r="G1337">
        <f t="shared" si="20"/>
        <v>10</v>
      </c>
      <c r="H1337" t="s">
        <v>1121</v>
      </c>
      <c r="K1337" s="2">
        <v>3241.93</v>
      </c>
      <c r="L1337" s="2">
        <v>2092.85</v>
      </c>
      <c r="M1337" s="2">
        <v>1015.08</v>
      </c>
      <c r="N1337">
        <v>134</v>
      </c>
    </row>
    <row r="1338" spans="1:14" x14ac:dyDescent="0.3">
      <c r="A1338" t="s">
        <v>160</v>
      </c>
      <c r="B1338" t="s">
        <v>576</v>
      </c>
      <c r="C1338" t="s">
        <v>3105</v>
      </c>
      <c r="D1338" t="s">
        <v>1119</v>
      </c>
      <c r="E1338" t="s">
        <v>1144</v>
      </c>
      <c r="F1338">
        <v>6</v>
      </c>
      <c r="G1338">
        <f t="shared" si="20"/>
        <v>6</v>
      </c>
      <c r="H1338" t="s">
        <v>1121</v>
      </c>
      <c r="K1338" s="2">
        <v>1395.28</v>
      </c>
      <c r="L1338">
        <v>681.2</v>
      </c>
      <c r="M1338">
        <v>580.08000000000004</v>
      </c>
      <c r="N1338">
        <v>134</v>
      </c>
    </row>
    <row r="1339" spans="1:14" x14ac:dyDescent="0.3">
      <c r="A1339" t="s">
        <v>161</v>
      </c>
      <c r="B1339" t="s">
        <v>577</v>
      </c>
      <c r="C1339" t="s">
        <v>3106</v>
      </c>
      <c r="D1339" t="s">
        <v>1119</v>
      </c>
      <c r="E1339" t="s">
        <v>1148</v>
      </c>
      <c r="F1339">
        <v>8</v>
      </c>
      <c r="G1339">
        <f t="shared" si="20"/>
        <v>8</v>
      </c>
      <c r="H1339" t="s">
        <v>1121</v>
      </c>
      <c r="K1339" s="2">
        <v>3139.23</v>
      </c>
      <c r="L1339" s="2">
        <v>2168.15</v>
      </c>
      <c r="M1339">
        <v>837.08</v>
      </c>
      <c r="N1339">
        <v>134</v>
      </c>
    </row>
    <row r="1340" spans="1:14" x14ac:dyDescent="0.3">
      <c r="A1340" t="s">
        <v>162</v>
      </c>
      <c r="B1340" t="s">
        <v>578</v>
      </c>
      <c r="C1340" t="s">
        <v>3107</v>
      </c>
      <c r="D1340" t="s">
        <v>1119</v>
      </c>
      <c r="E1340" t="s">
        <v>1130</v>
      </c>
      <c r="F1340">
        <v>10</v>
      </c>
      <c r="G1340">
        <f t="shared" si="20"/>
        <v>10</v>
      </c>
      <c r="H1340" t="s">
        <v>1121</v>
      </c>
      <c r="K1340" s="2">
        <v>3317.23</v>
      </c>
      <c r="L1340" s="2">
        <v>2168.15</v>
      </c>
      <c r="M1340" s="2">
        <v>1015.08</v>
      </c>
      <c r="N1340">
        <v>134</v>
      </c>
    </row>
    <row r="1341" spans="1:14" x14ac:dyDescent="0.3">
      <c r="A1341" t="s">
        <v>163</v>
      </c>
      <c r="B1341" t="s">
        <v>576</v>
      </c>
      <c r="C1341" t="s">
        <v>3108</v>
      </c>
      <c r="D1341" t="s">
        <v>1119</v>
      </c>
      <c r="E1341" t="s">
        <v>1144</v>
      </c>
      <c r="F1341">
        <v>6</v>
      </c>
      <c r="G1341">
        <f t="shared" si="20"/>
        <v>6</v>
      </c>
      <c r="H1341" t="s">
        <v>1121</v>
      </c>
      <c r="K1341" s="2">
        <v>1298.98</v>
      </c>
      <c r="L1341">
        <v>584.9</v>
      </c>
      <c r="M1341">
        <v>580.08000000000004</v>
      </c>
      <c r="N1341">
        <v>134</v>
      </c>
    </row>
    <row r="1342" spans="1:14" x14ac:dyDescent="0.3">
      <c r="A1342" t="s">
        <v>165</v>
      </c>
      <c r="B1342" t="s">
        <v>577</v>
      </c>
      <c r="C1342" t="s">
        <v>3109</v>
      </c>
      <c r="D1342" t="s">
        <v>1119</v>
      </c>
      <c r="E1342" t="s">
        <v>1148</v>
      </c>
      <c r="F1342">
        <v>8</v>
      </c>
      <c r="G1342">
        <f t="shared" si="20"/>
        <v>8</v>
      </c>
      <c r="H1342" t="s">
        <v>1121</v>
      </c>
      <c r="K1342" s="2">
        <v>3063.93</v>
      </c>
      <c r="L1342" s="2">
        <v>2092.85</v>
      </c>
      <c r="M1342">
        <v>837.08</v>
      </c>
      <c r="N1342">
        <v>134</v>
      </c>
    </row>
    <row r="1343" spans="1:14" x14ac:dyDescent="0.3">
      <c r="A1343" t="s">
        <v>166</v>
      </c>
      <c r="B1343" t="s">
        <v>578</v>
      </c>
      <c r="C1343" t="s">
        <v>3110</v>
      </c>
      <c r="D1343" t="s">
        <v>1119</v>
      </c>
      <c r="E1343" t="s">
        <v>1130</v>
      </c>
      <c r="F1343">
        <v>10</v>
      </c>
      <c r="G1343">
        <f t="shared" si="20"/>
        <v>10</v>
      </c>
      <c r="H1343" t="s">
        <v>1121</v>
      </c>
      <c r="K1343" s="2">
        <v>3241.93</v>
      </c>
      <c r="L1343" s="2">
        <v>2092.85</v>
      </c>
      <c r="M1343" s="2">
        <v>1015.08</v>
      </c>
      <c r="N1343">
        <v>134</v>
      </c>
    </row>
    <row r="1344" spans="1:14" x14ac:dyDescent="0.3">
      <c r="A1344" t="s">
        <v>167</v>
      </c>
      <c r="B1344" t="s">
        <v>576</v>
      </c>
      <c r="C1344" t="s">
        <v>3111</v>
      </c>
      <c r="D1344" t="s">
        <v>1119</v>
      </c>
      <c r="E1344" t="s">
        <v>1144</v>
      </c>
      <c r="F1344">
        <v>6</v>
      </c>
      <c r="G1344">
        <f t="shared" si="20"/>
        <v>6</v>
      </c>
      <c r="H1344" t="s">
        <v>1121</v>
      </c>
      <c r="K1344" s="2">
        <v>1395.28</v>
      </c>
      <c r="L1344">
        <v>681.2</v>
      </c>
      <c r="M1344">
        <v>580.08000000000004</v>
      </c>
      <c r="N1344">
        <v>134</v>
      </c>
    </row>
    <row r="1345" spans="1:14" x14ac:dyDescent="0.3">
      <c r="A1345" t="s">
        <v>168</v>
      </c>
      <c r="B1345" t="s">
        <v>577</v>
      </c>
      <c r="C1345" t="s">
        <v>3112</v>
      </c>
      <c r="D1345" t="s">
        <v>1119</v>
      </c>
      <c r="E1345" t="s">
        <v>1148</v>
      </c>
      <c r="F1345">
        <v>8</v>
      </c>
      <c r="G1345">
        <f t="shared" si="20"/>
        <v>8</v>
      </c>
      <c r="H1345" t="s">
        <v>1121</v>
      </c>
      <c r="K1345" s="2">
        <v>3026.23</v>
      </c>
      <c r="L1345" s="2">
        <v>2055.15</v>
      </c>
      <c r="M1345">
        <v>837.08</v>
      </c>
      <c r="N1345">
        <v>134</v>
      </c>
    </row>
    <row r="1346" spans="1:14" x14ac:dyDescent="0.3">
      <c r="A1346" t="s">
        <v>169</v>
      </c>
      <c r="B1346" t="s">
        <v>578</v>
      </c>
      <c r="C1346" t="s">
        <v>3113</v>
      </c>
      <c r="D1346" t="s">
        <v>1119</v>
      </c>
      <c r="E1346" t="s">
        <v>1130</v>
      </c>
      <c r="F1346">
        <v>10</v>
      </c>
      <c r="G1346">
        <f t="shared" si="20"/>
        <v>10</v>
      </c>
      <c r="H1346" t="s">
        <v>1121</v>
      </c>
      <c r="K1346" s="2">
        <v>3214.53</v>
      </c>
      <c r="L1346" s="2">
        <v>2065.4499999999998</v>
      </c>
      <c r="M1346" s="2">
        <v>1015.08</v>
      </c>
      <c r="N1346">
        <v>134</v>
      </c>
    </row>
    <row r="1347" spans="1:14" x14ac:dyDescent="0.3">
      <c r="A1347" t="s">
        <v>170</v>
      </c>
      <c r="B1347" t="s">
        <v>576</v>
      </c>
      <c r="C1347" t="s">
        <v>3114</v>
      </c>
      <c r="D1347" t="s">
        <v>1119</v>
      </c>
      <c r="E1347" t="s">
        <v>1144</v>
      </c>
      <c r="F1347">
        <v>6</v>
      </c>
      <c r="G1347">
        <f t="shared" ref="G1347:G1367" si="21">(F1347-INT(F1347))*5/3+INT(F1347)</f>
        <v>6</v>
      </c>
      <c r="H1347" t="s">
        <v>1121</v>
      </c>
      <c r="K1347" s="2">
        <v>1298.98</v>
      </c>
      <c r="L1347">
        <v>584.9</v>
      </c>
      <c r="M1347">
        <v>580.08000000000004</v>
      </c>
      <c r="N1347">
        <v>134</v>
      </c>
    </row>
    <row r="1348" spans="1:14" x14ac:dyDescent="0.3">
      <c r="A1348" t="s">
        <v>173</v>
      </c>
      <c r="B1348" t="s">
        <v>577</v>
      </c>
      <c r="C1348" t="s">
        <v>3115</v>
      </c>
      <c r="D1348" t="s">
        <v>1119</v>
      </c>
      <c r="E1348" t="s">
        <v>1148</v>
      </c>
      <c r="F1348">
        <v>8</v>
      </c>
      <c r="G1348">
        <f t="shared" si="21"/>
        <v>8</v>
      </c>
      <c r="H1348" t="s">
        <v>1121</v>
      </c>
      <c r="K1348" s="2">
        <v>3063.93</v>
      </c>
      <c r="L1348" s="2">
        <v>2092.85</v>
      </c>
      <c r="M1348">
        <v>837.08</v>
      </c>
      <c r="N1348">
        <v>134</v>
      </c>
    </row>
    <row r="1349" spans="1:14" x14ac:dyDescent="0.3">
      <c r="A1349" t="s">
        <v>174</v>
      </c>
      <c r="B1349" t="s">
        <v>578</v>
      </c>
      <c r="C1349" t="s">
        <v>3116</v>
      </c>
      <c r="D1349" t="s">
        <v>1119</v>
      </c>
      <c r="E1349" t="s">
        <v>1130</v>
      </c>
      <c r="F1349">
        <v>10</v>
      </c>
      <c r="G1349">
        <f t="shared" si="21"/>
        <v>10</v>
      </c>
      <c r="H1349" t="s">
        <v>1121</v>
      </c>
      <c r="K1349" s="2">
        <v>3241.93</v>
      </c>
      <c r="L1349" s="2">
        <v>2092.85</v>
      </c>
      <c r="M1349" s="2">
        <v>1015.08</v>
      </c>
      <c r="N1349">
        <v>134</v>
      </c>
    </row>
    <row r="1350" spans="1:14" x14ac:dyDescent="0.3">
      <c r="A1350" t="s">
        <v>175</v>
      </c>
      <c r="B1350" t="s">
        <v>576</v>
      </c>
      <c r="C1350" t="s">
        <v>3117</v>
      </c>
      <c r="D1350" t="s">
        <v>1119</v>
      </c>
      <c r="E1350" t="s">
        <v>1144</v>
      </c>
      <c r="F1350">
        <v>6</v>
      </c>
      <c r="G1350">
        <f t="shared" si="21"/>
        <v>6</v>
      </c>
      <c r="H1350" t="s">
        <v>1121</v>
      </c>
      <c r="K1350" s="2">
        <v>1298.98</v>
      </c>
      <c r="L1350">
        <v>584.9</v>
      </c>
      <c r="M1350">
        <v>580.08000000000004</v>
      </c>
      <c r="N1350">
        <v>134</v>
      </c>
    </row>
    <row r="1351" spans="1:14" x14ac:dyDescent="0.3">
      <c r="A1351" t="s">
        <v>177</v>
      </c>
      <c r="B1351" t="s">
        <v>577</v>
      </c>
      <c r="C1351" t="s">
        <v>3118</v>
      </c>
      <c r="D1351" t="s">
        <v>1119</v>
      </c>
      <c r="E1351" t="s">
        <v>1148</v>
      </c>
      <c r="F1351">
        <v>8</v>
      </c>
      <c r="G1351">
        <f t="shared" si="21"/>
        <v>8</v>
      </c>
      <c r="H1351" t="s">
        <v>1121</v>
      </c>
      <c r="K1351" s="2">
        <v>3063.93</v>
      </c>
      <c r="L1351" s="2">
        <v>2092.85</v>
      </c>
      <c r="M1351">
        <v>837.08</v>
      </c>
      <c r="N1351">
        <v>134</v>
      </c>
    </row>
    <row r="1352" spans="1:14" x14ac:dyDescent="0.3">
      <c r="A1352" t="s">
        <v>178</v>
      </c>
      <c r="B1352" t="s">
        <v>578</v>
      </c>
      <c r="C1352" t="s">
        <v>3119</v>
      </c>
      <c r="D1352" t="s">
        <v>1119</v>
      </c>
      <c r="E1352" t="s">
        <v>1130</v>
      </c>
      <c r="F1352">
        <v>10</v>
      </c>
      <c r="G1352">
        <f t="shared" si="21"/>
        <v>10</v>
      </c>
      <c r="H1352" t="s">
        <v>1121</v>
      </c>
      <c r="K1352" s="2">
        <v>3241.93</v>
      </c>
      <c r="L1352" s="2">
        <v>2092.85</v>
      </c>
      <c r="M1352" s="2">
        <v>1015.08</v>
      </c>
      <c r="N1352">
        <v>134</v>
      </c>
    </row>
    <row r="1353" spans="1:14" x14ac:dyDescent="0.3">
      <c r="A1353" t="s">
        <v>904</v>
      </c>
      <c r="B1353" t="s">
        <v>3120</v>
      </c>
      <c r="C1353" t="s">
        <v>3279</v>
      </c>
      <c r="D1353" t="s">
        <v>1581</v>
      </c>
      <c r="E1353" t="s">
        <v>1133</v>
      </c>
      <c r="F1353">
        <v>2</v>
      </c>
      <c r="G1353">
        <f t="shared" si="21"/>
        <v>2</v>
      </c>
      <c r="H1353" t="s">
        <v>1121</v>
      </c>
      <c r="K1353">
        <v>372.58</v>
      </c>
      <c r="L1353">
        <v>34.25</v>
      </c>
      <c r="M1353">
        <v>204.33</v>
      </c>
      <c r="N1353">
        <v>134</v>
      </c>
    </row>
    <row r="1354" spans="1:14" x14ac:dyDescent="0.3">
      <c r="A1354" t="s">
        <v>905</v>
      </c>
      <c r="B1354" t="s">
        <v>576</v>
      </c>
      <c r="C1354" t="s">
        <v>3280</v>
      </c>
      <c r="D1354" t="s">
        <v>1581</v>
      </c>
      <c r="E1354" t="s">
        <v>1136</v>
      </c>
      <c r="F1354">
        <v>4</v>
      </c>
      <c r="G1354">
        <f t="shared" si="21"/>
        <v>4</v>
      </c>
      <c r="H1354" t="s">
        <v>1121</v>
      </c>
      <c r="K1354">
        <v>887.91</v>
      </c>
      <c r="L1354">
        <v>345.25</v>
      </c>
      <c r="M1354">
        <v>408.66</v>
      </c>
      <c r="N1354">
        <v>134</v>
      </c>
    </row>
    <row r="1355" spans="1:14" x14ac:dyDescent="0.3">
      <c r="A1355" t="s">
        <v>906</v>
      </c>
      <c r="B1355" t="s">
        <v>577</v>
      </c>
      <c r="C1355" t="s">
        <v>3281</v>
      </c>
      <c r="D1355" t="s">
        <v>1581</v>
      </c>
      <c r="E1355" t="s">
        <v>1148</v>
      </c>
      <c r="F1355">
        <v>8</v>
      </c>
      <c r="G1355">
        <f t="shared" si="21"/>
        <v>8</v>
      </c>
      <c r="H1355" t="s">
        <v>1121</v>
      </c>
      <c r="K1355" s="2">
        <v>2796.41</v>
      </c>
      <c r="L1355" s="2">
        <v>1818.75</v>
      </c>
      <c r="M1355">
        <v>843.66</v>
      </c>
      <c r="N1355">
        <v>134</v>
      </c>
    </row>
    <row r="1356" spans="1:14" x14ac:dyDescent="0.3">
      <c r="A1356" t="s">
        <v>907</v>
      </c>
      <c r="B1356" t="s">
        <v>578</v>
      </c>
      <c r="C1356" t="s">
        <v>3282</v>
      </c>
      <c r="D1356" t="s">
        <v>1581</v>
      </c>
      <c r="E1356" t="s">
        <v>1130</v>
      </c>
      <c r="F1356">
        <v>10</v>
      </c>
      <c r="G1356">
        <f t="shared" si="21"/>
        <v>10</v>
      </c>
      <c r="H1356" t="s">
        <v>1121</v>
      </c>
      <c r="K1356" s="2">
        <v>3546.51</v>
      </c>
      <c r="L1356" s="2">
        <v>2390.85</v>
      </c>
      <c r="M1356" s="2">
        <v>1021.66</v>
      </c>
      <c r="N1356">
        <v>134</v>
      </c>
    </row>
    <row r="1357" spans="1:14" x14ac:dyDescent="0.3">
      <c r="A1357" t="s">
        <v>3146</v>
      </c>
      <c r="C1357" t="s">
        <v>3193</v>
      </c>
      <c r="D1357" t="s">
        <v>1119</v>
      </c>
      <c r="E1357" t="s">
        <v>1148</v>
      </c>
      <c r="F1357">
        <v>8</v>
      </c>
      <c r="G1357">
        <f t="shared" si="21"/>
        <v>8</v>
      </c>
      <c r="H1357" t="s">
        <v>1121</v>
      </c>
      <c r="K1357" s="2">
        <v>1511.6</v>
      </c>
      <c r="L1357">
        <v>626.1</v>
      </c>
      <c r="M1357">
        <v>751.5</v>
      </c>
      <c r="N1357">
        <v>134</v>
      </c>
    </row>
    <row r="1358" spans="1:14" x14ac:dyDescent="0.3">
      <c r="A1358" t="s">
        <v>3148</v>
      </c>
      <c r="C1358" t="s">
        <v>3194</v>
      </c>
      <c r="D1358" t="s">
        <v>1119</v>
      </c>
      <c r="E1358" t="s">
        <v>1130</v>
      </c>
      <c r="F1358">
        <v>10</v>
      </c>
      <c r="G1358">
        <f t="shared" si="21"/>
        <v>10</v>
      </c>
      <c r="H1358" t="s">
        <v>1121</v>
      </c>
      <c r="K1358" s="2">
        <v>3743.1</v>
      </c>
      <c r="L1358" s="2">
        <v>2679.6</v>
      </c>
      <c r="M1358">
        <v>929.5</v>
      </c>
      <c r="N1358">
        <v>134</v>
      </c>
    </row>
    <row r="1359" spans="1:14" x14ac:dyDescent="0.3">
      <c r="A1359" t="s">
        <v>3149</v>
      </c>
      <c r="C1359" t="s">
        <v>3195</v>
      </c>
      <c r="D1359" t="s">
        <v>1119</v>
      </c>
      <c r="E1359" t="s">
        <v>3196</v>
      </c>
      <c r="F1359">
        <v>12</v>
      </c>
      <c r="G1359">
        <f t="shared" si="21"/>
        <v>12</v>
      </c>
      <c r="H1359" t="s">
        <v>1121</v>
      </c>
      <c r="K1359" s="2">
        <v>3921.1</v>
      </c>
      <c r="L1359" s="2">
        <v>2679.6</v>
      </c>
      <c r="M1359" s="2">
        <v>1107.5</v>
      </c>
      <c r="N1359">
        <v>134</v>
      </c>
    </row>
    <row r="1360" spans="1:14" x14ac:dyDescent="0.3">
      <c r="A1360" t="s">
        <v>3150</v>
      </c>
      <c r="C1360" t="s">
        <v>3197</v>
      </c>
      <c r="D1360" t="s">
        <v>1119</v>
      </c>
      <c r="E1360" t="s">
        <v>3196</v>
      </c>
      <c r="F1360">
        <v>12</v>
      </c>
      <c r="G1360">
        <f t="shared" si="21"/>
        <v>12</v>
      </c>
      <c r="H1360" t="s">
        <v>1121</v>
      </c>
      <c r="K1360" s="2">
        <v>4036.9</v>
      </c>
      <c r="L1360" s="2">
        <v>2795.4</v>
      </c>
      <c r="M1360" s="2">
        <v>1107.5</v>
      </c>
      <c r="N1360">
        <v>134</v>
      </c>
    </row>
    <row r="1361" spans="1:14" x14ac:dyDescent="0.3">
      <c r="A1361" t="s">
        <v>3209</v>
      </c>
      <c r="B1361" t="s">
        <v>576</v>
      </c>
      <c r="C1361" t="s">
        <v>3283</v>
      </c>
      <c r="D1361" t="s">
        <v>1119</v>
      </c>
      <c r="E1361" t="s">
        <v>1136</v>
      </c>
      <c r="F1361">
        <v>4</v>
      </c>
      <c r="G1361">
        <f t="shared" si="21"/>
        <v>4</v>
      </c>
      <c r="H1361" t="s">
        <v>1121</v>
      </c>
      <c r="K1361">
        <v>824.65</v>
      </c>
      <c r="L1361">
        <v>349.9</v>
      </c>
      <c r="M1361">
        <v>375.75</v>
      </c>
      <c r="N1361">
        <v>99</v>
      </c>
    </row>
    <row r="1362" spans="1:14" x14ac:dyDescent="0.3">
      <c r="A1362" t="s">
        <v>3211</v>
      </c>
      <c r="B1362">
        <v>1000</v>
      </c>
      <c r="C1362" t="s">
        <v>3284</v>
      </c>
      <c r="D1362" t="s">
        <v>1119</v>
      </c>
      <c r="E1362" t="s">
        <v>1148</v>
      </c>
      <c r="F1362">
        <v>8</v>
      </c>
      <c r="G1362">
        <f t="shared" si="21"/>
        <v>8</v>
      </c>
      <c r="H1362" t="s">
        <v>1121</v>
      </c>
      <c r="K1362" s="2">
        <v>2024.35</v>
      </c>
      <c r="L1362" s="2">
        <v>1193.5999999999999</v>
      </c>
      <c r="M1362">
        <v>731.75</v>
      </c>
      <c r="N1362">
        <v>99</v>
      </c>
    </row>
    <row r="1363" spans="1:14" x14ac:dyDescent="0.3">
      <c r="A1363" t="s">
        <v>3212</v>
      </c>
      <c r="B1363">
        <v>2000</v>
      </c>
      <c r="C1363" t="s">
        <v>3285</v>
      </c>
      <c r="D1363" t="s">
        <v>1119</v>
      </c>
      <c r="E1363" t="s">
        <v>1148</v>
      </c>
      <c r="F1363">
        <v>8</v>
      </c>
      <c r="G1363">
        <f t="shared" si="21"/>
        <v>8</v>
      </c>
      <c r="H1363" t="s">
        <v>1121</v>
      </c>
      <c r="K1363" s="2">
        <v>2063.85</v>
      </c>
      <c r="L1363" s="2">
        <v>1193.5999999999999</v>
      </c>
      <c r="M1363">
        <v>771.25</v>
      </c>
      <c r="N1363">
        <v>99</v>
      </c>
    </row>
    <row r="1364" spans="1:14" x14ac:dyDescent="0.3">
      <c r="A1364" t="s">
        <v>3223</v>
      </c>
      <c r="B1364" t="s">
        <v>3120</v>
      </c>
      <c r="C1364" t="s">
        <v>3286</v>
      </c>
      <c r="D1364" t="s">
        <v>1581</v>
      </c>
      <c r="E1364" t="s">
        <v>1133</v>
      </c>
      <c r="F1364">
        <v>2</v>
      </c>
      <c r="G1364">
        <f t="shared" si="21"/>
        <v>2</v>
      </c>
      <c r="H1364" t="s">
        <v>1121</v>
      </c>
      <c r="K1364">
        <v>372.58</v>
      </c>
      <c r="L1364">
        <v>34.25</v>
      </c>
      <c r="M1364">
        <v>204.33</v>
      </c>
      <c r="N1364">
        <v>134</v>
      </c>
    </row>
    <row r="1365" spans="1:14" x14ac:dyDescent="0.3">
      <c r="A1365" t="s">
        <v>3224</v>
      </c>
      <c r="B1365" t="s">
        <v>576</v>
      </c>
      <c r="C1365" t="s">
        <v>3287</v>
      </c>
      <c r="D1365" t="s">
        <v>1581</v>
      </c>
      <c r="E1365" t="s">
        <v>1136</v>
      </c>
      <c r="F1365">
        <v>4</v>
      </c>
      <c r="G1365">
        <f t="shared" si="21"/>
        <v>4</v>
      </c>
      <c r="H1365" t="s">
        <v>1121</v>
      </c>
      <c r="K1365" s="2">
        <v>1000.41</v>
      </c>
      <c r="L1365">
        <v>457.75</v>
      </c>
      <c r="M1365">
        <v>408.66</v>
      </c>
      <c r="N1365">
        <v>134</v>
      </c>
    </row>
    <row r="1366" spans="1:14" x14ac:dyDescent="0.3">
      <c r="A1366" t="s">
        <v>3225</v>
      </c>
      <c r="B1366" t="s">
        <v>577</v>
      </c>
      <c r="C1366" t="s">
        <v>3288</v>
      </c>
      <c r="D1366" t="s">
        <v>1581</v>
      </c>
      <c r="E1366" t="s">
        <v>1148</v>
      </c>
      <c r="F1366">
        <v>8</v>
      </c>
      <c r="G1366">
        <f t="shared" si="21"/>
        <v>8</v>
      </c>
      <c r="H1366" t="s">
        <v>1121</v>
      </c>
      <c r="K1366" s="2">
        <v>2908.91</v>
      </c>
      <c r="L1366" s="2">
        <v>1931.25</v>
      </c>
      <c r="M1366">
        <v>843.66</v>
      </c>
      <c r="N1366">
        <v>134</v>
      </c>
    </row>
    <row r="1367" spans="1:14" x14ac:dyDescent="0.3">
      <c r="A1367" t="s">
        <v>3226</v>
      </c>
      <c r="B1367" t="s">
        <v>578</v>
      </c>
      <c r="C1367" t="s">
        <v>3289</v>
      </c>
      <c r="D1367" t="s">
        <v>1581</v>
      </c>
      <c r="E1367" t="s">
        <v>1130</v>
      </c>
      <c r="F1367">
        <v>10</v>
      </c>
      <c r="G1367">
        <f t="shared" si="21"/>
        <v>10</v>
      </c>
      <c r="H1367" t="s">
        <v>1121</v>
      </c>
      <c r="K1367" s="2">
        <v>3659.01</v>
      </c>
      <c r="L1367" s="2">
        <v>2503.35</v>
      </c>
      <c r="M1367" s="2">
        <v>1021.66</v>
      </c>
      <c r="N1367">
        <v>134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7</vt:i4>
      </vt:variant>
    </vt:vector>
  </HeadingPairs>
  <TitlesOfParts>
    <vt:vector size="16" baseType="lpstr">
      <vt:lpstr>TABLEAU COMPLET</vt:lpstr>
      <vt:lpstr>Feuil1</vt:lpstr>
      <vt:lpstr>TARIF CE</vt:lpstr>
      <vt:lpstr>08-08-2023</vt:lpstr>
      <vt:lpstr>19-07-2023</vt:lpstr>
      <vt:lpstr>20-02-2023</vt:lpstr>
      <vt:lpstr>06-04-2023</vt:lpstr>
      <vt:lpstr>12-04-2023</vt:lpstr>
      <vt:lpstr>13-06-2023</vt:lpstr>
      <vt:lpstr>tabcomplet</vt:lpstr>
      <vt:lpstr>TARIF060423</vt:lpstr>
      <vt:lpstr>TARIF08082023</vt:lpstr>
      <vt:lpstr>TARIF120423</vt:lpstr>
      <vt:lpstr>TARIF130623</vt:lpstr>
      <vt:lpstr>TARIF190723</vt:lpstr>
      <vt:lpstr>TARIF200223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2023-08-22T13:01:10Z</dcterms:modified>
</cp:coreProperties>
</file>