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yexpertfr-my.sharepoint.com/personal/ma_dupont_polyexpert_fr/Documents/Bureau/"/>
    </mc:Choice>
  </mc:AlternateContent>
  <xr:revisionPtr revIDLastSave="8" documentId="8_{3A32C291-C6F5-403B-8F7F-C23029D7F194}" xr6:coauthVersionLast="47" xr6:coauthVersionMax="47" xr10:uidLastSave="{7B64B5E5-F828-4862-A611-4F92A1096E35}"/>
  <bookViews>
    <workbookView xWindow="-108" yWindow="-108" windowWidth="23256" windowHeight="12576" activeTab="1" xr2:uid="{00000000-000D-0000-FFFF-FFFF00000000}"/>
  </bookViews>
  <sheets>
    <sheet name="ETAT 1" sheetId="1" r:id="rId1"/>
    <sheet name="ETAT 2" sheetId="5" r:id="rId2"/>
    <sheet name="Assistantes " sheetId="8" r:id="rId3"/>
    <sheet name="PROD " sheetId="6" r:id="rId4"/>
  </sheets>
  <definedNames>
    <definedName name="_xlnm._FilterDatabase" localSheetId="2" hidden="1">'Assistantes '!$A$2:$C$91</definedName>
    <definedName name="_xlnm._FilterDatabase" localSheetId="0" hidden="1">'ETAT 1'!$A$1:$V$242</definedName>
    <definedName name="_xlnm._FilterDatabase" localSheetId="1" hidden="1">'ETAT 2'!$W$1:$X$242</definedName>
  </definedNames>
  <calcPr calcId="191029"/>
  <pivotCaches>
    <pivotCache cacheId="177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5" l="1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" i="5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12EDB-8596-4E00-B906-F6934FECAD7E}" keepAlive="1" name="Requête - Recap" description="Connexion à la requête « Recap » dans le classeur." type="5" refreshedVersion="7" background="1">
    <dbPr connection="Provider=Microsoft.Mashup.OleDb.1;Data Source=$Workbook$;Location=Recap;Extended Properties=&quot;&quot;" command="SELECT * FROM [Recap]"/>
  </connection>
  <connection id="2" xr16:uid="{76761568-68A6-457B-AF9E-0A6A858A60B3}" keepAlive="1" name="Requête - Recap (2)" description="Connexion à la requête « Recap (2) » dans le classeur." type="5" refreshedVersion="7" background="1">
    <dbPr connection="Provider=Microsoft.Mashup.OleDb.1;Data Source=$Workbook$;Location=&quot;Recap (2)&quot;;Extended Properties=&quot;&quot;" command="SELECT * FROM [Recap (2)]"/>
  </connection>
  <connection id="3" xr16:uid="{308CBD55-04DC-4C99-B1EA-822716F77E23}" keepAlive="1" name="Requête - T_Matin" description="Connexion à la requête « T_Matin » dans le classeur." type="5" refreshedVersion="0" background="1">
    <dbPr connection="Provider=Microsoft.Mashup.OleDb.1;Data Source=$Workbook$;Location=T_Matin;Extended Properties=&quot;&quot;" command="SELECT * FROM [T_Matin]"/>
  </connection>
  <connection id="4" xr16:uid="{6D6C8232-7347-43AE-B1DE-AF8811DF453F}" keepAlive="1" name="Requête - T_Soir" description="Connexion à la requête « T_Soir » dans le classeur." type="5" refreshedVersion="0" background="1">
    <dbPr connection="Provider=Microsoft.Mashup.OleDb.1;Data Source=$Workbook$;Location=T_Soir;Extended Properties=&quot;&quot;" command="SELECT * FROM [T_Soir]"/>
  </connection>
</connections>
</file>

<file path=xl/sharedStrings.xml><?xml version="1.0" encoding="utf-8"?>
<sst xmlns="http://schemas.openxmlformats.org/spreadsheetml/2006/main" count="7067" uniqueCount="672">
  <si>
    <t>Prise en charge</t>
  </si>
  <si>
    <t>MAR</t>
  </si>
  <si>
    <t>ASY</t>
  </si>
  <si>
    <t>EHM</t>
  </si>
  <si>
    <t>FFO</t>
  </si>
  <si>
    <t>GMH</t>
  </si>
  <si>
    <t>JST</t>
  </si>
  <si>
    <t>LAY</t>
  </si>
  <si>
    <t>OUC</t>
  </si>
  <si>
    <t>PMY</t>
  </si>
  <si>
    <t>SLP</t>
  </si>
  <si>
    <t>TRN</t>
  </si>
  <si>
    <t>VEF</t>
  </si>
  <si>
    <t>VNT</t>
  </si>
  <si>
    <t>Total général</t>
  </si>
  <si>
    <t>O</t>
  </si>
  <si>
    <t>Acte</t>
  </si>
  <si>
    <t>Tâche</t>
  </si>
  <si>
    <t>Échelon Max</t>
  </si>
  <si>
    <t>Type Media</t>
  </si>
  <si>
    <t>Dossier déclôturé</t>
  </si>
  <si>
    <t>N° dossier</t>
  </si>
  <si>
    <t>Nom de l'assuré</t>
  </si>
  <si>
    <t>VIP</t>
  </si>
  <si>
    <t>Compagnie</t>
  </si>
  <si>
    <t>Bureau dossier trait</t>
  </si>
  <si>
    <t>Expert</t>
  </si>
  <si>
    <t>Date butoir tâche</t>
  </si>
  <si>
    <t>Durée de vie</t>
  </si>
  <si>
    <t>Dépôt rapport</t>
  </si>
  <si>
    <t>Traitement par</t>
  </si>
  <si>
    <t>Equipe Lusiada</t>
  </si>
  <si>
    <t/>
  </si>
  <si>
    <t>Non</t>
  </si>
  <si>
    <t>N</t>
  </si>
  <si>
    <t>MO</t>
  </si>
  <si>
    <t>W</t>
  </si>
  <si>
    <t>TA</t>
  </si>
  <si>
    <t>41</t>
  </si>
  <si>
    <t>Oui</t>
  </si>
  <si>
    <t>TL</t>
  </si>
  <si>
    <t>PE</t>
  </si>
  <si>
    <t>24</t>
  </si>
  <si>
    <t>BZ</t>
  </si>
  <si>
    <t>13/03/2022</t>
  </si>
  <si>
    <t>25</t>
  </si>
  <si>
    <t>BD</t>
  </si>
  <si>
    <t>35</t>
  </si>
  <si>
    <t>ANB</t>
  </si>
  <si>
    <t>2</t>
  </si>
  <si>
    <t>4</t>
  </si>
  <si>
    <t>9</t>
  </si>
  <si>
    <t>COB</t>
  </si>
  <si>
    <t>BR</t>
  </si>
  <si>
    <t>AG</t>
  </si>
  <si>
    <t>189</t>
  </si>
  <si>
    <t>20</t>
  </si>
  <si>
    <t>12/04/2022</t>
  </si>
  <si>
    <t>COT</t>
  </si>
  <si>
    <t>PX</t>
  </si>
  <si>
    <t>126</t>
  </si>
  <si>
    <t>66</t>
  </si>
  <si>
    <t>ICA</t>
  </si>
  <si>
    <t>18</t>
  </si>
  <si>
    <t>08/04/2022</t>
  </si>
  <si>
    <t>02/04/2022</t>
  </si>
  <si>
    <t>268</t>
  </si>
  <si>
    <t>BI</t>
  </si>
  <si>
    <t>93</t>
  </si>
  <si>
    <t>24/01/2022</t>
  </si>
  <si>
    <t>17</t>
  </si>
  <si>
    <t>10/04/2022</t>
  </si>
  <si>
    <t>7</t>
  </si>
  <si>
    <t>6</t>
  </si>
  <si>
    <t>45</t>
  </si>
  <si>
    <t>LAU</t>
  </si>
  <si>
    <t>11</t>
  </si>
  <si>
    <t>16/04/2022</t>
  </si>
  <si>
    <t>16</t>
  </si>
  <si>
    <t>31</t>
  </si>
  <si>
    <t>352</t>
  </si>
  <si>
    <t>MDL</t>
  </si>
  <si>
    <t>MHP</t>
  </si>
  <si>
    <t>107</t>
  </si>
  <si>
    <t>15/01/2022</t>
  </si>
  <si>
    <t>NNE</t>
  </si>
  <si>
    <t>CA</t>
  </si>
  <si>
    <t>RZ</t>
  </si>
  <si>
    <t>11/03/2022</t>
  </si>
  <si>
    <t>38</t>
  </si>
  <si>
    <t>46</t>
  </si>
  <si>
    <t>10</t>
  </si>
  <si>
    <t>NI</t>
  </si>
  <si>
    <t>25/03/2022</t>
  </si>
  <si>
    <t>SLU</t>
  </si>
  <si>
    <t>39</t>
  </si>
  <si>
    <t>NA</t>
  </si>
  <si>
    <t>42</t>
  </si>
  <si>
    <t>03/02/2022</t>
  </si>
  <si>
    <t>88</t>
  </si>
  <si>
    <t>27/03/2022</t>
  </si>
  <si>
    <t>67</t>
  </si>
  <si>
    <t>10/02/2022</t>
  </si>
  <si>
    <t>01/02/2022</t>
  </si>
  <si>
    <t>87</t>
  </si>
  <si>
    <t>109</t>
  </si>
  <si>
    <t>123</t>
  </si>
  <si>
    <t>AIM</t>
  </si>
  <si>
    <t>MT</t>
  </si>
  <si>
    <t>73</t>
  </si>
  <si>
    <t>98</t>
  </si>
  <si>
    <t>CH</t>
  </si>
  <si>
    <t>133</t>
  </si>
  <si>
    <t>21/10/2021</t>
  </si>
  <si>
    <t>182</t>
  </si>
  <si>
    <t>34</t>
  </si>
  <si>
    <t>27/01/2022</t>
  </si>
  <si>
    <t>21/01/2022</t>
  </si>
  <si>
    <t>CWA</t>
  </si>
  <si>
    <t>EMC</t>
  </si>
  <si>
    <t>08/03/2022</t>
  </si>
  <si>
    <t>81</t>
  </si>
  <si>
    <t>3</t>
  </si>
  <si>
    <t>12/08/2021</t>
  </si>
  <si>
    <t>GHN</t>
  </si>
  <si>
    <t>1</t>
  </si>
  <si>
    <t>256</t>
  </si>
  <si>
    <t>05/02/2022</t>
  </si>
  <si>
    <t>04/10/2021</t>
  </si>
  <si>
    <t>26/05/2021</t>
  </si>
  <si>
    <t>KMO</t>
  </si>
  <si>
    <t>11/01/2022</t>
  </si>
  <si>
    <t>LNB</t>
  </si>
  <si>
    <t>24/02/2022</t>
  </si>
  <si>
    <t>19/01/2022</t>
  </si>
  <si>
    <t>172</t>
  </si>
  <si>
    <t>MPA</t>
  </si>
  <si>
    <t>80</t>
  </si>
  <si>
    <t>13/12/2021</t>
  </si>
  <si>
    <t>24/11/2021</t>
  </si>
  <si>
    <t>49</t>
  </si>
  <si>
    <t>122</t>
  </si>
  <si>
    <t>147</t>
  </si>
  <si>
    <t>26/05/2022</t>
  </si>
  <si>
    <t>14</t>
  </si>
  <si>
    <t>21/05/2022</t>
  </si>
  <si>
    <t>12/05/2022</t>
  </si>
  <si>
    <t>06/04/2022</t>
  </si>
  <si>
    <t>23/03/2022</t>
  </si>
  <si>
    <t>17/07/2021</t>
  </si>
  <si>
    <t>167</t>
  </si>
  <si>
    <t>25/05/2022</t>
  </si>
  <si>
    <t>05/04/2022</t>
  </si>
  <si>
    <t>24/04/2022</t>
  </si>
  <si>
    <t>17/04/2022</t>
  </si>
  <si>
    <t>13/05/2022</t>
  </si>
  <si>
    <t>BFL</t>
  </si>
  <si>
    <t>27/05/2022</t>
  </si>
  <si>
    <t>20/05/2022</t>
  </si>
  <si>
    <t>01/06/2022</t>
  </si>
  <si>
    <t>ZL</t>
  </si>
  <si>
    <t>LYO</t>
  </si>
  <si>
    <t>25/04/2022</t>
  </si>
  <si>
    <t>05/06/2022</t>
  </si>
  <si>
    <t>28/05/2022</t>
  </si>
  <si>
    <t>62</t>
  </si>
  <si>
    <t>18/03/2019</t>
  </si>
  <si>
    <t>153</t>
  </si>
  <si>
    <t>15/06/2022</t>
  </si>
  <si>
    <t>12/06/2022</t>
  </si>
  <si>
    <t>ABC</t>
  </si>
  <si>
    <t>29/09/2021</t>
  </si>
  <si>
    <t>10/06/2022</t>
  </si>
  <si>
    <t>MIO</t>
  </si>
  <si>
    <t>90</t>
  </si>
  <si>
    <t>Étiquettes de lignes</t>
  </si>
  <si>
    <t>Nombre de Acte</t>
  </si>
  <si>
    <t>Matin</t>
  </si>
  <si>
    <t>Soir</t>
  </si>
  <si>
    <t>Fixer le RDV</t>
  </si>
  <si>
    <t>Créer une action de RDV</t>
  </si>
  <si>
    <t>2022098356</t>
  </si>
  <si>
    <t>5000</t>
  </si>
  <si>
    <t>MCK</t>
  </si>
  <si>
    <t>2021215476</t>
  </si>
  <si>
    <t>349</t>
  </si>
  <si>
    <t>0</t>
  </si>
  <si>
    <t>AHZ</t>
  </si>
  <si>
    <t>2021317596</t>
  </si>
  <si>
    <t>13/11/2021</t>
  </si>
  <si>
    <t>2021236262</t>
  </si>
  <si>
    <t>29/08/2021</t>
  </si>
  <si>
    <t>332</t>
  </si>
  <si>
    <t>578.27</t>
  </si>
  <si>
    <t>2021070200</t>
  </si>
  <si>
    <t>04/03/2021</t>
  </si>
  <si>
    <t>482</t>
  </si>
  <si>
    <t>Désigner l'expert du dossier</t>
  </si>
  <si>
    <t>2022192299</t>
  </si>
  <si>
    <t>22/06/2022</t>
  </si>
  <si>
    <t>2022147921</t>
  </si>
  <si>
    <t>17/05/2022</t>
  </si>
  <si>
    <t>2022193589</t>
  </si>
  <si>
    <t>23/06/2022</t>
  </si>
  <si>
    <t>5</t>
  </si>
  <si>
    <t>UMD</t>
  </si>
  <si>
    <t>2022149880</t>
  </si>
  <si>
    <t>18/05/2022</t>
  </si>
  <si>
    <t>2022197066</t>
  </si>
  <si>
    <t>ZP</t>
  </si>
  <si>
    <t>27/06/2022</t>
  </si>
  <si>
    <t>KBU</t>
  </si>
  <si>
    <t>2022029472</t>
  </si>
  <si>
    <t>OFE</t>
  </si>
  <si>
    <t>2021371370</t>
  </si>
  <si>
    <t>208</t>
  </si>
  <si>
    <t>1899</t>
  </si>
  <si>
    <t>CTB</t>
  </si>
  <si>
    <t>2022112468</t>
  </si>
  <si>
    <t>AZC</t>
  </si>
  <si>
    <t>2022152909</t>
  </si>
  <si>
    <t>18/06/2022</t>
  </si>
  <si>
    <t>LSP</t>
  </si>
  <si>
    <t>2014194414</t>
  </si>
  <si>
    <t>05/09/2014</t>
  </si>
  <si>
    <t>2882</t>
  </si>
  <si>
    <t>120000</t>
  </si>
  <si>
    <t>ENU</t>
  </si>
  <si>
    <t>2022129306</t>
  </si>
  <si>
    <t>MCT</t>
  </si>
  <si>
    <t>Créer un AR (avant RDV)</t>
  </si>
  <si>
    <t>2022191216</t>
  </si>
  <si>
    <t>2022197538</t>
  </si>
  <si>
    <t>2022189895</t>
  </si>
  <si>
    <t>25/06/2022</t>
  </si>
  <si>
    <t>2022184498</t>
  </si>
  <si>
    <t>ENV</t>
  </si>
  <si>
    <t>2022041614</t>
  </si>
  <si>
    <t>138</t>
  </si>
  <si>
    <t>2022103342</t>
  </si>
  <si>
    <t>30/04/2022</t>
  </si>
  <si>
    <t>2022190852</t>
  </si>
  <si>
    <t>RZL</t>
  </si>
  <si>
    <t>2022194341</t>
  </si>
  <si>
    <t>24/06/2022</t>
  </si>
  <si>
    <t>2022193538</t>
  </si>
  <si>
    <t>2022190359</t>
  </si>
  <si>
    <t>2022190782</t>
  </si>
  <si>
    <t>FSF</t>
  </si>
  <si>
    <t>2022009019</t>
  </si>
  <si>
    <t>2100</t>
  </si>
  <si>
    <t>DYY</t>
  </si>
  <si>
    <t>2022194942</t>
  </si>
  <si>
    <t>26/06/2022</t>
  </si>
  <si>
    <t>2022151293</t>
  </si>
  <si>
    <t>40</t>
  </si>
  <si>
    <t>2022189570</t>
  </si>
  <si>
    <t>2022128608</t>
  </si>
  <si>
    <t>2022187370</t>
  </si>
  <si>
    <t>2022196264</t>
  </si>
  <si>
    <t>RZE</t>
  </si>
  <si>
    <t>2022195964</t>
  </si>
  <si>
    <t>2022111235</t>
  </si>
  <si>
    <t>20/06/2022</t>
  </si>
  <si>
    <t>5528.7</t>
  </si>
  <si>
    <t>BTC</t>
  </si>
  <si>
    <t>2022144979</t>
  </si>
  <si>
    <t>2022197462</t>
  </si>
  <si>
    <t>2022190371</t>
  </si>
  <si>
    <t>2022196207</t>
  </si>
  <si>
    <t>2022175827</t>
  </si>
  <si>
    <t>11/06/2022</t>
  </si>
  <si>
    <t>2022190785</t>
  </si>
  <si>
    <t>2022169847</t>
  </si>
  <si>
    <t>08/06/2022</t>
  </si>
  <si>
    <t>1619.46</t>
  </si>
  <si>
    <t>SRO</t>
  </si>
  <si>
    <t>2022005028</t>
  </si>
  <si>
    <t>2022199993</t>
  </si>
  <si>
    <t>2022189037</t>
  </si>
  <si>
    <t>21/06/2022</t>
  </si>
  <si>
    <t>2022194939</t>
  </si>
  <si>
    <t>2022148514</t>
  </si>
  <si>
    <t>2022173529</t>
  </si>
  <si>
    <t>19</t>
  </si>
  <si>
    <t>ESO</t>
  </si>
  <si>
    <t>2022189950</t>
  </si>
  <si>
    <t>2022185173</t>
  </si>
  <si>
    <t>17/06/2022</t>
  </si>
  <si>
    <t>2022137594</t>
  </si>
  <si>
    <t>16/06/2022</t>
  </si>
  <si>
    <t>54</t>
  </si>
  <si>
    <t>2022190634</t>
  </si>
  <si>
    <t>DLF</t>
  </si>
  <si>
    <t>2022120172</t>
  </si>
  <si>
    <t>2022186641</t>
  </si>
  <si>
    <t>IBL</t>
  </si>
  <si>
    <t>2022060052</t>
  </si>
  <si>
    <t>124</t>
  </si>
  <si>
    <t>2020233493</t>
  </si>
  <si>
    <t>22/09/2020</t>
  </si>
  <si>
    <t>684</t>
  </si>
  <si>
    <t>15000</t>
  </si>
  <si>
    <t>JJU</t>
  </si>
  <si>
    <t>2021218742</t>
  </si>
  <si>
    <t>347</t>
  </si>
  <si>
    <t>2022190232</t>
  </si>
  <si>
    <t>2022168751</t>
  </si>
  <si>
    <t>2022199730</t>
  </si>
  <si>
    <t>HTV</t>
  </si>
  <si>
    <t>2022193926</t>
  </si>
  <si>
    <t>2022192449</t>
  </si>
  <si>
    <t>AOS</t>
  </si>
  <si>
    <t>2022183096</t>
  </si>
  <si>
    <t>12</t>
  </si>
  <si>
    <t>2022197391</t>
  </si>
  <si>
    <t>TEV</t>
  </si>
  <si>
    <t>2022196789</t>
  </si>
  <si>
    <t>2022192287</t>
  </si>
  <si>
    <t>2022193608</t>
  </si>
  <si>
    <t>2022196902</t>
  </si>
  <si>
    <t>2022187912</t>
  </si>
  <si>
    <t>2022180044</t>
  </si>
  <si>
    <t>2022105427</t>
  </si>
  <si>
    <t>1204.5</t>
  </si>
  <si>
    <t>2022007333</t>
  </si>
  <si>
    <t>168</t>
  </si>
  <si>
    <t>1600</t>
  </si>
  <si>
    <t>PEY</t>
  </si>
  <si>
    <t>2022190814</t>
  </si>
  <si>
    <t>2022198190</t>
  </si>
  <si>
    <t>2022190245</t>
  </si>
  <si>
    <t>Créer une action de RDV visio-expertise</t>
  </si>
  <si>
    <t>2022173807</t>
  </si>
  <si>
    <t>13/06/2022</t>
  </si>
  <si>
    <t>2022200611</t>
  </si>
  <si>
    <t>2022100979</t>
  </si>
  <si>
    <t>2022200081</t>
  </si>
  <si>
    <t>2022120508</t>
  </si>
  <si>
    <t>MHN</t>
  </si>
  <si>
    <t>2022172461</t>
  </si>
  <si>
    <t>2022192919</t>
  </si>
  <si>
    <t>2022178250</t>
  </si>
  <si>
    <t>2022190473</t>
  </si>
  <si>
    <t>2022188899</t>
  </si>
  <si>
    <t>2022189596</t>
  </si>
  <si>
    <t>KRL</t>
  </si>
  <si>
    <t>2021398954</t>
  </si>
  <si>
    <t>180</t>
  </si>
  <si>
    <t>2022155473</t>
  </si>
  <si>
    <t>DCM</t>
  </si>
  <si>
    <t>2022191590</t>
  </si>
  <si>
    <t>2022196856</t>
  </si>
  <si>
    <t>2022191576</t>
  </si>
  <si>
    <t>2022157915</t>
  </si>
  <si>
    <t>1915.86</t>
  </si>
  <si>
    <t>2022190825</t>
  </si>
  <si>
    <t>2022199692</t>
  </si>
  <si>
    <t>2022195083</t>
  </si>
  <si>
    <t>2022189946</t>
  </si>
  <si>
    <t>2022196045</t>
  </si>
  <si>
    <t>2022189939</t>
  </si>
  <si>
    <t>2022055845</t>
  </si>
  <si>
    <t>2022184081</t>
  </si>
  <si>
    <t>RVM</t>
  </si>
  <si>
    <t>2021112353</t>
  </si>
  <si>
    <t>440</t>
  </si>
  <si>
    <t>6220.16</t>
  </si>
  <si>
    <t>SBK</t>
  </si>
  <si>
    <t>2022193129</t>
  </si>
  <si>
    <t>2022186218</t>
  </si>
  <si>
    <t>2022161183</t>
  </si>
  <si>
    <t>2932.55</t>
  </si>
  <si>
    <t>2021390308</t>
  </si>
  <si>
    <t>10000</t>
  </si>
  <si>
    <t>MHC</t>
  </si>
  <si>
    <t>2022023773</t>
  </si>
  <si>
    <t>2022046525</t>
  </si>
  <si>
    <t>2500</t>
  </si>
  <si>
    <t>BZK</t>
  </si>
  <si>
    <t>2022063036</t>
  </si>
  <si>
    <t>693</t>
  </si>
  <si>
    <t>DUS</t>
  </si>
  <si>
    <t>2021388866</t>
  </si>
  <si>
    <t>16/01/2022</t>
  </si>
  <si>
    <t>192</t>
  </si>
  <si>
    <t>8000</t>
  </si>
  <si>
    <t>2022196873</t>
  </si>
  <si>
    <t>2022192450</t>
  </si>
  <si>
    <t>2022061674</t>
  </si>
  <si>
    <t>4996.12</t>
  </si>
  <si>
    <t>2022188059</t>
  </si>
  <si>
    <t>2022191879</t>
  </si>
  <si>
    <t>2022158513</t>
  </si>
  <si>
    <t>2019061615</t>
  </si>
  <si>
    <t>1211</t>
  </si>
  <si>
    <t>FVL</t>
  </si>
  <si>
    <t>2021190155</t>
  </si>
  <si>
    <t>08/07/2021</t>
  </si>
  <si>
    <t>369</t>
  </si>
  <si>
    <t>GNC</t>
  </si>
  <si>
    <t>2022196288</t>
  </si>
  <si>
    <t>2022191529</t>
  </si>
  <si>
    <t>2022102982</t>
  </si>
  <si>
    <t>2022188084</t>
  </si>
  <si>
    <t>2022191687</t>
  </si>
  <si>
    <t>2022190572</t>
  </si>
  <si>
    <t>2021302164</t>
  </si>
  <si>
    <t>AGY</t>
  </si>
  <si>
    <t>2022184021</t>
  </si>
  <si>
    <t>2022185667</t>
  </si>
  <si>
    <t>2022190839</t>
  </si>
  <si>
    <t>2021288554</t>
  </si>
  <si>
    <t>279</t>
  </si>
  <si>
    <t>25000</t>
  </si>
  <si>
    <t>2022160001</t>
  </si>
  <si>
    <t>33</t>
  </si>
  <si>
    <t>2022120362</t>
  </si>
  <si>
    <t>02/05/2022</t>
  </si>
  <si>
    <t>4000</t>
  </si>
  <si>
    <t>2022189873</t>
  </si>
  <si>
    <t>2022190819</t>
  </si>
  <si>
    <t>2022195714</t>
  </si>
  <si>
    <t>2020088108</t>
  </si>
  <si>
    <t>20/03/2020</t>
  </si>
  <si>
    <t>840</t>
  </si>
  <si>
    <t>3000</t>
  </si>
  <si>
    <t>2022091289</t>
  </si>
  <si>
    <t>5100</t>
  </si>
  <si>
    <t>2022155437</t>
  </si>
  <si>
    <t>2021348674</t>
  </si>
  <si>
    <t>229</t>
  </si>
  <si>
    <t>2022074116</t>
  </si>
  <si>
    <t>112</t>
  </si>
  <si>
    <t>2022145066</t>
  </si>
  <si>
    <t>2021281737</t>
  </si>
  <si>
    <t>14/10/2021</t>
  </si>
  <si>
    <t>285</t>
  </si>
  <si>
    <t>HBM</t>
  </si>
  <si>
    <t>2022190060</t>
  </si>
  <si>
    <t>2022186666</t>
  </si>
  <si>
    <t>2022192277</t>
  </si>
  <si>
    <t>2022161276</t>
  </si>
  <si>
    <t>2021188076</t>
  </si>
  <si>
    <t>23/07/2021</t>
  </si>
  <si>
    <t>2400</t>
  </si>
  <si>
    <t>2022165372</t>
  </si>
  <si>
    <t>03/06/2022</t>
  </si>
  <si>
    <t>26</t>
  </si>
  <si>
    <t>BBC</t>
  </si>
  <si>
    <t>2022192129</t>
  </si>
  <si>
    <t>2021046764</t>
  </si>
  <si>
    <t>12/03/2021</t>
  </si>
  <si>
    <t>502</t>
  </si>
  <si>
    <t>1000</t>
  </si>
  <si>
    <t>2022186386</t>
  </si>
  <si>
    <t>19/06/2022</t>
  </si>
  <si>
    <t>2022180371</t>
  </si>
  <si>
    <t>14/06/2022</t>
  </si>
  <si>
    <t>2022130495</t>
  </si>
  <si>
    <t>61</t>
  </si>
  <si>
    <t>2022153763</t>
  </si>
  <si>
    <t>OPN</t>
  </si>
  <si>
    <t>2021153886</t>
  </si>
  <si>
    <t>25/06/2021</t>
  </si>
  <si>
    <t>397</t>
  </si>
  <si>
    <t>14000</t>
  </si>
  <si>
    <t>2022190788</t>
  </si>
  <si>
    <t>2022191397</t>
  </si>
  <si>
    <t>2022184863</t>
  </si>
  <si>
    <t>2022194438</t>
  </si>
  <si>
    <t>2022090527</t>
  </si>
  <si>
    <t>SAU</t>
  </si>
  <si>
    <t>2022193303</t>
  </si>
  <si>
    <t>2022190850</t>
  </si>
  <si>
    <t>2022189902</t>
  </si>
  <si>
    <t>2022124131</t>
  </si>
  <si>
    <t>5716.7</t>
  </si>
  <si>
    <t>2022190873</t>
  </si>
  <si>
    <t>2022173957</t>
  </si>
  <si>
    <t>09/06/2022</t>
  </si>
  <si>
    <t>2022122992</t>
  </si>
  <si>
    <t>68</t>
  </si>
  <si>
    <t>2022179235</t>
  </si>
  <si>
    <t>2022190244</t>
  </si>
  <si>
    <t>2022109963</t>
  </si>
  <si>
    <t>MZ</t>
  </si>
  <si>
    <t>82</t>
  </si>
  <si>
    <t>2022190872</t>
  </si>
  <si>
    <t>2022125002</t>
  </si>
  <si>
    <t>2000</t>
  </si>
  <si>
    <t>2022166383</t>
  </si>
  <si>
    <t>04/06/2022</t>
  </si>
  <si>
    <t>BGD</t>
  </si>
  <si>
    <t>2022176804</t>
  </si>
  <si>
    <t>KBT</t>
  </si>
  <si>
    <t>2022191349</t>
  </si>
  <si>
    <t>2022055433</t>
  </si>
  <si>
    <t>2020062335</t>
  </si>
  <si>
    <t>859</t>
  </si>
  <si>
    <t>2022194558</t>
  </si>
  <si>
    <t>2022191861</t>
  </si>
  <si>
    <t>2022165158</t>
  </si>
  <si>
    <t>2017306613</t>
  </si>
  <si>
    <t>12/11/2017</t>
  </si>
  <si>
    <t>1719</t>
  </si>
  <si>
    <t>569.92</t>
  </si>
  <si>
    <t>SIU</t>
  </si>
  <si>
    <t>2022176074</t>
  </si>
  <si>
    <t>2021395956</t>
  </si>
  <si>
    <t>5309.24</t>
  </si>
  <si>
    <t>MPZ</t>
  </si>
  <si>
    <t>2022090588</t>
  </si>
  <si>
    <t>NAS</t>
  </si>
  <si>
    <t>2020309119</t>
  </si>
  <si>
    <t>19/11/2020</t>
  </si>
  <si>
    <t>615</t>
  </si>
  <si>
    <t>12000</t>
  </si>
  <si>
    <t>2022174382</t>
  </si>
  <si>
    <t>2022176652</t>
  </si>
  <si>
    <t>2022177211</t>
  </si>
  <si>
    <t>2022193198</t>
  </si>
  <si>
    <t>2022196221</t>
  </si>
  <si>
    <t>2022071573</t>
  </si>
  <si>
    <t>115</t>
  </si>
  <si>
    <t>12600</t>
  </si>
  <si>
    <t>2020105775</t>
  </si>
  <si>
    <t>11/05/2020</t>
  </si>
  <si>
    <t>823</t>
  </si>
  <si>
    <t>2022186032</t>
  </si>
  <si>
    <t>2022031924</t>
  </si>
  <si>
    <t>146</t>
  </si>
  <si>
    <t>2022189580</t>
  </si>
  <si>
    <t>2022198640</t>
  </si>
  <si>
    <t>2021282159</t>
  </si>
  <si>
    <t>6623.13</t>
  </si>
  <si>
    <t>2017303009</t>
  </si>
  <si>
    <t>12/10/2017</t>
  </si>
  <si>
    <t>1721</t>
  </si>
  <si>
    <t>80000</t>
  </si>
  <si>
    <t>2022193961</t>
  </si>
  <si>
    <t>2022116434</t>
  </si>
  <si>
    <t>76</t>
  </si>
  <si>
    <t>2022157740</t>
  </si>
  <si>
    <t>2022126088</t>
  </si>
  <si>
    <t>SVE</t>
  </si>
  <si>
    <t>2022182572</t>
  </si>
  <si>
    <t>2021199801</t>
  </si>
  <si>
    <t>30/07/2021</t>
  </si>
  <si>
    <t>362</t>
  </si>
  <si>
    <t>2022142083</t>
  </si>
  <si>
    <t>23/05/2022</t>
  </si>
  <si>
    <t>2022081566</t>
  </si>
  <si>
    <t>2021207767</t>
  </si>
  <si>
    <t>356</t>
  </si>
  <si>
    <t>6325</t>
  </si>
  <si>
    <t>2022146323</t>
  </si>
  <si>
    <t>2022079656</t>
  </si>
  <si>
    <t>2022191297</t>
  </si>
  <si>
    <t>2022180184</t>
  </si>
  <si>
    <t>2022189371</t>
  </si>
  <si>
    <t>2022170123</t>
  </si>
  <si>
    <t>3458.58</t>
  </si>
  <si>
    <t>2022196527</t>
  </si>
  <si>
    <t>2022169816</t>
  </si>
  <si>
    <t>HLA</t>
  </si>
  <si>
    <t>2022190847</t>
  </si>
  <si>
    <t>2022196912</t>
  </si>
  <si>
    <t>2022199691</t>
  </si>
  <si>
    <t>2022190861</t>
  </si>
  <si>
    <t>2022175334</t>
  </si>
  <si>
    <t>2022190229</t>
  </si>
  <si>
    <t>2022190382</t>
  </si>
  <si>
    <t>2022191725</t>
  </si>
  <si>
    <t>2022192858</t>
  </si>
  <si>
    <t>2022185358</t>
  </si>
  <si>
    <t>2022197332</t>
  </si>
  <si>
    <t>2022189595</t>
  </si>
  <si>
    <t>2022186758</t>
  </si>
  <si>
    <t>2018363506</t>
  </si>
  <si>
    <t>16/11/2018</t>
  </si>
  <si>
    <t>1336</t>
  </si>
  <si>
    <t>2022145840</t>
  </si>
  <si>
    <t>2022190414</t>
  </si>
  <si>
    <t>2022190795</t>
  </si>
  <si>
    <t>2022008155</t>
  </si>
  <si>
    <t>2017266455</t>
  </si>
  <si>
    <t>25/09/2017</t>
  </si>
  <si>
    <t>1750</t>
  </si>
  <si>
    <t>2022198793</t>
  </si>
  <si>
    <t>2022187646</t>
  </si>
  <si>
    <t>2022158942</t>
  </si>
  <si>
    <t>30/05/2022</t>
  </si>
  <si>
    <t>2022178581</t>
  </si>
  <si>
    <t>2021276824</t>
  </si>
  <si>
    <t>25/09/2021</t>
  </si>
  <si>
    <t>290</t>
  </si>
  <si>
    <t>2018033872</t>
  </si>
  <si>
    <t>09/02/2018</t>
  </si>
  <si>
    <t>1616</t>
  </si>
  <si>
    <t>70000</t>
  </si>
  <si>
    <t>2022191723</t>
  </si>
  <si>
    <t>2022161361</t>
  </si>
  <si>
    <t>2021199626</t>
  </si>
  <si>
    <t>4002</t>
  </si>
  <si>
    <t>2022189632</t>
  </si>
  <si>
    <t>2022197085</t>
  </si>
  <si>
    <t>2022198786</t>
  </si>
  <si>
    <t>2022192126</t>
  </si>
  <si>
    <t>2021181303</t>
  </si>
  <si>
    <t>1798.22</t>
  </si>
  <si>
    <t>2022187035</t>
  </si>
  <si>
    <t>2022148516</t>
  </si>
  <si>
    <t>2021228419</t>
  </si>
  <si>
    <t>2021378485</t>
  </si>
  <si>
    <t>VGI</t>
  </si>
  <si>
    <t>2022192282</t>
  </si>
  <si>
    <t>2022195134</t>
  </si>
  <si>
    <t>2022180721</t>
  </si>
  <si>
    <t>2022171307</t>
  </si>
  <si>
    <t>2022112732</t>
  </si>
  <si>
    <t>2022199987</t>
  </si>
  <si>
    <t>2022191891</t>
  </si>
  <si>
    <t>2022123065</t>
  </si>
  <si>
    <t>6000</t>
  </si>
  <si>
    <t>2022016726</t>
  </si>
  <si>
    <t>6557.6</t>
  </si>
  <si>
    <t>2022197277</t>
  </si>
  <si>
    <t>2022196823</t>
  </si>
  <si>
    <t>2022188283</t>
  </si>
  <si>
    <t>2022154424</t>
  </si>
  <si>
    <t>2022189634</t>
  </si>
  <si>
    <t>2022142479</t>
  </si>
  <si>
    <t>HPU</t>
  </si>
  <si>
    <t>EVP</t>
  </si>
  <si>
    <t>FEK</t>
  </si>
  <si>
    <t>Étiquettes de colonnes</t>
  </si>
  <si>
    <t>Béziers</t>
  </si>
  <si>
    <t>LHU</t>
  </si>
  <si>
    <t>HSC</t>
  </si>
  <si>
    <t>OHM</t>
  </si>
  <si>
    <t>MBH</t>
  </si>
  <si>
    <t>VHC</t>
  </si>
  <si>
    <t xml:space="preserve">Toulouse </t>
  </si>
  <si>
    <t xml:space="preserve">Perpignan </t>
  </si>
  <si>
    <t xml:space="preserve">Bordeaux </t>
  </si>
  <si>
    <t xml:space="preserve">Millau </t>
  </si>
  <si>
    <t xml:space="preserve">Cahors </t>
  </si>
  <si>
    <t xml:space="preserve">Tarbes </t>
  </si>
  <si>
    <t xml:space="preserve">Castres </t>
  </si>
  <si>
    <t xml:space="preserve">Brive </t>
  </si>
  <si>
    <t xml:space="preserve">Nîmes </t>
  </si>
  <si>
    <t xml:space="preserve">Béziers </t>
  </si>
  <si>
    <t xml:space="preserve">Biarritz </t>
  </si>
  <si>
    <t xml:space="preserve">Rodez </t>
  </si>
  <si>
    <t xml:space="preserve">Narbonne </t>
  </si>
  <si>
    <t xml:space="preserve">Agen </t>
  </si>
  <si>
    <t xml:space="preserve">Montauban </t>
  </si>
  <si>
    <t xml:space="preserve">Assistantes </t>
  </si>
  <si>
    <t>Dpt SIN</t>
  </si>
  <si>
    <t>Type sinistre</t>
  </si>
  <si>
    <t>Mt ouv</t>
  </si>
  <si>
    <t xml:space="preserve">Plateforme-Languedoc </t>
  </si>
  <si>
    <t xml:space="preserve">Montpellier </t>
  </si>
  <si>
    <t xml:space="preserve">Languedoc </t>
  </si>
  <si>
    <t xml:space="preserve">Med </t>
  </si>
  <si>
    <t xml:space="preserve">Affectation </t>
  </si>
  <si>
    <t>Site</t>
  </si>
  <si>
    <t>Tri</t>
  </si>
  <si>
    <t>NOM</t>
  </si>
  <si>
    <t>Sites</t>
  </si>
  <si>
    <t>pas affecté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</si>
</sst>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3E9F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2" fillId="2" borderId="0" xfId="0" applyNumberFormat="1" applyFont="1" applyFill="1"/>
    <xf numFmtId="0" fontId="0" fillId="2" borderId="0" xfId="0" applyFont="1" applyFill="1"/>
    <xf numFmtId="0" fontId="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4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3" xfId="0" applyNumberFormat="1" applyFont="1" applyFill="1" applyBorder="1"/>
    <xf numFmtId="0" fontId="0" fillId="2" borderId="0" xfId="0" applyNumberFormat="1" applyFont="1" applyFill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inden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/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0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 val="0"/>
      </font>
    </dxf>
    <dxf>
      <border>
        <left style="thin">
          <color indexed="64"/>
        </left>
      </border>
    </dxf>
    <dxf>
      <alignment horizontal="center"/>
    </dxf>
    <dxf>
      <alignment vertical="center"/>
    </dxf>
    <dxf>
      <border>
        <left style="thin">
          <color indexed="64"/>
        </left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pont Marion" refreshedDate="44739.672615740739" backgroundQuery="1" createdVersion="7" refreshedVersion="7" minRefreshableVersion="3" recordCount="4705" xr:uid="{9E4C01B3-6D09-4881-9DCB-1D744E2EBCD7}">
  <cacheSource type="external" connectionId="2"/>
  <cacheFields count="27">
    <cacheField name="O" numFmtId="0">
      <sharedItems count="2">
        <s v="O"/>
        <s v="N"/>
      </sharedItems>
    </cacheField>
    <cacheField name="Acte" numFmtId="0">
      <sharedItems count="6">
        <s v="Fixer le RDV"/>
        <s v="Envoyer convocation/AR"/>
        <s v="Contacter l'assuré pour valider le RDV de Visio"/>
        <s v="Prendre contact avec l'assuré"/>
        <s v="Faire Qualification"/>
        <s v="Appeler l'assuré 48h avant rdv"/>
      </sharedItems>
    </cacheField>
    <cacheField name="W" numFmtId="0">
      <sharedItems count="2">
        <s v="W"/>
        <s v="A"/>
      </sharedItems>
    </cacheField>
    <cacheField name="Tâche" numFmtId="0">
      <sharedItems count="18">
        <s v="Créer une action de RDV"/>
        <s v="Désigner l'expert du dossier"/>
        <s v="Créer un AR (avant RDV)"/>
        <s v="Créer une action de RDV visio-expertise"/>
        <s v="Créer les convocations IRSI"/>
        <s v="Cr‚er les convocations"/>
        <s v="Créer une action Accusé Réception"/>
        <s v="Contacter l'assuré pour valider le RDV de Visio"/>
        <s v="Relancer assuré pour appli SEC"/>
        <s v="Prendre 2ème contact avec l'assuré"/>
        <s v="Prendre contact avec l'assuré"/>
        <s v="Traiter la sortie URGENTE de dossier du CGN"/>
        <s v="Traiter la sortie URGENTE du PEU Polytel"/>
        <s v="Traiter la sortie de dossier du CGN"/>
        <s v="Traiter la sortie de dossier du PAK"/>
        <s v="Traiter la sortie du PEU Polytel"/>
        <s v="Renseigner l'onglet de qualification"/>
        <s v="Appeler l'assuré avant rdv pour vérifier les pièces demandées"/>
      </sharedItems>
    </cacheField>
    <cacheField name="Échelon Max" numFmtId="0">
      <sharedItems count="4">
        <s v=""/>
        <s v="2"/>
        <s v="1"/>
        <s v="3"/>
      </sharedItems>
    </cacheField>
    <cacheField name="Type Media" numFmtId="0">
      <sharedItems containsString="0" containsBlank="1" count="1">
        <m/>
      </sharedItems>
    </cacheField>
    <cacheField name="Dossier déclôturé" numFmtId="0">
      <sharedItems containsBlank="1" count="3">
        <m/>
        <s v="Non"/>
        <s v="Oui"/>
      </sharedItems>
    </cacheField>
    <cacheField name="N° dossier" numFmtId="0">
      <sharedItems/>
    </cacheField>
    <cacheField name="Nom de l'assuré" numFmtId="0">
      <sharedItems containsBlank="1" count="2376">
        <m/>
        <s v="MME LAURENCE SEVERINE" u="1"/>
        <s v="TRINET Charlotte (Madame)" u="1"/>
        <s v="ROUYRE Quentin (Monsieur)" u="1"/>
        <s v="MARTINEZ JEAN-MARIE" u="1"/>
        <s v="CHAHMA Hassania" u="1"/>
        <s v="POCREAU Ludovic (Monsieur)" u="1"/>
        <s v="MME SAMAMA ISABELLE" u="1"/>
        <s v="M. RAMOS MAXIME" u="1"/>
        <s v="SOLANS Nicolle (Madame)" u="1"/>
        <s v="ATHON Catherine" u="1"/>
        <s v="JOSSE Frederick (Monsieur)" u="1"/>
        <s v="THOOR France-Anne (Madame)" u="1"/>
        <s v="LAFFITTE Lydie Et Jean Pierre (Madame et/ou Monsieur)" u="1"/>
        <s v="DAVID Odette" u="1"/>
        <s v="GUILLEMINEAU Robert (Monsieur)" u="1"/>
        <s v="EL Harti Naima" u="1"/>
        <s v="CABIROL Delphine" u="1"/>
        <s v="BIGOT Gregory (Monsieur)" u="1"/>
        <s v="BILLOT Jean-Michel (Monsieur)" u="1"/>
        <s v="GRAS SAVOYE DISTRICOVER" u="1"/>
        <s v="DUFIEU Xavier" u="1"/>
        <s v="JEAN-MARIE Martra (Monsieur)" u="1"/>
        <s v="SARL AGTP" u="1"/>
        <s v="DECROTY Lionel" u="1"/>
        <s v="VINUES Maryse" u="1"/>
        <s v="M. BOURGITTEAU GUIARD PIERRE" u="1"/>
        <s v="ARNAUD Matthieu" u="1"/>
        <s v="FOURNIER Marion" u="1"/>
        <s v="MME ROESNER NATHALIE" u="1"/>
        <s v="BAILLET JEROME (Monsieur)" u="1"/>
        <s v="CHASTRUSSE Suzanne (Madame)" u="1"/>
        <s v="FILLOU Patrick (Monsieur)" u="1"/>
        <s v="M. TOURNIKIAN JACQUES" u="1"/>
        <s v="M. POUPARD FREDERIC" u="1"/>
        <s v="ADINANI Nostere" u="1"/>
        <s v="CELSE Jeremy" u="1"/>
        <s v="GAEC DES CHENES -" u="1"/>
        <s v="SCI Saudubray" u="1"/>
        <s v="QUILES Sarah (Madame)" u="1"/>
        <s v="BERNA Chantal (Madame)" u="1"/>
        <s v="BRIFFAUD Joel" u="1"/>
        <s v="FRICARD Charlotte" u="1"/>
        <s v="MEHDI SARAH (Madame)" u="1"/>
        <s v="SECOURS DE BESSEGES LOBIER (Madame)" u="1"/>
        <s v="MARIN Bernard" u="1"/>
        <s v="ESTUROUNE STEPHANE" u="1"/>
        <s v="LEYMERGIE Bastien (Monsieur)" u="1"/>
        <s v="LAVAL Laurence (Madame)" u="1"/>
        <s v="GARAGE DULAMON AUTO" u="1"/>
        <s v="M. CHASSAGNE MARTIN" u="1"/>
        <s v="BOUYER Marie Elisabeth (Madame)" u="1"/>
        <s v="BERTRAND JEAN" u="1"/>
        <s v="M. LARUE MICHEL" u="1"/>
        <s v="PEYTOUREAU CEDRIC" u="1"/>
        <s v="SELARL Tivoli Mandron" u="1"/>
        <s v="ARENAS ET BOUCHELOT Joaquim Et Alexandra (Madame et/ou Monsieur)" u="1"/>
        <s v="BERIT Debat Hubert" u="1"/>
        <s v="CHAPOULIE Philippe" u="1"/>
        <s v="BROUSSE Jean Claude (Monsieur)" u="1"/>
        <s v="LEVIEILS Sandrine (Madame)" u="1"/>
        <s v="OBEIN Francine (Madame)" u="1"/>
        <s v="FOUCART Joelle" u="1"/>
        <s v="HOSTEINS Jean Marc" u="1"/>
        <s v="GHAFSI Fethi" u="1"/>
        <s v="TEXIER JEAN LUC" u="1"/>
        <s v="ASA DE LA BOURIANE SOUQUET Michele (Madame)" u="1"/>
        <s v="MONTAGUT Jerome" u="1"/>
        <s v="ROUXEL LAETITIA" u="1"/>
        <s v="LOG'CITANIE" u="1"/>
        <s v="DUBUS NATHALIE" u="1"/>
        <s v="BOULARD CHRISTOPHE" u="1"/>
        <s v="CHARPENTIER Gerard" u="1"/>
        <s v="JARRY Patricia" u="1"/>
        <s v="SAS SABAMA" u="1"/>
        <s v="MME BRAUD FANNY" u="1"/>
        <s v="MALECHAA LAURENCE" u="1"/>
        <s v="MLLE VILAIN CARINE" u="1"/>
        <s v="FINAMUR/CREDIT AGRICOLE" u="1"/>
        <s v="ROUSSET Valerie" u="1"/>
        <s v="CHOLOU JEAN PHILIPPE" u="1"/>
        <s v="PEALAT PASCAL (Monsieur)" u="1"/>
        <s v="PAWLAK Jan Antoni (Monsieur)" u="1"/>
        <s v="BELLUGUE Michel" u="1"/>
        <s v="M. HARTUNG CEDRIC" u="1"/>
        <s v="VAN ERPE Pierre (Monsieur)" u="1"/>
        <s v="SACASES Eric (Monsieur)" u="1"/>
        <s v="AUTAIN Elodie (Madame)" u="1"/>
        <s v="SORIANO Veronique (Madame)" u="1"/>
        <s v="CLAUDE VALLAT Jean" u="1"/>
        <s v="SOULIGNAC Joé (Monsieur)" u="1"/>
        <s v="LOUSTAU THEN JEAN MICHEL" u="1"/>
        <s v="BOUCHER Jeannette Denise" u="1"/>
        <s v="LOCATELLI Dominique" u="1"/>
        <s v="MME GRASSET CHRISTINE" u="1"/>
        <s v="CARLIER Henri" u="1"/>
        <s v="BON Emilie (Madame)" u="1"/>
        <s v="CORNUAULT Dominique (Madame)" u="1"/>
        <s v="LESCURE Nadege" u="1"/>
        <s v="GASSIOT Jacques (Monsieur)" u="1"/>
        <s v="RECULET Karine" u="1"/>
        <s v="SCI COUTELLE PELOUS CLAUDE (Madame)" u="1"/>
        <s v="SCI LISEFLO MARTY Severine (Madame)" u="1"/>
        <s v="CHEVALLIER Jerome" u="1"/>
        <s v="GOMEZ Laurence (Madame)" u="1"/>
        <s v="MME TROEGELER GEORGETTE" u="1"/>
        <s v="FUSAY Didier" u="1"/>
        <s v="DAVERAN Valerie" u="1"/>
        <s v="THRIVAUDEY Yves (Monsieur)" u="1"/>
        <s v="ECHEVARRIA Veronique (Madame)" u="1"/>
        <s v="AUTET Philippe" u="1"/>
        <s v="FRACHET Cedric" u="1"/>
        <s v="THIBAUD Deborah (Madame)" u="1"/>
        <s v="GIMEL Roland (Monsieur)" u="1"/>
        <s v="SOCLA" u="1"/>
        <s v="MESSINA ELISABETH" u="1"/>
        <s v="DESPORT Sebastien (Monsieur)" u="1"/>
        <s v="DESPOUYS Frederic (Monsieur)" u="1"/>
        <s v="1001 ADRESSES LAPEYRE Alyssa (Madame)" u="1"/>
        <s v="SABATHE Adrian" u="1"/>
        <s v="M. LAVIGNE ROBERT" u="1"/>
        <s v="PHARMACIE De La Cote D'Argent" u="1"/>
        <s v="MONDRAGON Cyril (Monsieur)" u="1"/>
        <s v="GUINATIER Gerard (Monsieur)" u="1"/>
        <s v="MERCIER Noel (Monsieur)" u="1"/>
        <s v="TAILLEDET Nicolas (Monsieur)" u="1"/>
        <s v="MARGARIDO Elisabeth" u="1"/>
        <s v="CASTAING Nelly (Madame)" u="1"/>
        <s v="COPRO L'ALBATROS" u="1"/>
        <s v="COURREGES Vincent" u="1"/>
        <s v="BAQUE JEREMY (Monsieur)" u="1"/>
        <s v="GARDES Serge (Monsieur)" u="1"/>
        <s v="KNAFO Louise (Madame)" u="1"/>
        <s v="ABDENNOURI Abdel Ilah" u="1"/>
        <s v="BRISSEAU Jeremie" u="1"/>
        <s v="MAZHANGULYAN Zaven" u="1"/>
        <s v="GRANATI Eliane (Madame)" u="1"/>
        <s v="MME BARRAT GINETTE" u="1"/>
        <s v="JAMAIN Francoise" u="1"/>
        <s v="BEAUDET Franck" u="1"/>
        <s v="BURLE Jean Paul" u="1"/>
        <s v="HAUDIQUERT Stephanie (Madame)" u="1"/>
        <s v="M. CARMIEN DANIEL" u="1"/>
        <s v="ALBINO Sylvie (Madame)" u="1"/>
        <s v="MONTIGNAC Robert" u="1"/>
        <s v="LALLEMAND Olivier Laurent" u="1"/>
        <s v="MME VIALLET FLORENCE" u="1"/>
        <s v="BRUIC Chantal (Madame)" u="1"/>
        <s v="DE MALEVILLE Jacques (Monsieur)" u="1"/>
        <s v="Etablissement EPICERIE DE DELPHINE" u="1"/>
        <s v="SAVARIT JEAN-CHRISTOPHE" u="1"/>
        <s v="LABEYRIE Silvie" u="1"/>
        <s v="ROCHER Perrot Marine" u="1"/>
        <s v="DUBOURDIEU Nicolas (Monsieur)" u="1"/>
        <s v="LARET Eudoxie" u="1"/>
        <s v="DARRAILLANS ISABELLE" u="1"/>
        <s v="LOPEZ Julien (Monsieur)" u="1"/>
        <s v="DAGUET Therese" u="1"/>
        <s v="M. GAYE RAYMOND" u="1"/>
        <s v="DUBOSCQ LAETITIA" u="1"/>
        <s v="DAVILA Feliciano" u="1"/>
        <s v="TUGAYE-LABAT GABRIEL" u="1"/>
        <s v="DEROMAS Paula (Madame)" u="1"/>
        <s v="PARRET Johan (Monsieur)" u="1"/>
        <s v="M. DAUBA LUDOVIC" u="1"/>
        <s v="PLASSARD Jean-Marc (Monsieur)" u="1"/>
        <s v="MAHE Audrey (Madame)" u="1"/>
        <s v="DESVERGNES-MARTINEZ Paulette (Madame)" u="1"/>
        <s v="BORDERES JEAN" u="1"/>
        <s v="DORANGE Bruno (Monsieur)" u="1"/>
        <s v="PARISSE-GUILBERT Leslie (Madame)" u="1"/>
        <s v="PERE Janine" u="1"/>
        <s v="MONNOT ROBERT" u="1"/>
        <s v="GUINAUDEAU ET DEQUENEC Yannis Et Sandrine (Madame et/ou Monsieur)" u="1"/>
        <s v="Société AO ADAGES REGAIN" u="1"/>
        <s v="S.A.R.L. Alphasolux/Mr Morcel Didier" u="1"/>
        <s v="CAROLE Benguigui" u="1"/>
        <s v="BERIOU MARIE-MADELEINE" u="1"/>
        <s v="M. LATAPIE HERVE" u="1"/>
        <s v="SOUBERCAZE Benoit" u="1"/>
        <s v="RULLIER INVESTISSEMENTS" u="1"/>
        <s v="PECCOUX Florent (Monsieur)" u="1"/>
        <s v="BRANDIZI Jean" u="1"/>
        <s v="BROCQ Jacques" u="1"/>
        <s v="EL Houssni Karine" u="1"/>
        <s v="DUCHAMP Nicolas (Monsieur)" u="1"/>
        <s v="CAGNOT Sandrine (Madame)" u="1"/>
        <s v="MACHADO Sandrine (Madame)" u="1"/>
        <s v="AQUIMETAL" u="1"/>
        <s v="FIDEV" u="1"/>
        <s v="CHAIRY Jerome (Monsieur)" u="1"/>
        <s v="TERIT (Madame et/ou Monsieur)" u="1"/>
        <s v="CARRE Michel" u="1"/>
        <s v="LEVY Jeremy (Monsieur)" u="1"/>
        <s v="BOULAY Jerome" u="1"/>
        <s v="BEREZA Julien" u="1"/>
        <s v="MOLLIER Alexandra (Madame)" u="1"/>
        <s v="CHAUBARD Francoise (Madame)" u="1"/>
        <s v="FESSARD Virginie" u="1"/>
        <s v="IRIGOYEN Audrey (Madame)" u="1"/>
        <s v="LJUBINKOVIC Ratko" u="1"/>
        <s v="GOBERT PAULETTE" u="1"/>
        <s v="SG Turbo" u="1"/>
        <s v="HETZEL Carole" u="1"/>
        <s v="MANZANO Christele (Madame)" u="1"/>
        <s v="MANZANO Stephanie (Madame)" u="1"/>
        <s v="SERIS Jean Philippe (Monsieur)" u="1"/>
        <s v="OZERAY Jean Patrick Eric (Monsieur)" u="1"/>
        <s v="M. CAMILLERI PIERRE JEAN" u="1"/>
        <s v="DRAI Ellen (Madame)" u="1"/>
        <s v="Syndic de copropriété DEMEURES DE MAIGNON" u="1"/>
        <s v="LACLAU Thierry" u="1"/>
        <s v="ANDERE Stephanie (Madame)" u="1"/>
        <s v="BOURGEON Jean-Baptiste" u="1"/>
        <s v="LESNE Francis (Monsieur)" u="1"/>
        <s v="MME FOUBERT SYLVIANE" u="1"/>
        <s v="BERNARD Vanessa" u="1"/>
        <s v="MOREAU Stephane (Monsieur)" u="1"/>
        <s v="RICCI Vincent" u="1"/>
        <s v="LEONHARD Chloe" u="1"/>
        <s v="BIBES Sebastien" u="1"/>
        <s v="TROUESSART SYLVIE" u="1"/>
        <s v="FARMACHI Alain (Monsieur)" u="1"/>
        <s v="AUX DELICES ALIZEE NICOLAS Stéphanie (Madame)" u="1"/>
        <s v="M. BOUTTEAU FRANCK" u="1"/>
        <s v="MACHIZAUD Didier" u="1"/>
        <s v="BAUVY Pascal (Monsieur)" u="1"/>
        <s v="JOURDAIN Michel" u="1"/>
        <s v="GARGAN-NOIVILLE LAURENCE" u="1"/>
        <s v="CAPLIEZ Christophe" u="1"/>
        <s v="DUSSORT Marion" u="1"/>
        <s v="BOISSON NATHALIE" u="1"/>
        <s v="FILLAUDEAU Jean Pierre (Monsieur)" u="1"/>
        <s v="ARTIERES Annick (Madame)" u="1"/>
        <s v="LEGRAND Michel" u="1"/>
        <s v="BROUSSE Francoise" u="1"/>
        <s v="LA Riviere Copropriete" u="1"/>
        <s v="DE SOUSA Philippe (Monsieur)" u="1"/>
        <s v="DUPRAT Anne Laure" u="1"/>
        <s v="HARTMANN Catherine" u="1"/>
        <s v="ROYET Jean-Louis (Maître)" u="1"/>
        <s v="RIMAILHO Jacques" u="1"/>
        <s v="MME FOSSES PEREZ FRANCINE" u="1"/>
        <s v="GUEDJ Gary (Monsieur)" u="1"/>
        <s v="BARON Betty" u="1"/>
        <s v="BOURDIN Michel" u="1"/>
        <s v="GOURBEAU Aurelien (Monsieur)" u="1"/>
        <s v="POUTRE Justine (Madame)" u="1"/>
        <s v="TINETTI GERARD" u="1"/>
        <s v="M. MARIEL FRANCOIS" u="1"/>
        <s v="VIGNERTE RAMUNTCHO" u="1"/>
        <s v="COSTE CAMPAES Sandra" u="1"/>
        <s v="FALZON Stephanie (Madame)" u="1"/>
        <s v="ABOU HABLI Guillaume (Monsieur)" u="1"/>
        <s v="LASSALLE Arnaud" u="1"/>
        <s v="SOULE BENEDICTE" u="1"/>
        <s v="BABIN Clarisse" u="1"/>
        <s v="DANFLOUS Cedric (Monsieur)" u="1"/>
        <s v="PIOCHON (Madame)" u="1"/>
        <s v="BONNIN Joel (Monsieur)" u="1"/>
        <s v="CIEUTAT Daniele" u="1"/>
        <s v="COLINET Claudette" u="1"/>
        <s v="DOUS Jean Marc" u="1"/>
        <s v="MAIRESSE Monique" u="1"/>
        <s v="LACOMBE Leonore" u="1"/>
        <s v="GRENDENE Thierry" u="1"/>
        <s v="M. CROUZAL MATHIEU" u="1"/>
        <s v="BARRIERE Patrick (Madame et/ou Monsieur)" u="1"/>
        <s v="KOSICA Delphine" u="1"/>
        <s v="MOINET Patrick (Monsieur)" u="1"/>
        <s v="LASER" u="1"/>
        <s v="BARBET Jean Claude" u="1"/>
        <s v="CLUA ANTOINE" u="1"/>
        <s v="BARBOT Francois" u="1"/>
        <s v="CRUZ Virginia (Madame)" u="1"/>
        <s v="SOURCE La" u="1"/>
        <s v="HANOU Ilyesse (Madame)" u="1"/>
        <s v="AZAIS Marie Claude (Madame)" u="1"/>
        <s v="LEMOINE BRICE (Monsieur)" u="1"/>
        <s v="LEBEGUE Sylvia (Madame)" u="1"/>
        <s v="NIQUET Alain (Monsieur)" u="1"/>
        <s v="MILLET Gloria" u="1"/>
        <s v="CHARPENTIER Jean Marie" u="1"/>
        <s v="LECERF Aurelie (Madame)" u="1"/>
        <s v="SPORT 33 -" u="1"/>
        <s v="VERDIER Florent" u="1"/>
        <s v="GUTIERREZ Raphael" u="1"/>
        <s v="LABOREL Rajae (Monsieur)" u="1"/>
        <s v="ROLAND Guy (Monsieur)" u="1"/>
        <s v="JANET Alexandre (Monsieur)" u="1"/>
        <s v="FANTINO CLAUDIA" u="1"/>
        <s v="POTHIER JONATHAN" u="1"/>
        <s v="LACOSTE Bruno (Monsieur)" u="1"/>
        <s v="LACOUR Adrien (Monsieur)" u="1"/>
        <s v="SCI SAS" u="1"/>
        <s v="COMMUNE DE NAGES -" u="1"/>
        <s v="HERMAN-KERISIT Florence (Madame)" u="1"/>
        <s v="RIBES" u="1"/>
        <s v="BREQUE Michele" u="1"/>
        <s v="GUILHAUMA Bernard" u="1"/>
        <s v="BOUINOT Loic (Monsieur)" u="1"/>
        <s v="BRETON MARJORIE" u="1"/>
        <s v="M. PERAUD MICHEL" u="1"/>
        <s v="MARTRAN Mickael (Monsieur)" u="1"/>
        <s v="GRANGER Gilles (Maître)" u="1"/>
        <s v="BOUCHET Lerig (Monsieur)" u="1"/>
        <s v="ROUARD Claude (Madame et/ou Monsieur)" u="1"/>
        <s v="CHALABERT Jean Andre" u="1"/>
        <s v="ABOUDOU Said Ali Bilal (Monsieur)" u="1"/>
        <s v="DUCOS Jean Gerard" u="1"/>
        <s v="MASSIAS JEAN-BERNARD" u="1"/>
        <s v="DREAN Neven" u="1"/>
        <s v="MARCHENAY FRANCOISE" u="1"/>
        <s v="MEDOC Biogaz" u="1"/>
        <s v="BOIS Diane" u="1"/>
        <s v="WEBER Alice (Madame)" u="1"/>
        <s v="NOGUES NADIA" u="1"/>
        <s v="ARDOUIN Patrice" u="1"/>
        <s v="M. GAUCHET PHILIPPE" u="1"/>
        <s v="DURANDET Patrice (Monsieur)" u="1"/>
        <s v="MIRAMBET J Claude (Monsieur)" u="1"/>
        <s v="BRUNET JEAN PAUL" u="1"/>
        <s v="PAYAN MARYSE" u="1"/>
        <s v="COURPOTIN SPERANDIO Marie Christ (Madame)" u="1"/>
        <s v="MATHEY CHRISTOPHE" u="1"/>
        <s v="DIAZ Aurore (Madame)" u="1"/>
        <s v="AEIS Itep Chateau Breillan" u="1"/>
        <s v="BORDESSOULE Curt Monique" u="1"/>
        <s v="OLIVES Virginie (Madame)" u="1"/>
        <s v="Société GAEC DE CABANNES" u="1"/>
        <s v="LLEDO Isabelle" u="1"/>
        <s v="CAZETIEN Robert" u="1"/>
        <s v="LEBAS Vanessa" u="1"/>
        <s v="PRELAT Baptiste Et Isabelle (Madame et/ou Monsieur)" u="1"/>
        <s v="CHEZ FLORE" u="1"/>
        <s v="VERMONT Chris (Monsieur)" u="1"/>
        <s v="Société SCAM TP" u="1"/>
        <s v="CAILLAU Amandine (Madame)" u="1"/>
        <s v="SOULES Rosette" u="1"/>
        <s v="VALAIZE Claude" u="1"/>
        <s v="AUBE Ghislain (Monsieur)" u="1"/>
        <s v="CAUSSE GERARD" u="1"/>
        <s v="ALLAC Raymond Et Nina (Madame et/ou Monsieur)" u="1"/>
        <s v="LAFON Maelys" u="1"/>
        <s v="BALESPOUEY Marie" u="1"/>
        <s v="MOUTY MARIE-LINE" u="1"/>
        <s v="MME CHAMPEVAL MARIE MARINETTE" u="1"/>
        <s v="HERFAUT Camille" u="1"/>
        <s v="FERNANDEZ Vanessa (Madame)" u="1"/>
        <s v="BOURDONNE Remy" u="1"/>
        <s v="MOUHOUM Ghislaine" u="1"/>
        <s v="M. NADDEO CLEMENT" u="1"/>
        <s v="M. ABBAL MATHIEU" u="1"/>
        <s v="CANDAT Marie Antoinette" u="1"/>
        <s v="MELUN Laetitia (Madame)" u="1"/>
        <s v="PIZON Mathieu (Monsieur)" u="1"/>
        <s v="LANOIRE Francis" u="1"/>
        <s v="FERNANDES Jose" u="1"/>
        <s v="PROMOLOGIS SA HLM" u="1"/>
        <s v="HERVIEU Sylvie" u="1"/>
        <s v="D AUBRAC ET D OC SAS" u="1"/>
        <s v="Société MADELEINES BIJOU" u="1"/>
        <s v="SESMA Sylvie (Madame)" u="1"/>
        <s v="HUBSCH Sophie (Madame)" u="1"/>
        <s v="BAPTISTE Jonathan" u="1"/>
        <s v="ITHURBIDE Fabienne" u="1"/>
        <s v="GUION Alain (Monsieur)" u="1"/>
        <s v="ZAMBON Benjamin (Monsieur)" u="1"/>
        <s v="LASSALLE Jean Jacques (Monsieur)" u="1"/>
        <s v="NIPOTE Simone" u="1"/>
        <s v="EARL LAGAUBE -" u="1"/>
        <s v="LEOPOLD Alain (Monsieur)" u="1"/>
        <s v="CLOS Christian" u="1"/>
        <s v="DULAU Mireille" u="1"/>
        <s v="AU BONHEUR DU PETIT PORT" u="1"/>
        <s v="GONTHIER Claude (Madame et/ou Monsieur)" u="1"/>
        <s v="EYQUEM Yvonne" u="1"/>
        <s v="LESPAGNE Joel (Monsieur)" u="1"/>
        <s v="LYON Jacky" u="1"/>
        <s v="CHAUFLEUR CHRISTELE" u="1"/>
        <s v="JEANNY Chrystelle (Madame)" u="1"/>
        <s v="GARNIER JEAN" u="1"/>
        <s v="BOMPAN Pierre" u="1"/>
        <s v="FARBOS BERNARD" u="1"/>
        <s v="SARL SOMBIELLE" u="1"/>
        <s v="BISSON Franck (Monsieur)" u="1"/>
        <s v="DESPAS Sylvain (Monsieur)" u="1"/>
        <s v="INDIVISION VERDON -" u="1"/>
        <s v="CLEMARES Philippe (Monsieur)" u="1"/>
        <s v="ANDRON BRUNO" u="1"/>
        <s v="FILHOUSE SEBASTIEN" u="1"/>
        <s v="GUIBAL Nicolas (Monsieur)" u="1"/>
        <s v="LA Grappa Le Manhattan Sarl" u="1"/>
        <s v="MONJALET Gerard" u="1"/>
        <s v="BOUEY PHILIPPE" u="1"/>
        <s v="MARANGES Francois (Monsieur)" u="1"/>
        <s v="GYSS Justine (Madame)" u="1"/>
        <s v="FIGEROU Gabrielle" u="1"/>
        <s v="EPELVA Julien (Monsieur)" u="1"/>
        <s v="DURET VANESSA" u="1"/>
        <s v="DANINO Delphine" u="1"/>
        <s v="LOUBATERES Thierry" u="1"/>
        <s v="BREMOND Frank (Monsieur)" u="1"/>
        <s v="BLANCHER Henri" u="1"/>
        <s v="CALOFER Jean Pierre (Monsieur)" u="1"/>
        <s v="LE PARC Roland (Monsieur)" u="1"/>
        <s v="GENSOU JEAN CLAUDE" u="1"/>
        <s v="BARAT Charlotte (Madame)" u="1"/>
        <s v="GIRODET Jean Michel (Monsieur)" u="1"/>
        <s v="M. JARZAC ANDRE" u="1"/>
        <s v="VOVAN Bruno" u="1"/>
        <s v="PORTERIE GUY" u="1"/>
        <s v="FERROU Rocher Nelly" u="1"/>
        <s v="VAILHE Patrick (Monsieur)" u="1"/>
        <s v="COLETTE Helene" u="1"/>
        <s v="GUARNERI AGATINO (Monsieur)" u="1"/>
        <s v="LINGLET Hans" u="1"/>
        <s v="BOURLON MICHEL" u="1"/>
        <s v="SARLAT Christian (Monsieur)" u="1"/>
        <s v="DELPLANQUE Arnauld (Monsieur)" u="1"/>
        <s v="ALINS Yoan" u="1"/>
        <s v="DANET Barbara" u="1"/>
        <s v="FERRAND Gerard" u="1"/>
        <s v="ATTISSOGBE Jean-Claude (Monsieur)" u="1"/>
        <s v="PETIOT MARIE" u="1"/>
        <s v="VILLEDARY GINETTE (Madame)" u="1"/>
        <s v="PAYEN Alexandre (Monsieur)" u="1"/>
        <s v="CROUZET Julie" u="1"/>
        <s v="PETITJEAN Claude" u="1"/>
        <s v="CARPENTIER Herve (Monsieur)" u="1"/>
        <s v="BEAUDET Sebastien (Monsieur)" u="1"/>
        <s v="ROBIN SYLVIE" u="1"/>
        <s v="SARL Rochette" u="1"/>
        <s v="MIRANDE Veronique" u="1"/>
        <s v="QUINTARD CHANTAL" u="1"/>
        <s v="GARCIA BENOIT" u="1"/>
        <s v="DUPUIS Fabien (Monsieur)" u="1"/>
        <s v="DIOTALLEVA JOSEPH" u="1"/>
        <s v="DELPLAY Christine (Madame)" u="1"/>
        <s v="MME STANEGRIE JEANINE" u="1"/>
        <s v="FOUCHONNERET STEPHANIE" u="1"/>
        <s v="THOMAS Colette (Madame)" u="1"/>
        <s v="COUTIN Kamila" u="1"/>
        <s v="POLLONI MARCEL" u="1"/>
        <s v="PATEL YA EESH" u="1"/>
        <s v="BLANC Isabelle" u="1"/>
        <s v="MAHBOUS Abdennour (Monsieur)" u="1"/>
        <s v="VIDELAINE Claudine" u="1"/>
        <s v="MALEPLATE FRANCOISE" u="1"/>
        <s v="LA BOUQUINERIE SARL" u="1"/>
        <s v="GOUFFRAND Coralie" u="1"/>
        <s v="BOISSET-JEZEQUEL Chantal (Madame)" u="1"/>
        <s v="M OU MME MEZY MARYSE" u="1"/>
        <s v="GAEC DE BRANDONNEDEL -" u="1"/>
        <s v="HYERNARD Caroline (Madame)" u="1"/>
        <s v="FERRET Jean Michel" u="1"/>
        <s v="CASALS Jacques (Monsieur)" u="1"/>
        <s v="MME NAUDET Sylvie (Madame)" u="1"/>
        <s v="FAVRE Dimitri (Monsieur)" u="1"/>
        <s v="M. QUETIER GERARD" u="1"/>
        <s v="MARINE Gil" u="1"/>
        <s v="DODON Rosner Eliane" u="1"/>
        <s v="TGM" u="1"/>
        <s v="BONI AURENSAN Patrice (Monsieur)" u="1"/>
        <s v="BOYER William (Monsieur)" u="1"/>
        <s v="BARDOU ET FILS TRAVAUX PUBLICS BONNAFOUS Christine" u="1"/>
        <s v="M. MANTEZ JEAN PAUL" u="1"/>
        <s v="ABAZIOU Michel (Monsieur)" u="1"/>
        <s v="GUIJARRO David" u="1"/>
        <s v="AUCHERE Catherine (Monsieur)" u="1"/>
        <s v="ALVES Manuel" u="1"/>
        <s v="JULICLE Sci" u="1"/>
        <s v="GRACIANNETTE CHRISTOPHE" u="1"/>
        <s v="AUDOIN Catherine" u="1"/>
        <s v="COTREZ Jean Pierre (Monsieur)" u="1"/>
        <s v="MERINO YANNICK" u="1"/>
        <s v="BASSON Emilie (Madame)" u="1"/>
        <s v="HENOFF Lionel" u="1"/>
        <s v="MME LONGIERAS NATHALIE" u="1"/>
        <s v="BISCARAS Cecile (Madame)" u="1"/>
        <s v="MARTOS Antonio" u="1"/>
        <s v="RESIDENCE DES THERMES" u="1"/>
        <s v="FILATREAU Jacqueline" u="1"/>
        <s v="DANIEL Christel (Monsieur)" u="1"/>
        <s v="SCEA CHATEAU PEYAU" u="1"/>
        <s v="DESPORT Anthony Paul" u="1"/>
        <s v="MME RENOUIL MARIE PIERRE" u="1"/>
        <s v="HUGUET Julien (Monsieur)" u="1"/>
        <s v="DUCASSOU Claude" u="1"/>
        <s v="SAINT MARTIN BERNARD" u="1"/>
        <s v="BOURGUIGNON Jacques (Monsieur)" u="1"/>
        <s v="BOYER Martine (Madame)" u="1"/>
        <s v="BROTHIER Tom (Monsieur)" u="1"/>
        <s v="COUSIN Laurent (Monsieur)" u="1"/>
        <s v="HUON Denise" u="1"/>
        <s v="CHANTRE Jacki Claude" u="1"/>
        <s v="VENEL Auphelie (Madame)" u="1"/>
        <s v="PENNACCHIO Antoine (Monsieur)" u="1"/>
        <s v="PHILIPPE THIBAULT" u="1"/>
        <s v="LENOIR Pierre Jean (Monsieur)" u="1"/>
        <s v="DOMERGUE Anne (Madame)" u="1"/>
        <s v="DRUPKA Jean Paul" u="1"/>
        <s v="LORENDEAU (Monsieur)" u="1"/>
        <s v="DIENG DIT SOCK Emilie" u="1"/>
        <s v="DEPUILLE Philippe (Monsieur)" u="1"/>
        <s v="URRERE Jean (Monsieur)" u="1"/>
        <s v="CLOCHER Mickael (Monsieur)" u="1"/>
        <s v="CONGREGATION DES PETITES SOEURS DE MARIE MERE DU REDEMPTEUR" u="1"/>
        <s v="SMBA" u="1"/>
        <s v="CRAS Odile" u="1"/>
        <s v="BRUN Benjamin (Monsieur)" u="1"/>
        <s v="Société PEPIGREEN" u="1"/>
        <s v="PHARMACIE CURUTCHET" u="1"/>
        <s v="BORDES Francois-Xavier" u="1"/>
        <s v="Société SAS BARISTA COFFEE SHOP" u="1"/>
        <s v="Société DOMOFRANCE" u="1"/>
        <s v="MME ARSAUT MARIE BEATRICE" u="1"/>
        <s v="MIRO Sebastien" u="1"/>
        <s v="TCS" u="1"/>
        <s v="AUCAGOS PATRICK" u="1"/>
        <s v="LYDOIRE Marie Pascale" u="1"/>
        <s v="LACOURT LAETITIA" u="1"/>
        <s v="COLIN Xavier" u="1"/>
        <s v="JOURDAIN Andree (Madame)" u="1"/>
        <s v="MAJOURAU Sylvain (Monsieur)" u="1"/>
        <s v="M. FAURE BERNARD" u="1"/>
        <s v="DE Vasconcelos Jose" u="1"/>
        <s v="PIERRE Gassie (Monsieur)" u="1"/>
        <s v="SAS JPV SOLEIL ENERGIE NATURE -" u="1"/>
        <s v="TREY Martine (Madame)" u="1"/>
        <s v="MOREAU Daphné" u="1"/>
        <s v="FANFELLE Serge" u="1"/>
        <s v="KEDADRA Sofian (Monsieur)" u="1"/>
        <s v="MME MARQUETTE STEPHANIE" u="1"/>
        <s v="MARTIN Normann" u="1"/>
        <s v="MOLINA MARTINE (Madame)" u="1"/>
        <s v="STOLL FREDERIQUE" u="1"/>
        <s v="DEGEZELLE PATRICK" u="1"/>
        <s v="RESIDENCE STEHELIN" u="1"/>
        <s v="M. PIET BERNARD" u="1"/>
        <s v="CASABIANCA Vanina (Madame)" u="1"/>
        <s v="GRATIEN Marie Helene (Madame)" u="1"/>
        <s v="GRELLETY Marion (Madame)" u="1"/>
        <s v="BUGNET Gilbert" u="1"/>
        <s v="GARDEY FREDERIC" u="1"/>
        <s v="FAUX Pierre" u="1"/>
        <s v="DUPUY Olivier" u="1"/>
        <s v="GARREAU OLIVIER" u="1"/>
        <s v="GRILLET Corinne (Madame)" u="1"/>
        <s v="PANOZZO Robert (Monsieur)" u="1"/>
        <s v="DOURTHE Melissa" u="1"/>
        <s v="FORET COLETTE (Madame)" u="1"/>
        <s v="ALAYRAC Amandine (Madame)" u="1"/>
        <s v="PICARD Sandrine (Madame)" u="1"/>
        <s v="PONTOIZEAU Karine" u="1"/>
        <s v="CARDE Daniele (Madame)" u="1"/>
        <s v="DE Perry Romain" u="1"/>
        <s v="MICHAUD Jean Pierre" u="1"/>
        <s v="LARROSE Serge (Monsieur)" u="1"/>
        <s v="PASQUIS Herve (Monsieur)" u="1"/>
        <s v="BOULAS Pascal" u="1"/>
        <s v="LANNES Patrice" u="1"/>
        <s v="BORDESSOULES Jean Claude" u="1"/>
        <s v="LAFAYE Amandine (Madame)" u="1"/>
        <s v="FERRARIS David (Monsieur)" u="1"/>
        <s v="FERRER Fraçois (Monsieur)" u="1"/>
        <s v="MARTIN Janine" u="1"/>
        <s v="CABESSUT Marc (Monsieur)" u="1"/>
        <s v="GUILLOU HERVE" u="1"/>
        <s v="LAURENT Serge (Monsieur)" u="1"/>
        <s v="GIRET Corinne" u="1"/>
        <s v="CAFE De La Paix" u="1"/>
        <s v="GRU Jerome (Monsieur)" u="1"/>
        <s v="LUCAS Herve (Monsieur)" u="1"/>
        <s v="M. MAURICHON MICHEL" u="1"/>
        <s v="GIRAFON" u="1"/>
        <s v="VERCAMER Remi" u="1"/>
        <s v="DEFOSSE Floriane" u="1"/>
        <s v="GAEC DE L HUREOUS -" u="1"/>
        <s v="MUNN Gillian" u="1"/>
        <s v="REYNAUD Charlotte (Madame)" u="1"/>
        <s v="DENEUVILLE Bruno" u="1"/>
        <s v="BARON Victor" u="1"/>
        <s v="CARRERE Patricia" u="1"/>
        <s v="MATIFAS Frederique" u="1"/>
        <s v="LOSTE BORDENAVE Gilles" u="1"/>
        <s v="Société MAISONS DU MONDE FAGAULT Sandra (Madame)" u="1"/>
        <s v="DECLERCQ Josiane" u="1"/>
        <s v="MALRIEU Christiane" u="1"/>
        <s v="LAMASOU Cyrille (Madame)" u="1"/>
        <s v="DELCOURT Loraine" u="1"/>
        <s v="BLANC Aurelie" u="1"/>
        <s v="CHADENIER Micheline" u="1"/>
        <s v="HUSER Astrid (Madame)" u="1"/>
        <s v="RICHARD Sophie (Madame)" u="1"/>
        <s v="BLARD Laurence" u="1"/>
        <s v="PHILIPPEAU Philippe" u="1"/>
        <s v="M. BRIGOUT PIERRE" u="1"/>
        <s v="LAFONT Philippe" u="1"/>
        <s v="LAGUILLAUMIE Denis" u="1"/>
        <s v="CAUNILLE ANDRE" u="1"/>
        <s v="GABARRON Audrey" u="1"/>
        <s v="FONDATION BOCKE -" u="1"/>
        <s v="JOSEPH Julien (Monsieur)" u="1"/>
        <s v="GIRESSE Cyril (Monsieur)" u="1"/>
        <s v="SA FINANCIERE BERNARD MALLAMBIC Jean Luc (Monsieur)" u="1"/>
        <s v="M. GARRY ALAIN" u="1"/>
        <s v="BIROU Bernadette" u="1"/>
        <s v="LAVAUD Laurence (Madame)" u="1"/>
        <s v="LANZA Marilyn" u="1"/>
        <s v="COURTIADE REGINE" u="1"/>
        <s v="EARL DU BOURDET -" u="1"/>
        <s v="TOCK Loic" u="1"/>
        <s v="EURL SYLVIE LACOSTE" u="1"/>
        <s v="LOISON Beatrice (Madame)" u="1"/>
        <s v="JUSTAMOND Alexandra" u="1"/>
        <s v="M. GOUMY YVES" u="1"/>
        <s v="FOUCHARD Florence" u="1"/>
        <s v="CAUP Benjamin" u="1"/>
        <s v="BARREIX Angelique (Madame)" u="1"/>
        <s v="HAMMEL Martine" u="1"/>
        <s v="MONTAMAT Jean (Madame)" u="1"/>
        <s v="LESBORDES Jean Christophe" u="1"/>
        <s v="ABRIAL Amelie" u="1"/>
        <s v="M. CHIVRAC YOANN" u="1"/>
        <s v="HOLTZ Francoise (Madame)" u="1"/>
        <s v="RAYNAUD Françoise (Madame)" u="1"/>
        <s v="PILET Stephane" u="1"/>
        <s v="M. FOUGERAY LIONEL" u="1"/>
        <s v="PIERRE Lea (Madame)" u="1"/>
        <s v="LEFEBVRE Francoise" u="1"/>
        <s v="FLEYGNAC Michel" u="1"/>
        <s v="LIMA ESTEVES Filipe (Monsieur)" u="1"/>
        <s v="DUPUCH Patricia" u="1"/>
        <s v="SCI OCEANE LOCATIONS" u="1"/>
        <s v="STE IND DEJARNAC MARTIN" u="1"/>
        <s v="MORA Bernard" u="1"/>
        <s v="DECOMBE Francois" u="1"/>
        <s v="AUTIER Michele" u="1"/>
        <s v="M. MONA FRANCK" u="1"/>
        <s v="BOULAY DENIS" u="1"/>
        <s v="BELAN Francis" u="1"/>
        <s v="COMMETTE Pierre (Monsieur)" u="1"/>
        <s v="MOEVI Joyce" u="1"/>
        <s v="COMMUNE De Magalas" u="1"/>
        <s v="BOULY Elhorie" u="1"/>
        <s v="TOUAHRIA Wahid (Monsieur)" u="1"/>
        <s v="GALY Andre" u="1"/>
        <s v="GRAVEAUD Geoffrey" u="1"/>
        <s v="GONZALEZ Marie" u="1"/>
        <s v="DEBRABANT Janine" u="1"/>
        <s v="BAGET Myriam (Madame)" u="1"/>
        <s v="RADOJCIC Caroline (Madame)" u="1"/>
        <s v="BONNEAU ANNIE" u="1"/>
        <s v="DEMEULEMEESTER Laurent" u="1"/>
        <s v="LEFRANC Thomas (Monsieur)" u="1"/>
        <s v="HOURNAU Chrystelle (Madame)" u="1"/>
        <s v="JRA S.C.I." u="1"/>
        <s v="GUERIN Stephanie (Madame)" u="1"/>
        <s v="FAUVEL Christian (Madame et/ou Monsieur)" u="1"/>
        <s v="GLICENSZTAJN Michel" u="1"/>
        <s v="CHARAZAC JEAN-BERNARD" u="1"/>
        <s v="TODESCHINI Pierre (Monsieur)" u="1"/>
        <s v="MASSE Karine" u="1"/>
        <s v="BELLENGE Marie (Madame)" u="1"/>
        <s v="CHAMARD Daniel (Monsieur)" u="1"/>
        <s v="MARQUANT HOUSSAMI Karine (Madame)" u="1"/>
        <s v="PATTE Yann (Monsieur)" u="1"/>
        <s v="RISTOR ET LEDUC Melanie Et Kristen (Madame et/ou Monsieur)" u="1"/>
        <s v="M. FRONTEAU ALAIN" u="1"/>
        <s v="LAVARDA Alessandro" u="1"/>
        <s v="FAUSTO Fabrice" u="1"/>
        <s v="LUSSEAU Solange" u="1"/>
        <s v="DAVEZAC DOMINIQUE" u="1"/>
        <s v="GERBAUD ET MAUDUIT Ingrid Et Fabrice (Madame)" u="1"/>
        <s v="AURIVA ELEVAGE -" u="1"/>
        <s v="Copropriété DU 145/147 AV DES MINIMES" u="1"/>
        <s v="RIGAL Dominique" u="1"/>
        <s v="BEZARD Catherine (Madame)" u="1"/>
        <s v="ADAMISTE Concepcion (Madame)" u="1"/>
        <s v="DANEDE Malika" u="1"/>
        <s v="JEAULT Maxime (Monsieur)" u="1"/>
        <s v="SEBASTIE Andre (Monsieur)" u="1"/>
        <s v="BONELL Lucie-Anne (Madame)" u="1"/>
        <s v="GASSEIN Jessica (Madame)" u="1"/>
        <s v="GAUZERE Maryse (Madame)" u="1"/>
        <s v="Communauté DE BERNIS PANET Sophie (Madame)" u="1"/>
        <s v="NAUTILUS" u="1"/>
        <s v="BOUNIE BRUNO (Monsieur)" u="1"/>
        <s v="LAHITTE ROBERT" u="1"/>
        <s v="VAN NIENWENHOVE Laurence (Madame)" u="1"/>
        <s v="LEFEBVRE Julien" u="1"/>
        <s v="LACAM Marie Noelle" u="1"/>
        <s v="PETITJEAN David (Monsieur)" u="1"/>
        <s v="CHEVREUL Eric" u="1"/>
        <s v="DUCOS" u="1"/>
        <s v="BEAUGIER Frederique (Madame)" u="1"/>
        <s v="COSTESEQUE Andree" u="1"/>
        <s v="M. HECHES FREDERIC" u="1"/>
        <s v="MLLE HILBERT MARTHE" u="1"/>
        <s v="DACOSTA Gerard" u="1"/>
        <s v="VERDUGIER Jacques" u="1"/>
        <s v="M. VILLENEUVE SYLVAIN" u="1"/>
        <s v="COMET Marjorie" u="1"/>
        <s v="BELLY Nicolas" u="1"/>
        <s v="BOISSIERE Emilie (Madame)" u="1"/>
        <s v="M. BOS RAYMOND" u="1"/>
        <s v="PONTAUT LOUISE" u="1"/>
        <s v="MALAHAR Catherine (Madame)" u="1"/>
        <s v="MME BEURDELEY JANINE" u="1"/>
        <s v="TOURGON Pauline (Madame)" u="1"/>
        <s v="BOULERY Virginie" u="1"/>
        <s v="BETRIA Marie Helene" u="1"/>
        <s v="DANVY Sylvain (Monsieur)" u="1"/>
        <s v="DASSONVILLE Martin (Monsieur)" u="1"/>
        <s v="PORCELLI David (Monsieur)" u="1"/>
        <s v="M. BEIGBEDER-CALAY GUY ET MM" u="1"/>
        <s v="BRAHMI NORDINE" u="1"/>
        <s v="CARVALHO Georges" u="1"/>
        <s v="PUYPELAT Mathieu" u="1"/>
        <s v="BARENNES Muriel (Madame)" u="1"/>
        <s v="GALVAO Rosa" u="1"/>
        <s v="FICHEUX Karine" u="1"/>
        <s v="MARMIE LAURENT" u="1"/>
        <s v="MLLE LEMERCIER AMANDINE" u="1"/>
        <s v="SCI PIED" u="1"/>
        <s v="DUBOE Christian (Monsieur)" u="1"/>
        <s v="Société L'ATELIER PRE VERT -" u="1"/>
        <s v="ANTRAS Didier" u="1"/>
        <s v="AUTIER Christelle" u="1"/>
        <s v="LONTCHI TSOUNGUI Rolande (Madame)" u="1"/>
        <s v="CORNILLEAU Remi (Monsieur)" u="1"/>
        <s v="NICOLAS SOLANGE" u="1"/>
        <s v="LUBET Christophe (Monsieur)" u="1"/>
        <s v="GOUBERT Francoise" u="1"/>
        <s v="NUNEZ Stéphanie (Madame)" u="1"/>
        <s v="BARBIER KARINE" u="1"/>
        <s v="SOUBIELLE Adrien (Monsieur)" u="1"/>
        <s v="DROPSY Isabelle" u="1"/>
        <s v="ZAMORA Patrick (Monsieur)" u="1"/>
        <s v="MANENTI Laure" u="1"/>
        <s v="M. LENOBLE FRANCIS" u="1"/>
        <s v="FLOURET Jacques (Monsieur)" u="1"/>
        <s v="PATANCHON Nathan (Monsieur)" u="1"/>
        <s v="GUEVARA Baptiste (Monsieur)" u="1"/>
        <s v="DAVID Bernard" u="1"/>
        <s v="BOUSQUET DANIELLE" u="1"/>
        <s v="DELDICQUE Guillaume (Monsieur)" u="1"/>
        <s v="CATTELET Gregory (Monsieur)" u="1"/>
        <s v="CHARNI Ouahid (Madame et/ou Monsieur)" u="1"/>
        <s v="LAGNEAUX Charles" u="1"/>
        <s v="ZITRA Ibrahim (Monsieur)" u="1"/>
        <s v="AOUZAL Souffianne (Monsieur)" u="1"/>
        <s v="BOISSON Francky" u="1"/>
        <s v="RAPPOPORT Vanessa (Madame)" u="1"/>
        <s v="MME LESPES MELISSA" u="1"/>
        <s v="MME PERIS ROSE" u="1"/>
        <s v="DOBIGEON Jean (Monsieur)" u="1"/>
        <s v="SKRZYNSKI MARC" u="1"/>
        <s v="VINCENT PAULINE" u="1"/>
        <s v="GAUTHIER CAROLE (Madame)" u="1"/>
        <s v="COURBATERE BERNARD" u="1"/>
        <s v="ADAPEI De La Gironde / Esat Haut Mexa" u="1"/>
        <s v="DOUMECQ VINCENT" u="1"/>
        <s v="ALARCON Cecile" u="1"/>
        <s v="TOULOUZAT SERGE" u="1"/>
        <s v="SCM Deronne Taillefer" u="1"/>
        <s v="FARAILL Danielle (Madame)" u="1"/>
        <s v="DENEUVILLE Bruno (Monsieur)" u="1"/>
        <s v="OBERSKA Karina (Madame)" u="1"/>
        <s v="LECOT SANDRA" u="1"/>
        <s v="BLANCARD Jean" u="1"/>
        <s v="LEON MAURICETTE" u="1"/>
        <s v="MENESPLIER Didier" u="1"/>
        <s v="MME ARTIGUE AURELIE" u="1"/>
        <s v="GUILBAUD Alain" u="1"/>
        <s v="M. GROS JEAN CLAUDE" u="1"/>
        <s v="DZIRI Nassera (Madame)" u="1"/>
        <s v="CAMOUSSEIGT Benoit" u="1"/>
        <s v="CAUDERAN Michelle" u="1"/>
        <s v="MR ROZEL CHARLES" u="1"/>
        <s v="JARDIN Cedric" u="1"/>
        <s v="DELBECQ Gerard" u="1"/>
        <s v="COMMUNE DE CAMPAGNAC -" u="1"/>
        <s v="MONA CLAUDINE" u="1"/>
        <s v="MARSACQ Coralie (Madame)" u="1"/>
        <s v="MARSAN HUGUETTE (Madame)" u="1"/>
        <s v="EARL ARTIGALA CASTAING -" u="1"/>
        <s v="ASSOC MUTUALISTE AGRICOLE -" u="1"/>
        <s v="LAURON Jean Pierre (Monsieur)" u="1"/>
        <s v="DRUGEON Francis (Monsieur)" u="1"/>
        <s v="M. ASSELIN HERVE" u="1"/>
        <s v="MERRET (Madame et/ou Monsieur)" u="1"/>
        <s v="GAILHOU Denis" u="1"/>
        <s v="TUGAYE Jacqueline" u="1"/>
        <s v="COUDOUGNES PATRICK" u="1"/>
        <s v="LAROSE Chantal" u="1"/>
        <s v="BARTHE CEDRIC" u="1"/>
        <s v="LE BIHAN Johanne (Madame)" u="1"/>
        <s v="LE BORGNE Marine (Madame)" u="1"/>
        <s v="CHARRETTE Dimitri (Monsieur)" u="1"/>
        <s v="M. MARTINS LUIS" u="1"/>
        <s v="KINCAID SMITH JEREMY (Monsieur)" u="1"/>
        <s v="MONTAGNON Stéphane (Monsieur)" u="1"/>
        <s v="LAVEAU Sylvie" u="1"/>
        <s v="RAIROLLE David (Monsieur)" u="1"/>
        <s v="MME BESSON CLAIRE" u="1"/>
        <s v="SPADOTTO Adrien (Monsieur)" u="1"/>
        <s v="M. AUGE JEAN PIERRE" u="1"/>
        <s v="DURAND Frederic" u="1"/>
        <s v="LARROUY Stephane" u="1"/>
        <s v="LECOMPTE PATRICK" u="1"/>
        <s v="KREMPEL Jean Claude (Monsieur)" u="1"/>
        <s v="DELHEZ Jessy" u="1"/>
        <s v="LAVAL Louis (Monsieur)" u="1"/>
        <s v="JOLFRE Nicolas (Monsieur)" u="1"/>
        <s v="SANDERRE Yves (Monsieur)" u="1"/>
        <s v="IMMODROIT" u="1"/>
        <s v="BLANCO ESTHER" u="1"/>
        <s v="CHANTRAINE Helene (Madame)" u="1"/>
        <s v="DESHAYES Celine" u="1"/>
        <s v="M. RISTER CHRISTIAN" u="1"/>
        <s v="MANCET Sylvie" u="1"/>
        <s v="LEBLANC Karine (Madame)" u="1"/>
        <s v="MOREAU Gilles" u="1"/>
        <s v="LABOYRIE Michele" u="1"/>
        <s v="SOUDET VIRGINIE (Madame)" u="1"/>
        <s v="M. LE CARROUR LUDOVIC" u="1"/>
        <s v="M. CHEVARIN AYMERIC" u="1"/>
        <s v="COURTIADE PASCAL" u="1"/>
        <s v="SYBIAC Julien" u="1"/>
        <s v="LAPLAGNE Denis" u="1"/>
        <s v="BERGER Nathalie (Madame)" u="1"/>
        <s v="MME DESCOTIS BONNAUD MARIE" u="1"/>
        <s v="RIVIERE Colette" u="1"/>
        <s v="LEGER Madeleine (Madame)" u="1"/>
        <s v="FAURE MATHIAS" u="1"/>
        <s v="NIN -" u="1"/>
        <s v="M. LOPEZ MARTIN LOIC" u="1"/>
        <s v="MME LECOMTE MARIE CHRISTINE" u="1"/>
        <s v="ACMM IMMO " u="1"/>
        <s v="COMMUNAUTE EMMAUS ARLES" u="1"/>
        <s v="MARQUE Jean (Monsieur)" u="1"/>
        <s v="SARL MP3D GROUPE" u="1"/>
        <s v="ALVAREZ Jose Louis" u="1"/>
        <s v="MAHFOUD Hayan (Monsieur)" u="1"/>
        <s v="DE Sousa Celestino" u="1"/>
        <s v="WAGNER Véronique (Madame)" u="1"/>
        <s v="DESCAMPS Valerie (Madame)" u="1"/>
        <s v="DESCHASEAUX Anne (Madame)" u="1"/>
        <s v="FRIDA ET CO" u="1"/>
        <s v="JEANNE D Arc" u="1"/>
        <s v="MME BONNET CATHERINE" u="1"/>
        <s v="MME LAURET CATHERINE" u="1"/>
        <s v="DEXTERAT Jean Michel" u="1"/>
        <s v="VOISIN Jean Paul (Monsieur)" u="1"/>
        <s v="CRAUSTE Brajon" u="1"/>
        <s v="LYDOIRE Sabine (Madame)" u="1"/>
        <s v="TARTE William (Monsieur)" u="1"/>
        <s v="BERARD PATRICK" u="1"/>
        <s v="GONDAT Rosemonde (Madame)" u="1"/>
        <s v="HINCELIN Estelle (Madame)" u="1"/>
        <s v="BOUTET Lorelei (Madame et/ou Monsieur)" u="1"/>
        <s v="SCI SCI P M" u="1"/>
        <s v="DEVANNE Bernard" u="1"/>
        <s v="LAFOURCADE Andre" u="1"/>
        <s v="ETABLISSEMENT PUBLIC DEPARTEMENTAL CLAIRVIVRE" u="1"/>
        <s v="LAPLAZIE Lylian (Monsieur)" u="1"/>
        <s v="MERSSEMAN Luc" u="1"/>
        <s v="M. DUCROS LIONEL" u="1"/>
        <s v="COLY Diana (Madame)" u="1"/>
        <s v="M. MEAUD ROMAIN" u="1"/>
        <s v="NOUGUEREDE GLADYS" u="1"/>
        <s v="GEREMY Jacqueline (Madame)" u="1"/>
        <s v="SCI RC INVESTISSEMENT USUL Caroline (Madame)" u="1"/>
        <s v="MARQUES DELPHINE" u="1"/>
        <s v="BATMALE Claude" u="1"/>
        <s v="FRIGNATI Ginette" u="1"/>
        <s v="M. PROBST RAYMOND" u="1"/>
        <s v="BIZET SYLVETTE" u="1"/>
        <s v="AMBULANCES Platania" u="1"/>
        <s v="ANDREU Badia (Madame)" u="1"/>
        <s v="FOURNIER EMILIE" u="1"/>
        <s v="CHARROIN Jean (Monsieur)" u="1"/>
        <s v="SALES Cyrille (Monsieur)" u="1"/>
        <s v="TONDUT Eliette" u="1"/>
        <s v="ESTEVE SARAH" u="1"/>
        <s v="MME LE VAILLANT PASCALE" u="1"/>
        <s v="LABARRERE ALAIN" u="1"/>
        <s v="MENGUY Didier (Monsieur)" u="1"/>
        <s v="RESIDENCE LES BALCONS DU CHAMP DE COURSE" u="1"/>
        <s v="Copropriété LE PEYROUX" u="1"/>
        <s v="CANO Florian (Monsieur)" u="1"/>
        <s v="FOURAA AUTO" u="1"/>
        <s v="BUFFENIE Chantal" u="1"/>
        <s v="M. CHADES FLORIAN" u="1"/>
        <s v="MME PERONNET COLETTE" u="1"/>
        <s v="HOTIER Angela (Madame)" u="1"/>
        <s v="BEAUDOUT Marie Annick (Madame)" u="1"/>
        <s v="JOYEUX Jean Francois (Monsieur)" u="1"/>
        <s v="VILLAZ" u="1"/>
        <s v="FERRY Alain" u="1"/>
        <s v="ROSSIGNOL Sandrine (Madame)" u="1"/>
        <s v="PRAUD Joel" u="1"/>
        <s v="VALETTE Chantal" u="1"/>
        <s v="BORIES Jacques (Monsieur)" u="1"/>
        <s v="BRAUX James" u="1"/>
        <s v="WAJDZIK Veronique" u="1"/>
        <s v="CAUWEL Nathalie (Madame)" u="1"/>
        <s v="SCEA DE LAMOTHE -" u="1"/>
        <s v="HISSE Didier" u="1"/>
        <s v="VITTET ALLEGRO Veronique" u="1"/>
        <s v="CUBBERLEY Roger (Monsieur)" u="1"/>
        <s v="WOJCIESZONEK Johann (Monsieur)" u="1"/>
        <s v="DUBLAIX CÃ©Dric" u="1"/>
        <s v="SERA JACKY" u="1"/>
        <s v="MME DENENT NORA" u="1"/>
        <s v="MLLE TOUCHARD ELODIE" u="1"/>
        <s v="GRANEREAU Nicolas (Madame et/ou Monsieur)" u="1"/>
        <s v="MERINO Mylene" u="1"/>
        <s v="PHARMACIE PAMPOUNEAU" u="1"/>
        <s v="PRUNET Jacques (Monsieur)" u="1"/>
        <s v="FRAPPESAUCE Julie (Madame)" u="1"/>
        <s v="MME TURON ANNIE" u="1"/>
        <s v="PAILLARD Cedric (Monsieur)" u="1"/>
        <s v="TREZIERES Corine (Madame)" u="1"/>
        <s v="STEFANINI Alain (Monsieur)" u="1"/>
        <s v="MME GOMES MARIE" u="1"/>
        <s v="MME DELARCHE CARINE" u="1"/>
        <s v="CAMPING HDM SAS" u="1"/>
        <s v="MAJEAU Pierre" u="1"/>
        <s v="M. GROLHIER JULIEN" u="1"/>
        <s v="ROCHE Michael (Monsieur)" u="1"/>
        <s v="CHAMPAGNE TP SARL -" u="1"/>
        <s v="BOUCHOUKA NADIA" u="1"/>
        <s v="COMMUNE DE LA ROCHE-CHALAIS -" u="1"/>
        <s v="LORENZATO Joannis Virginie (Madame et/ou Monsieur)" u="1"/>
        <s v="DUBRASQUET VINCENT" u="1"/>
        <s v="CHATELLARD Romain (Monsieur)" u="1"/>
        <s v="BRUN Christophe" u="1"/>
        <s v="SCEA Chateau Le Mayne" u="1"/>
        <s v="POMMEREAU Yorick" u="1"/>
        <s v="TILLARD Gisèle (Madame)" u="1"/>
        <s v="BARBARIN Michel" u="1"/>
        <s v="DELATTRE Julien" u="1"/>
        <s v="DELCROS Jean Philippe" u="1"/>
        <s v="SOUBIS Catherine (Madame)" u="1"/>
        <s v="BLANC MARIE" u="1"/>
        <s v="M. LIMOUZIN CHRISTIAN" u="1"/>
        <s v="CASAGRANDE Josiane" u="1"/>
        <s v="LAPETOUILLE Lory (Monsieur)" u="1"/>
        <s v="DAMORAN Guipouy Patricia" u="1"/>
        <s v="LAUBERGE Pauline (Madame)" u="1"/>
        <s v="MATHEY Frederic" u="1"/>
        <s v="CHAMBAUD William" u="1"/>
        <s v="LE Blanc Nicolas" u="1"/>
        <s v="SAGE Heiva (Madame)" u="1"/>
        <s v="ZORDAN Patrick (Monsieur)" u="1"/>
        <s v="LAGAUTHERIE Bernadette" u="1"/>
        <s v="BOUAZZA Abdel Hamid" u="1"/>
        <s v="Société DE DISTRIBUTION ET DESTO" u="1"/>
        <s v="TESTARD Roland (Monsieur)" u="1"/>
        <s v="ACCORDERIE Agen Association" u="1"/>
        <s v="ANTONY Alain" u="1"/>
        <s v="LE Moal Serge" u="1"/>
        <s v="LE Foll Chrystelle (Madame)" u="1"/>
        <s v="SCI SAELENS DAVID Thierry (Monsieur)" u="1"/>
        <s v="Copropriété LE VIOLETTE" u="1"/>
        <s v="DE Gaye Arlette" u="1"/>
        <s v="RESIDENCE L'ETANG DE CHOLET" u="1"/>
        <s v="LAUBIER Monique" u="1"/>
        <s v="PIERRE Aude" u="1"/>
        <s v="DEJEAN Serena" u="1"/>
        <s v="FRAGOSO Maryline" u="1"/>
        <s v="MALIVERT Stéphane (Monsieur)" u="1"/>
        <s v="TOMAS JEAN PIERRE" u="1"/>
        <s v="BADA Auguste (Monsieur)" u="1"/>
        <s v="SOUROSTE ERIC" u="1"/>
        <s v="MME CHAPOULAUD SANDRINE" u="1"/>
        <s v="ROSATO Regis" u="1"/>
        <s v="BERRUBE Ghislaine" u="1"/>
        <s v="BUCHMULLER Laure (Madame)" u="1"/>
        <s v="NOUGUEREDE Sylvaine (Madame)" u="1"/>
        <s v="SCI Chamine" u="1"/>
        <s v="SARL VEZO SERVICES SANTONI Marc (Monsieur)" u="1"/>
        <s v="FONTAN Nadine" u="1"/>
        <s v="M. LACAZE FREDERIC" u="1"/>
        <s v="PASSONI JEAN MAURICE (Monsieur)" u="1"/>
        <s v="MME COUDERC CECILE" u="1"/>
        <s v="MAUMUS ELISE" u="1"/>
        <s v="CARPENTIER Claudie" u="1"/>
        <s v="DAUDRE Alexandra" u="1"/>
        <s v="TREMBLEY Stephane" u="1"/>
        <s v="DIA Abou (Madame et/ou Monsieur)" u="1"/>
        <s v="Société JARDEL SERVICES" u="1"/>
        <s v="LUCCHESE JOUANNA LOUISE" u="1"/>
        <s v="POLITE Berthe" u="1"/>
        <s v="MARGA" u="1"/>
        <s v="DE Keyser Alain" u="1"/>
        <s v="MOREAU MICHEL" u="1"/>
        <s v="DESPRES Gaelle (Madame)" u="1"/>
        <s v="POTIER Gerard (Monsieur)" u="1"/>
        <s v="ALLONNEAU Richard" u="1"/>
        <s v="LAMPRE Sebastien" u="1"/>
        <s v="MME BOURGUIGNON SYLVIE" u="1"/>
        <s v="LES EMBRUNS -" u="1"/>
        <s v="LYAUTEY Sci" u="1"/>
        <s v="ENHO -" u="1"/>
        <s v="LALANNE Benoit" u="1"/>
        <s v="GERBORE Marie-Claire" u="1"/>
        <s v="MANES THIERRY" u="1"/>
        <s v="LATU Marie Helene (Madame)" u="1"/>
        <s v="ST Andre Ste Marie" u="1"/>
        <s v="DAUZON Jerome (Monsieur)" u="1"/>
        <s v="JACOUTY Thierry (Monsieur)" u="1"/>
        <s v="BOUCHET Philippe" u="1"/>
        <s v="IZAC Christian (Monsieur)" u="1"/>
        <s v="ESAT Villambis Domaine De Villambis" u="1"/>
        <s v="REAL Jean-Frederic" u="1"/>
        <s v="DULAP Laurent" u="1"/>
        <s v="BREUIL Corine (Madame)" u="1"/>
        <s v="HIVERT Elisabeth (Madame)" u="1"/>
        <s v="SERVE Karine (Madame)" u="1"/>
        <s v="BERNARD Lucile" u="1"/>
        <s v="GUINGASSOU Sci" u="1"/>
        <s v="GOMEZ GAMBOA Marlene" u="1"/>
        <s v="CADILLON Harold" u="1"/>
        <s v="MME CHINCHON ANNIE" u="1"/>
        <s v="VAN DER PUT OU TEBBENHOFF James Richard Ou Frederika (Madame et/ou Monsieur)" u="1"/>
        <s v="VILLEMOT Arnaud" u="1"/>
        <s v="BENQUET Alexia (Madame)" u="1"/>
        <s v="Société DOMAINE LOU PEYROL" u="1"/>
        <s v="Société HERBAROM GROUPE SABY Hélène" u="1"/>
        <s v="GUIX Jerome (Monsieur)" u="1"/>
        <s v="VILTARD Eric" u="1"/>
        <s v="KUZMYCZ GERMAIN" u="1"/>
        <s v="SANDRES SAOUDI Lucienne (Madame)" u="1"/>
        <s v="GAILLAT ERIC" u="1"/>
        <s v="ESCURE Patrick" u="1"/>
        <s v="BASSOMPIERRE Michel" u="1"/>
        <s v="GARRAUD Agnes Patricia Florence" u="1"/>
        <s v="DA Silva Manuel" u="1"/>
        <s v="LAFARGE Laurent" u="1"/>
        <s v="DEVYNCK Julie" u="1"/>
        <s v="LAUNAY Natacha (Madame)" u="1"/>
        <s v="CATHERINEAU Lionel (Monsieur)" u="1"/>
        <s v="VAYSSIERES Thibaut (Monsieur)" u="1"/>
        <s v="JAMOT" u="1"/>
        <s v="ALCAY Alain (Monsieur)" u="1"/>
        <s v="PRIOUL Claude Et Jeanine (Madame et/ou Monsieur)" u="1"/>
        <s v="FAURRE Patrick" u="1"/>
        <s v="MICHELOT Roger (Monsieur)" u="1"/>
        <s v="COMMUNE DE SAINT GERMAIN DU BEL AIR" u="1"/>
        <s v="BAGET YOLANDE" u="1"/>
        <s v="SCI Chloe" u="1"/>
        <s v="MOREIRA Danielle (Madame)" u="1"/>
        <s v="PEDEGERT Elisabeth (Madame)" u="1"/>
        <s v="SCI Jbb" u="1"/>
        <s v="M. VINUESA SEBASTIEN" u="1"/>
        <s v="SARL BOURDA PHILIPPE" u="1"/>
        <s v="VALET Catherine (Madame)" u="1"/>
        <s v="DECHAMPD Stephanie (Madame)" u="1"/>
        <s v="JOUANNET Arnaud (Monsieur)" u="1"/>
        <s v="JOUANNET Frenck (Monsieur)" u="1"/>
        <s v="PERALEDA Jerome" u="1"/>
        <s v="LEVASSEUR Romain" u="1"/>
        <s v="LEMOS Virginie (Madame)" u="1"/>
        <s v="KRONNER Brigitte (Madame)" u="1"/>
        <s v="MUSSOT Gerard" u="1"/>
        <s v="LAGOUTTE Benoit (Monsieur)" u="1"/>
        <s v="MME DARETE LEGEAI FABIENNE" u="1"/>
        <s v="BOIDARD MARIE-CLAUDE (Madame)" u="1"/>
        <s v="SYLVA BOIS -" u="1"/>
        <s v="BOUYRA Nicole" u="1"/>
        <s v="VALENTINE Carsoulle" u="1"/>
        <s v="PINAQUY Jean-Baptiste" u="1"/>
        <s v="JANOT Guy" u="1"/>
        <s v="ASSOCIATION LIBRE DU DOMAINE DE HONTANE" u="1"/>
        <s v="TIMBERT Carolle" u="1"/>
        <s v="MORAZA Alain (Monsieur)" u="1"/>
        <s v="AUTHIE Frederic" u="1"/>
        <s v="DESMOULINS Linda" u="1"/>
        <s v="BANIZETTE FREDERIC" u="1"/>
        <s v="LE Ky Huong Jean Louis" u="1"/>
        <s v="BOURBIAN Zahra" u="1"/>
        <s v="CAILLETEAU Carole" u="1"/>
        <s v="DUFOURNAUD Pascal" u="1"/>
        <s v="DE Sousa Antonio Augusto" u="1"/>
        <s v="CHEVALLIER Pouzenc Jacqueline" u="1"/>
        <s v="PUECH Laurent" u="1"/>
        <s v="M. LANCUENTRE PASCAL" u="1"/>
        <s v="BELLEMIN Guy" u="1"/>
        <s v="CHARBONNEAU DANIEL (Monsieur)" u="1"/>
        <s v="BRALEY Bettina (Madame)" u="1"/>
        <s v="BRUNEL Guillaume" u="1"/>
        <s v="RAGUENES Virginie (Madame)" u="1"/>
        <s v="BOUYRE BERNARD" u="1"/>
        <s v="PAUCANT Delphine (Madame)" u="1"/>
        <s v="PANNETIER Fany (Madame)" u="1"/>
        <s v="DREVET Arnaud (Monsieur)" u="1"/>
        <s v="CHARBONNEL Edwige (Madame)" u="1"/>
        <s v="LABIOS Julie (Madame)" u="1"/>
        <s v="LAPEYRONIE Joelle" u="1"/>
        <s v="TONINI Jean Michel" u="1"/>
        <s v="AUBERT Sidonie (Madame)" u="1"/>
        <s v="BOURDALE MICHEL" u="1"/>
        <s v="BUNLET Yannick Aurélie (Madame et/ou Monsieur)" u="1"/>
        <s v="MANOUVRIER ET MACARY Thierry Et Julie (Madame et/ou Monsieur)" u="1"/>
        <s v="ADOMO" u="1"/>
        <s v="ADAPEI De La Gironde / Esat La Paille" u="1"/>
        <s v="MLLE PIERRE MARINE" u="1"/>
        <s v="GLEYROUX Reine Marie" u="1"/>
        <s v="GALAN Sebastien (Monsieur)" u="1"/>
        <s v="MIRABEL Renee Claude (Madame)" u="1"/>
        <s v="MAZEAU JACQUES" u="1"/>
        <s v="COULON Jeannine (Madame)" u="1"/>
        <s v="HOLLARD ALEXANDRA" u="1"/>
        <s v="PIGERON CLEMENCE" u="1"/>
        <s v="LE GUILLOU Laurette" u="1"/>
        <s v="MAGER DUNIAUD Morgane (Madame)" u="1"/>
        <s v="Société TISSEO KOZLOWSKI Sylvie (Madame)" u="1"/>
        <s v="M. BARBOTEAU YANNICK" u="1"/>
        <s v="DARRIMAJOU Veronique (Madame)" u="1"/>
        <s v="DA SILVA Antero (Monsieur)" u="1"/>
        <s v="DA SILVA Manuel (Monsieur)" u="1"/>
        <s v="M. FREMONT OLIVIER" u="1"/>
        <s v="ARMENGOL Jimmy (Monsieur)" u="1"/>
        <s v="SEGUI MANZANO Anne (Madame)" u="1"/>
        <s v="FRESSELINAT Franck (Monsieur)" u="1"/>
        <s v="GAUTRONNEAU Yves" u="1"/>
        <s v="DUPEYRON Patrick" u="1"/>
        <s v="SANVOISIN CHRISTELLE" u="1"/>
        <s v="PETE Pascal (Monsieur)" u="1"/>
        <s v="CHOUDY Franck (Monsieur)" u="1"/>
        <s v="GOFFIN ROGER" u="1"/>
        <s v="MAYAN JEAN-PIERRE" u="1"/>
        <s v="PICHARDIE Jannic (Monsieur)" u="1"/>
        <s v="COCHAIN Richard" u="1"/>
        <s v="MARONNAT Catherine" u="1"/>
        <s v="CYCLES SYBIAC SYBIAC (Monsieur)" u="1"/>
        <s v="Copropriété TERRE TOLOSANE COP 1 LAGER Celine (Madame)" u="1"/>
        <s v="LEBLANC Nicole" u="1"/>
        <s v="LACHIEZE Bernard (Monsieur)" u="1"/>
        <s v="AMAGNOU Annick" u="1"/>
        <s v="DEZEURE Jonathan" u="1"/>
        <s v="FERNANDEZ Gael" u="1"/>
        <s v="LAMBERT Julien" u="1"/>
        <s v="MONACO Virginie" u="1"/>
        <s v="PORTARY GUY" u="1"/>
        <s v="M. ETAIN FLORENT" u="1"/>
        <s v="MME DOLON ISABELLE" u="1"/>
        <s v="MME DUGAS ISABELLE" u="1"/>
        <s v="BOULAY Christian" u="1"/>
        <s v="BARROT Johanne (Madame)" u="1"/>
        <s v="TRUFFY Max" u="1"/>
        <s v="DESPAUX ROLAND" u="1"/>
        <s v="FROSSARD Sebastien (Monsieur)" u="1"/>
        <s v="LUTTRINGER BERNIJOL Annie (Madame)" u="1"/>
        <s v="L Hostis Fabrice" u="1"/>
        <s v="RIBEROL FRANCOISE" u="1"/>
        <s v="M. NAJDA JEAN FRANCOIS" u="1"/>
        <s v="MOUSSION Schott Francoise (Madame)" u="1"/>
        <s v="ECHARDOUR CELINE" u="1"/>
        <s v="M. CARRIERE ARNAUD" u="1"/>
        <s v="PRAZ Bernard (Monsieur)" u="1"/>
        <s v="FERREIRA Ernest (Monsieur)" u="1"/>
        <s v="FERRIER Nicolas (Monsieur)" u="1"/>
        <s v="BUNLET Yannick Et Aurélie (Madame et/ou Monsieur)" u="1"/>
        <s v="ADAPEI De La Gironde" u="1"/>
        <s v="MAH Franck" u="1"/>
        <s v="RICHARD Giovanni (Monsieur)" u="1"/>
        <s v="COUTANT Olivier (Monsieur)" u="1"/>
        <s v="COUTELAS Arnaud (Monsieur)" u="1"/>
        <s v="TANGUY Sandrine (Madame)" u="1"/>
        <s v="DESESTRETS Andre" u="1"/>
        <s v="M. CERRATO MICHEL" u="1"/>
        <s v="EUGENE Stephane (Monsieur)" u="1"/>
        <s v="PERIER Lucie (Madame)" u="1"/>
        <s v="CARLIER Pascal" u="1"/>
        <s v="KORCHIA Fabrice" u="1"/>
        <s v="CHOOLI Krisda" u="1"/>
        <s v="ALLIANCE FORETS BOIS -" u="1"/>
        <s v="CAULIER Christelle" u="1"/>
        <s v="ASPAR GERARD" u="1"/>
        <s v="HOURRI Saida" u="1"/>
        <s v="GOSSELIN Laure (Madame)" u="1"/>
        <s v="BASSET Francois" u="1"/>
        <s v="FRECHOU Anne Marie (Madame)" u="1"/>
        <s v="FABRE Laetitia (Madame)" u="1"/>
        <s v="SCHAUMANN Doris" u="1"/>
        <s v="DENAMPS Marc" u="1"/>
        <s v="BAPTISTE Jordy" u="1"/>
        <s v="CASABON Aznar Catherine" u="1"/>
        <s v="MEDES Raymond" u="1"/>
        <s v="LIAIGRE Freddy" u="1"/>
        <s v="VRIENS Vincentius" u="1"/>
        <s v="COUBARD Laurent" u="1"/>
        <s v="MME LAVIGNE ANDREE" u="1"/>
        <s v="RIGAL Julien (Monsieur)" u="1"/>
        <s v="BEN Zahia Robert (Madame et/ou Monsieur)" u="1"/>
        <s v="KAMEL Mouna (Madame et/ou Monsieur)" u="1"/>
        <s v="PAYET SYLVETTE" u="1"/>
        <s v="SICOT STEPHANIE" u="1"/>
        <s v="ARDOUIN Francis" u="1"/>
        <s v="GEYLER Celine (Madame)" u="1"/>
        <s v="CREDIT Agricole Leasing Et" u="1"/>
        <s v="CLERMONT Elisabeth Florence (Madame)" u="1"/>
        <s v="DUTTER Jean Pierre" u="1"/>
        <s v="EVANNO Louis (Monsieur)" u="1"/>
        <s v="MOURGUES Claude" u="1"/>
        <s v="KHELFA Cissani" u="1"/>
        <s v="M. REULET FRANCIS" u="1"/>
        <s v="MME DESCARPENTRIES DANIELLE" u="1"/>
        <s v="ESCORIHUELA FRANCOISE" u="1"/>
        <s v="BOUEROU Mathieu (Monsieur)" u="1"/>
        <s v="LARROSE Renard Daniel" u="1"/>
        <s v="DASSIE Melanie" u="1"/>
        <s v="DUPUY Nathalie (Madame)" u="1"/>
        <s v="TIOZZO Pierre (Monsieur)" u="1"/>
        <s v="DUBOIS Nelly (Madame)" u="1"/>
        <s v="GAGNIER Ludovic" u="1"/>
        <s v="GOMEZ Christelle" u="1"/>
        <s v="AUGUEUX Rosemonde" u="1"/>
        <s v="COLDEBOEUF Huguette" u="1"/>
        <s v="BRUN DESPAGNE Sylvie (Madame)" u="1"/>
        <s v="GISCLON Muriel (Madame)" u="1"/>
        <s v="BIZIERE Delphine (Madame)" u="1"/>
        <s v="M. PERINO JEAN FRANCOIS" u="1"/>
        <s v="JACTAR David" u="1"/>
        <s v="EURL SEVAMINE" u="1"/>
        <s v="VERDIER Andree" u="1"/>
        <s v="BASSET Monique (Madame)" u="1"/>
        <s v="CRIER Alain" u="1"/>
        <s v="TARDIEUX Corinne (Madame)" u="1"/>
        <s v="PHILIPPOT Christophe" u="1"/>
        <s v="M. LESCURE LAURENT" u="1"/>
        <s v="HOSTEINS PAUL" u="1"/>
        <s v="DOUMERC Michel (Monsieur)" u="1"/>
        <s v="PIERRE BLANC Jean" u="1"/>
        <s v="EYREAU Cecile" u="1"/>
        <s v="CONDEROLLE Lestremau Janine" u="1"/>
        <s v="GOUT JEAN MARIE (Monsieur)" u="1"/>
        <s v="SCHWARTZ Laetitia (Madame)" u="1"/>
        <s v="FOURAU Marie Christine" u="1"/>
        <s v="M. BERTOUILLE FLORIANS" u="1"/>
        <s v="TECHENEY Fabrice (Monsieur)" u="1"/>
        <s v="BLANC Hugues (Monsieur)" u="1"/>
        <s v="DESCAT Marie Marcelle" u="1"/>
        <s v="BIGORRE Developpement Sci" u="1"/>
        <s v="JOLLOIS Pascal (Monsieur)" u="1"/>
        <s v="DAFORGE Marie Claude" u="1"/>
        <s v="GILLON Sylvain (Monsieur)" u="1"/>
        <s v="FURINI Philippe" u="1"/>
        <s v="MAYMON Thibault" u="1"/>
        <s v="GUTIERREZ Fabien" u="1"/>
        <s v="CHAMPAGNE Christian" u="1"/>
        <s v="ROVIRA Jean Pierre (Monsieur)" u="1"/>
        <s v="BEZOS Nazario" u="1"/>
        <s v="BARBIER Virginie" u="1"/>
        <s v="MAURY Paul Georges" u="1"/>
        <s v="POULET SIMONE (Madame)" u="1"/>
        <s v="BOYER MICKAEL" u="1"/>
        <s v="HARISSART Denis" u="1"/>
        <s v="MACRON Delphine" u="1"/>
        <s v="PLANCHOU Odette" u="1"/>
        <s v="BARRIERE Sabine" u="1"/>
        <s v="FAIELLA Patrick" u="1"/>
        <s v="NEVES Barros Fernando Manuel" u="1"/>
        <s v="DINQUEL Jerome" u="1"/>
        <s v="CROUGNEAU Gilles" u="1"/>
        <s v="BAKHOUCHE Sofiane" u="1"/>
        <s v="Copropriété POUTIROUX" u="1"/>
        <s v="SARL L'ACACIA -" u="1"/>
        <s v="Cabinet PARA MEDICAL LESCURAS (Madame et/ou Monsieur)" u="1"/>
        <s v="AGUADO France" u="1"/>
        <s v="SUPERVIELLE Claude" u="1"/>
        <s v="KHOUADER Nore (Monsieur)" u="1"/>
        <s v="BALLET Guillaume (Monsieur)" u="1"/>
        <s v="CHASSERIAUD Christophe (Monsieur)" u="1"/>
        <s v="BARRETEAU Annick" u="1"/>
        <s v="KAAOUACHI Rachida" u="1"/>
        <s v="SA Languedocienne" u="1"/>
        <s v="JOULIE Marie-Helene (Madame)" u="1"/>
        <s v="PUBLICIMO" u="1"/>
        <s v="BEAUMONT Jean Marc" u="1"/>
        <s v="Garage GVI DEPANNAGE" u="1"/>
        <s v="BARADEL Frederic" u="1"/>
        <s v="ARRIBE Pierre (Monsieur)" u="1"/>
        <s v="MALLET Karine (Monsieur)" u="1"/>
        <s v="AMARA Latifa" u="1"/>
        <s v="NICAUD Pierre Antoine (Monsieur)" u="1"/>
        <s v="LAFFARGUE ET GAY Fabrice Et Julia (Madame et/ou Monsieur)" u="1"/>
        <s v="SAS FO-SEC" u="1"/>
        <s v="CHATEAU DUTRUCH GRAND POUJEAUX" u="1"/>
        <s v="MME MOULINIER GUYLAINE" u="1"/>
        <s v="LABRE Claudine (Madame)" u="1"/>
        <s v="FOURCADE MAYMIL MELANIE" u="1"/>
        <s v="VERGNETTE Sebastien (Monsieur)" u="1"/>
        <s v="GARCIA Floryse (Madame)" u="1"/>
        <s v="JUILLARD Helene" u="1"/>
        <s v="HEYNDRICKX Roland" u="1"/>
        <s v="ETCHALUS ODETTE" u="1"/>
        <s v="FRIEDEMANN Stéphane (Monsieur)" u="1"/>
        <s v="GUYARD Gilles" u="1"/>
        <s v="GAUCHER Claire (Madame)" u="1"/>
        <s v="TAUZIN Romain (Monsieur)" u="1"/>
        <s v="BERGE Patrick" u="1"/>
        <s v="M. VOLUZAN JEAN PHILIPPE" u="1"/>
        <s v="MME LAMBROT MARIE CELINE" u="1"/>
        <s v="CHAUDRON Sebastien (Monsieur)" u="1"/>
        <s v="CHAUSSEE Christian (Monsieur)" u="1"/>
        <s v="LABOYAU FLORENCE" u="1"/>
        <s v="CHEVRIER Patrick" u="1"/>
        <s v="EARL MOURA HENRI -" u="1"/>
        <s v="GLOBE Europe" u="1"/>
        <s v="DAUSSEING Yannick" u="1"/>
        <s v="Commune de GOURDAN POLIGNAN LE MAIRE - (Monsieur)" u="1"/>
        <s v="BILOT Edithe (Madame)" u="1"/>
        <s v="MERILLOU CLAUDE" u="1"/>
        <s v="JOVENE Christiane" u="1"/>
        <s v="BINOT Celine (Madame)" u="1"/>
        <s v="POCHON Philippe" u="1"/>
        <s v="THEBAULT Alain (Monsieur)" u="1"/>
        <s v="LE TIVOLI -" u="1"/>
        <s v="Etablissement TOM AUTO LAVAGE FAUBERT Thomas (Monsieur)" u="1"/>
        <s v="M. LACHAUD DIDIER" u="1"/>
        <s v="VALETTE Nathalie (Madame)" u="1"/>
        <s v="DANTIN MICHEL" u="1"/>
        <s v="HEUVELMANS Maurice" u="1"/>
        <s v="GALLET Romuald (Monsieur)" u="1"/>
        <s v="CORREIA Mickael" u="1"/>
        <s v="WEISS Carmen" u="1"/>
        <s v="BERUS Jennifer (Madame)" u="1"/>
        <s v="M. DAIKER REDOUANE" u="1"/>
        <s v="GIMENEZ Antoine (Monsieur)" u="1"/>
        <s v="TRINCALD Christine" u="1"/>
        <s v="COTON Maryvonne (Madame)" u="1"/>
        <s v="INGREMEAU Emilie (Madame)" u="1"/>
        <s v="SCI LALY TREPEU Alain (Monsieur)" u="1"/>
        <s v="MLLE DEBUS CELINE" u="1"/>
        <s v="OUBELLA Mohamed (Monsieur)" u="1"/>
        <s v="MABILOTTE Eric" u="1"/>
        <s v="KARKOUZ Daniel (Monsieur)" u="1"/>
        <s v="ROTELOU SERGE" u="1"/>
        <s v="LAMONERIE Severine" u="1"/>
        <s v="EPAS 65" u="1"/>
        <s v="GOY Veronique (Madame)" u="1"/>
        <s v="JEZ Anne-Marie" u="1"/>
        <s v="BONHUR Laurent" u="1"/>
        <s v="FILATREAU Julien" u="1"/>
        <s v="VIENOT JEAN YVES" u="1"/>
        <s v="FIGEROU Celia" u="1"/>
        <s v="Société MALAKOFF HUMANIS - AMAP" u="1"/>
        <s v="EL Majdoubi Mina" u="1"/>
        <s v="HOTEL LES CRIQUETS MOLLE Isabelle (Madame)" u="1"/>
        <s v="MONTEIRO-MARTINS Cedric et Aurelie (Monsieur)" u="1"/>
        <s v="M. DEHAUD FRANCIS" u="1"/>
        <s v="BEAUVAL Jean Marc" u="1"/>
        <s v="GINETTE Josuat (Madame)" u="1"/>
        <s v="ZAMPARUTTI Dominique (Madame)" u="1"/>
        <s v="GOLDENSTEIN Michel" u="1"/>
        <s v="CAMEL Jennifer (Madame)" u="1"/>
        <s v="BELLANGER Antoine" u="1"/>
        <s v="LOUTREIN CATHERINE" u="1"/>
        <s v="CONCHON Maryse" u="1"/>
        <s v="BOISSOUT Jerome (Madame et/ou Monsieur)" u="1"/>
        <s v="LANDUREAU Fabien" u="1"/>
        <s v="M. BARDOUX GUILLAUME" u="1"/>
        <s v="JOSEPH Chantal (Madame)" u="1"/>
        <s v="BELLIER Roland" u="1"/>
        <s v="CLOCHEAU Mireille" u="1"/>
        <s v="BARTHOLOME CÃ©Dric" u="1"/>
        <s v="ATHANE Louis (Monsieur)" u="1"/>
        <s v="HAGLON Guillaume (Monsieur)" u="1"/>
        <s v="FABIEN Raymond (Madame et/ou Monsieur)" u="1"/>
        <s v="NYEMB Eloka Mathieu (Monsieur)" u="1"/>
        <s v="COUDERC Genevieve" u="1"/>
        <s v="MIGNON Joscia (Madame)" u="1"/>
        <s v="M. JAUMARD MARCELIN ET MME" u="1"/>
        <s v="MLLE DURANT AMANDINE" u="1"/>
        <s v="DIEZ Michel Succession" u="1"/>
        <s v="MAZELAYGUE Vanessa" u="1"/>
        <s v="PINATO Bruno" u="1"/>
        <s v="BOURGIN FANNY" u="1"/>
        <s v="CAMBOUE Gabrielle" u="1"/>
        <s v="BERNADOU Dominique" u="1"/>
        <s v="VERGNES Max (Monsieur)" u="1"/>
        <s v="ROMAIN David" u="1"/>
        <s v="LABOUYRIE David" u="1"/>
        <s v="MME DELOUBES AGNES" u="1"/>
        <s v="CINNA Fabrice Gilbert" u="1"/>
        <s v="MARCHAND Pierre (Monsieur)" u="1"/>
        <s v="JOURNE ROMAIN" u="1"/>
        <s v="MOMMEE Coralie" u="1"/>
        <s v="MARTY Dominique" u="1"/>
        <s v="HARTWIG Manfred (Monsieur)" u="1"/>
        <s v="DI LAURO MIREILLE" u="1"/>
        <s v="M. CARRARO FABRICE" u="1"/>
        <s v="ENOGAT Nicolas (Monsieur)" u="1"/>
        <s v="BENKADDOUR MOHAMED" u="1"/>
        <s v="VOUZELAUD Michel (Monsieur)" u="1"/>
        <s v="BONNET Leo" u="1"/>
        <s v="MLLE GAUTHIER SOPHIE" u="1"/>
        <s v="MME CAPDASPE GERALDINE" u="1"/>
        <s v="GREGOIRE Jean Olivier" u="1"/>
        <s v="LEMAIRE Claude Et Nada" u="1"/>
        <s v="WEISS Celine" u="1"/>
        <s v="VIDEAU FRANCOIS" u="1"/>
        <s v="GRATIOT Ludivine (Madame)" u="1"/>
        <s v="BERTRANDE Celine" u="1"/>
        <s v="GAILLARD Brigitte (Madame)" u="1"/>
        <s v="GAHERY Jacky" u="1"/>
        <s v="MME MARTIN JOELLE" u="1"/>
        <s v="ETCHEVERS Pierre" u="1"/>
        <s v="COMBE Florian (Monsieur)" u="1"/>
        <s v="GILLET Benjamin Et Melanie (Madame et/ou Monsieur)" u="1"/>
        <s v="CHARDEBAS Laurence" u="1"/>
        <s v="HONDE BENOIT" u="1"/>
        <s v="SEGUIN CATHERINE" u="1"/>
        <s v="PANISSARD Huguette (Madame)" u="1"/>
        <s v="LAPORTE Isabelle" u="1"/>
        <s v="MARIE Magdeleine Hugues" u="1"/>
        <s v="LOPEZ Jose Manuel" u="1"/>
        <s v="AHOGA RENE" u="1"/>
        <s v="ARAMBURU Jacqueline" u="1"/>
        <s v="VACHER Marie-Laure (Madame)" u="1"/>
        <s v="PARIS Marie Louise (Madame)" u="1"/>
        <s v="BEZ Andrée (Madame)" u="1"/>
        <s v="ASSANDRI Sonny (Monsieur)" u="1"/>
        <s v="LEHMANN Sabrina (Madame)" u="1"/>
        <s v="LAVILLE PHARMACIE (Madame et/ou Monsieur)" u="1"/>
        <s v="MALLARET Bruno" u="1"/>
        <s v="LAMBERT Virginie" u="1"/>
        <s v="CABIROL Nicole" u="1"/>
        <s v="DUCATILLION Valérie (Madame)" u="1"/>
        <s v="SAS DUPIN FRERES" u="1"/>
        <s v="PELLETAN Janine (Madame)" u="1"/>
        <s v="LALANDE Genevieve" u="1"/>
        <s v="BOURDA JEAN-PIERRE" u="1"/>
        <s v="SCI DERELLE" u="1"/>
        <s v="M. KAABA EL HOUCIN" u="1"/>
        <s v="SARL G AND J FACTORY PRAT Julien (Monsieur)" u="1"/>
        <s v="CHAUMONT Roland" u="1"/>
        <s v="BONNET Almarcha Caroline" u="1"/>
        <s v="DECIDOUR Alexandre (Maître)" u="1"/>
        <s v="LECOCQ Didier" u="1"/>
        <s v="HERMANT Philippe (Monsieur)" u="1"/>
        <s v="MALNAR BENOIT (Monsieur)" u="1"/>
        <s v="AUBUGEAU Francois (Monsieur)" u="1"/>
        <s v="GOUZILH Jean Francois" u="1"/>
        <s v="SURUGUE Jean (Monsieur)" u="1"/>
        <s v="DUHALDEBORDE Aurore (Madame)" u="1"/>
        <s v="LECOMPTE THIBAUT" u="1"/>
        <s v="M. RODRIGUES VIEIRA SERGIO" u="1"/>
        <s v="CHHOR Jennifer (Madame)" u="1"/>
        <s v="DESBRUERES Daniel (Monsieur)" u="1"/>
        <s v="Copropriété 22 RUE DE L'ECLUSE" u="1"/>
        <s v="QUINTARD Jean Pierre" u="1"/>
        <s v="CAPPE Aurelie (Madame)" u="1"/>
        <s v="COUTARD Nicole" u="1"/>
        <s v="DELAHAYE Jean Claude" u="1"/>
        <s v="COMMAULT Aurelie (Madame)" u="1"/>
        <s v="BRETHES Eliane" u="1"/>
        <s v="SCEA COMARQUE VIEL Joël" u="1"/>
        <s v="BERNARD Jean Claude (Monsieur)" u="1"/>
        <s v="MEYNIER Guillaume" u="1"/>
        <s v="M. VILLEGAS ANTONIO" u="1"/>
        <s v="CHEVALIER Christophe (Monsieur)" u="1"/>
        <s v="DUTTER Jean Claude" u="1"/>
        <s v="Copropriété MICHELET" u="1"/>
        <s v="DUBOIS Eric (Monsieur)" u="1"/>
        <s v="MASLONKOWICZ Edwige (Madame)" u="1"/>
        <s v="REGION Nouvelle-Aquitaine" u="1"/>
        <s v="MME DURAND MARIE CLAIRE" u="1"/>
        <s v="DANIEL CATHERINE" u="1"/>
        <s v="APSH 30 - Esat Osaris" u="1"/>
        <s v="DELPEY Josette" u="1"/>
        <s v="GUILHOTO Etelvina" u="1"/>
        <s v="DAMOUR Jocelyne (Madame)" u="1"/>
        <s v="EXCEL Car" u="1"/>
        <s v="GUENICHOT Jean Michel" u="1"/>
        <s v="DUCASSE Christophe (Monsieur)" u="1"/>
        <s v="CHAPOUX Jacques (Monsieur)" u="1"/>
        <s v="CARCENAT Jeannine" u="1"/>
        <s v="ALVAREZ Jose (Monsieur)" u="1"/>
        <s v="DUQUERROUX Gisele" u="1"/>
        <s v="COLOMBANI Isabelle (Madame)" u="1"/>
        <s v="BURRELL Josette (Madame)" u="1"/>
        <s v="SANCHEZ Laurent (Monsieur)" u="1"/>
        <s v="COUGET Robert" u="1"/>
        <s v="M. HACHICHE STEVY" u="1"/>
        <s v="CABRIGNAC Pascal" u="1"/>
        <s v="FELTAIN Anna" u="1"/>
        <s v="SCEA DU MAINE" u="1"/>
        <s v="SOLA Marc (Monsieur)" u="1"/>
        <s v="VAREILLES VALERIE" u="1"/>
        <s v="MARTI Jean Jacques" u="1"/>
        <s v="JOLY Carole (Madame)" u="1"/>
        <s v="OLT Barbara (Madame)" u="1"/>
        <s v="PENIN MARYLIN" u="1"/>
        <s v="LIGNAC MATHIEU" u="1"/>
        <s v="MLLE PEREZ SANDRINE" u="1"/>
        <s v="FLEURY Bernard Nadine" u="1"/>
        <s v="DELORD Alexandre (Monsieur)" u="1"/>
        <s v="MARTINS Antonio" u="1"/>
        <s v="HENNUYER Anthony (Monsieur)" u="1"/>
        <s v="BOUET Daniel" u="1"/>
        <s v="MELOCCO Marie (Madame)" u="1"/>
        <s v="M. VAYSSE PATRICK" u="1"/>
        <s v="ROCHE Christophe" u="1"/>
        <s v="JANUSAITE Ruta (Madame)" u="1"/>
        <s v="SAS Picoty" u="1"/>
        <s v="CHADOURNE Benoit" u="1"/>
        <s v="LACOMBE Michelle" u="1"/>
        <s v="DESCHEMIN Jean Claude" u="1"/>
        <s v="DEROSIN Jean Luc (Monsieur)" u="1"/>
        <s v="FAKAILO Soane (Monsieur)" u="1"/>
        <s v="FAVIER Dominique" u="1"/>
        <s v="ABAD Jacques" u="1"/>
        <s v="M. SCHAERER JEAN NOEL" u="1"/>
        <s v="MME AUDOIN CHRISTELLE" u="1"/>
        <s v="DARES Maurice Sylvain (Monsieur)" u="1"/>
        <s v="COLLART Succession Pierre" u="1"/>
        <s v="BOURQUIN DANIEL" u="1"/>
        <s v="M. HARISSART STEPHANE" u="1"/>
        <s v="BARUS DIDIER" u="1"/>
        <s v="TOUZARD Claudette (Madame et/ou Monsieur)" u="1"/>
        <s v="JEANNETEAU Christophe" u="1"/>
        <s v="CFDT Ud Lot Et Garonne" u="1"/>
        <s v="BREGAS Christina (Madame)" u="1"/>
        <s v="BOIS RACLET CINTHIA" u="1"/>
        <s v="HERAULT Bruno (Monsieur)" u="1"/>
        <s v="COURSET MARIANNE" u="1"/>
        <s v="DUMAS Thierry" u="1"/>
        <s v="EXBRAYAT Fanny (Madame)" u="1"/>
        <s v="DORY Jean Marie" u="1"/>
        <s v="LUTARD Jacques" u="1"/>
        <s v="DUCONGE Francoise" u="1"/>
        <s v="STE Immobilier Passaga" u="1"/>
        <s v="REUTENAUER Eric (Monsieur)" u="1"/>
        <s v="DOS SANTOS Theresa (Madame)" u="1"/>
        <s v="M. BARATIER ALEXANDRE" u="1"/>
        <s v="DOYEN Jean Marie" u="1"/>
        <s v="DUFOUR Angelique (Madame)" u="1"/>
        <s v="GREENBAUM Marie Helene (Madame)" u="1"/>
        <s v="KINAST Steve" u="1"/>
        <s v="MLLE BIZZOTTO DOMINIQUE" u="1"/>
        <s v="HOSTEINS Marie Andree" u="1"/>
        <s v="FORTIN Christophe (Monsieur)" u="1"/>
        <s v="MME MOULINIER ELODIE" u="1"/>
        <s v="SEAUX Pierre (Monsieur)" u="1"/>
        <s v="GAZIN De Raucourt Pierre" u="1"/>
        <s v="BRUZAUD Claude (Monsieur)" u="1"/>
        <s v="BARBOUTEAU DE SAINT-QUENTIN Jean (Monsieur)" u="1"/>
        <s v="M. VITAL JEAN" u="1"/>
        <s v="BONAFE JEAN JACQUES (Monsieur)" u="1"/>
        <s v="SARL HORAUD MOTOCULTURE" u="1"/>
        <s v="LUBY GAUCHER Monique (Madame)" u="1"/>
        <s v="ARCADENTAIRE" u="1"/>
        <s v="DUPOUY PATRICK -" u="1"/>
        <s v="ARNAREZ Beranger" u="1"/>
        <s v="CRUZ Stephanie" u="1"/>
        <s v="Copropriété COPROPRIETE 16 RUE MAZARIN" u="1"/>
        <s v="DULUC Lucie" u="1"/>
        <s v="BRICHET Sylvain" u="1"/>
        <s v="MME HERAUD SOIZICK" u="1"/>
        <s v="REYES Franck (Monsieur)" u="1"/>
        <s v="M. MULLER FLORENT" u="1"/>
        <s v="PUEL SEBASTIEN EXPLOITATION -" u="1"/>
        <s v="FROGER (Madame)" u="1"/>
        <s v="GALY Yvonne (Madame)" u="1"/>
        <s v="DUBOIS Pascale" u="1"/>
        <s v="VERDURE Patrice" u="1"/>
        <s v="VAL Marie Bernadette" u="1"/>
        <s v="DABADIE JOEL" u="1"/>
        <s v="VANDAIS Yves (Monsieur)" u="1"/>
        <s v="SARRABAYROUSE Mathieu (Monsieur)" u="1"/>
        <s v="MESSAOUD Reda" u="1"/>
        <s v="BESSE Isabelle" u="1"/>
        <s v="MORIN Bertrand" u="1"/>
        <s v="LAMARCHE CECILE" u="1"/>
        <s v="WEILL Francois" u="1"/>
        <s v="BLONDLOT Jean Jacques" u="1"/>
        <s v="ARRESSEGUET Marie Christine" u="1"/>
        <s v="MAIRIE De St Antonin Noble (Monsieur)" u="1"/>
        <s v="BONNESSET Thierry" u="1"/>
        <s v="BOUBILA Philippe (Monsieur)" u="1"/>
        <s v="CAZENAVE Francois" u="1"/>
        <s v="MME LACAVE DANIELE" u="1"/>
        <s v="GACIOUI Brahim" u="1"/>
        <s v="GIRARDIN Nadine (Madame)" u="1"/>
        <s v="LEHMANN Viviane" u="1"/>
        <s v="M. GONZALEZ FRANCISCO" u="1"/>
        <s v="GIRAUD Paulette" u="1"/>
        <s v="SERVICE A Dom" u="1"/>
        <s v="LAFERTIN Zezabel" u="1"/>
        <s v="HERBER Michel (Monsieur)" u="1"/>
        <s v="DELAYRE HUET Laurie (Madame)" u="1"/>
        <s v="COULON Serge" u="1"/>
        <s v="FRULLANI Jean Luc" u="1"/>
        <s v="BOUCHE Caroline (Madame)" u="1"/>
        <s v="MME CONSTANT BOUTIGNY BRIGITTE" u="1"/>
        <s v="QUILLACQ CHRISTOPHE" u="1"/>
        <s v="CORBILLET David" u="1"/>
        <s v="MME CARRERE LUCIE" u="1"/>
        <s v="CASTANDET Jean Pierre" u="1"/>
        <s v="BUDD Jean Loup (Monsieur)" u="1"/>
        <s v="BRISSAUD Gerard (Monsieur)" u="1"/>
        <s v="LAHORGUE Marina (Madame)" u="1"/>
        <s v="BOICHOT Castagne Eliette" u="1"/>
        <s v="SCEA BLEU MEDOC BOULAN Damien (Monsieur)" u="1"/>
        <s v="MME COURTIES VERONIQUE" u="1"/>
        <s v="VILLESUZANNE Jerome (Monsieur)" u="1"/>
        <s v="CDG 47" u="1"/>
        <s v="NICOU Christophe (Monsieur)" u="1"/>
        <s v="ROUMAZEILLES Laurent (Monsieur)" u="1"/>
        <s v="HOUZIAUX Sylvain" u="1"/>
        <s v="KOSEK Verdebout Edith" u="1"/>
        <s v="FAUCON Nicole" u="1"/>
        <s v="ESTRIBEAU Gaetan (Monsieur)" u="1"/>
        <s v="BEAUPLET ANNIE" u="1"/>
        <s v="BATISTA Josette" u="1"/>
        <s v="DIAS Goretty (Madame)" u="1"/>
        <s v="BIRLEY Sima (Madame)" u="1"/>
        <s v="BERENGUER Olivier (Monsieur)" u="1"/>
        <s v="CARTERET Thibault (Monsieur)" u="1"/>
        <s v="CHARLIONNET Laurent" u="1"/>
        <s v="BARRIER Anne (Madame)" u="1"/>
        <s v="CATTARIN Matthieu (Monsieur)" u="1"/>
        <s v="JAGGA Robert" u="1"/>
        <s v="GIRY Isabelle" u="1"/>
        <s v="SCI LETOONIA" u="1"/>
        <s v="VALLERY Lauriane" u="1"/>
        <s v="COSSON Muguette (Madame)" u="1"/>
        <s v="HOARAU Olivier (Monsieur)" u="1"/>
        <s v="BAILLY Dominique" u="1"/>
        <s v="GALKOWSKI Laurence" u="1"/>
        <s v="KLOPP LAETITIA (Madame)" u="1"/>
        <s v="GOMEZ Nathalie" u="1"/>
        <s v="Société SCI VDBS SERRES Magali (Madame)" u="1"/>
        <s v="GAJAC Odile" u="1"/>
        <s v="STE MP ECHAFADAGES" u="1"/>
        <s v="M. MAYET MAURICE" u="1"/>
        <s v="LETERRIER Patrick" u="1"/>
        <s v="BOSSUET Cedric (Monsieur)" u="1"/>
        <s v="CORBIERE Huguette (Madame)" u="1"/>
        <s v="LEDOUX Pascal" u="1"/>
        <s v="LACARRERE Claude" u="1"/>
        <s v="BOURLAND Guy" u="1"/>
        <s v="SCI ESCAGNET" u="1"/>
        <s v="MEUNIER Pierrette (Madame)" u="1"/>
        <s v="Association APSH 30 - ESAT OSARIS" u="1"/>
        <s v="LAMBERT Daniel" u="1"/>
        <s v="LAMI Liza" u="1"/>
        <s v="LOCHE Richard" u="1"/>
        <s v="M. KMIMECH FETHI" u="1"/>
        <s v="BOURDEAU Severine (Madame)" u="1"/>
        <s v="M. PELEMAN PATRICK" u="1"/>
        <s v="MARIANO Jacqueline" u="1"/>
        <s v="DELMON Christian Georges" u="1"/>
        <s v="GIRARDEAU Xavier (Monsieur)" u="1"/>
        <s v="MARIE Christophe" u="1"/>
        <s v="BONATI Bruno Et CÃ©Line" u="1"/>
        <s v="PLATRE Alexandra" u="1"/>
        <s v="COUTURIER Georges" u="1"/>
        <s v="GARRAUD Agnes" u="1"/>
        <s v="DEJEAN PHILIPPE" u="1"/>
        <s v="EARL DOU MOULI -" u="1"/>
        <s v="MICHAUD Muriel (Madame)" u="1"/>
        <s v="MICHEL Aurelie (Madame)" u="1"/>
        <s v="LAFORTUNE Claude (Monsieur)" u="1"/>
        <s v="VAN ASSCHE GERALD" u="1"/>
        <s v="LAGURGUE Pierre" u="1"/>
        <s v="VASEUX David (Monsieur)" u="1"/>
        <s v="LE POLLES Jean Yves (Monsieur)" u="1"/>
        <s v="BAREILLE Arnaud" u="1"/>
        <s v="RIGAL Josiane (Madame)" u="1"/>
        <s v="MORAND Olivier (Monsieur)" u="1"/>
        <s v="DALGER CHRISTINE" u="1"/>
        <s v="BARRERE Marilyn (Madame)" u="1"/>
        <s v="DONAS Caroline" u="1"/>
        <s v="CONEM ALAIN" u="1"/>
        <s v="DUMAS Jean (Madame et/ou Monsieur)" u="1"/>
        <s v="M. GUYAU ALAIN" u="1"/>
        <s v="SCI Du 5 Rue Marceau" u="1"/>
        <s v="CONSTANTIN Teddy (Monsieur)" u="1"/>
        <s v="ALLEMANDOU Dominique" u="1"/>
        <s v="FERNANDEZ Rachel (Madame)" u="1"/>
        <s v="BATBEDAT David (Monsieur)" u="1"/>
        <s v="CAMPANER Jean Pierre (Monsieur)" u="1"/>
        <s v="Association AURAD AQUITAINE PEYSSARD Laurent (Monsieur)" u="1"/>
        <s v="GAZAUD Florence (Madame)" u="1"/>
        <s v="DE SOUSA Antoine (Monsieur)" u="1"/>
        <s v="GORISSE HERVE" u="1"/>
        <s v="MME SOUM FATIHA" u="1"/>
        <s v="COPRO CARRE BONNEFOY GUILOINEAU Xavier (Monsieur)" u="1"/>
        <s v="PHARMACIE Saint Jacques" u="1"/>
        <s v="DIOT Dominique" u="1"/>
        <s v="FABREGUES David" u="1"/>
        <s v="BERA Liliane" u="1"/>
        <s v="BLOIS ANDRE" u="1"/>
        <s v="MEKHININI Walid (Monsieur)" u="1"/>
        <s v="BERGERON JONATHAN" u="1"/>
        <s v="M. LAVAL FRANCK" u="1"/>
        <s v="MOUCHET Bruna (Madame)" u="1"/>
        <s v="RICHA Khalid (Monsieur)" u="1"/>
        <s v="RABAT ANTONIO (Monsieur)" u="1"/>
        <s v="COSTE Madeleine (Madame)" u="1"/>
        <s v="FERRAND JEAN BERNARD" u="1"/>
        <s v="DELOUBES Vanessa (Madame)" u="1"/>
        <s v="CHRISTAUD Julie" u="1"/>
        <s v="VAN DEN HAUTE BERNADETTE" u="1"/>
        <s v="CAPRON Clement (Monsieur)" u="1"/>
        <s v="COPROPRIETE LE ROCAMAR PEYROU MULTI SERVICES (Madame et/ou Monsieur)" u="1"/>
        <s v="DELTEIL DOMINIQUE" u="1"/>
        <s v="FABRE Aurelie" u="1"/>
        <s v="M. LABEILLE JOEL" u="1"/>
        <s v="MARCOS Alberca Jacques" u="1"/>
        <s v="DUPONT Jean Marie" u="1"/>
        <s v="GULER Bariza (Madame)" u="1"/>
        <s v="NAZAC Camille (Madame)" u="1"/>
        <s v="MASSET BALAN ETIENNETTE" u="1"/>
        <s v="ORFILA Jean Claude (Monsieur)" u="1"/>
        <s v="Société S.M.P.I" u="1"/>
        <s v="HOFFMANN Antoine" u="1"/>
        <s v="M. AUSTIN WILLIAM" u="1"/>
        <s v="M. DUGALLEIX PIERRE" u="1"/>
        <s v="GOMEZ Vanessa (Madame)" u="1"/>
        <s v="BOULET Benjamin (Monsieur)" u="1"/>
        <s v="JOBARD David" u="1"/>
        <s v="MEURICE Pierre" u="1"/>
        <s v="DA SILVA Anthony (Monsieur)" u="1"/>
        <s v="M. REINHART DAVID" u="1"/>
        <s v="COURTIN Christophe" u="1"/>
        <s v="FORTE NICOLAS" u="1"/>
        <s v="GUILLAUME Erwan (Monsieur)" u="1"/>
        <s v="FAUX ANDRE" u="1"/>
        <s v="SIDOR Ionut Adrian (Monsieur)" u="1"/>
        <s v="MARTINEZ Jonathan" u="1"/>
        <s v="CAVALCANTE DA SILVA Wanderley" u="1"/>
        <s v="Copropriété FRAGONARD DEBRIL Laetitia (Madame)" u="1"/>
        <s v="BOUYER Nelly" u="1"/>
        <s v="DEFFONTAINE Florence" u="1"/>
        <s v="COVASSIN Virgile Marcel (Monsieur)" u="1"/>
        <s v="JOSEPH Michel" u="1"/>
        <s v="ENTRAYGUES Huguette" u="1"/>
        <s v="BRUSSET Sentenac Catherine (Madame)" u="1"/>
        <s v="Cabinet L IMMOBILIERE GUIGNARD PETROT Cynthia (Madame)" u="1"/>
        <s v="BALLAY Thomas" u="1"/>
        <s v="BERNARD Natacha" u="1"/>
        <s v="M. ETIEN DENIS" u="1"/>
        <s v="GOGUET Frederic" u="1"/>
        <s v="MALICHARD Jacky" u="1"/>
        <s v="SCEA HAURET -" u="1"/>
        <s v="BEAUDEQUIN Meline" u="1"/>
        <s v="DUBERN Aurore" u="1"/>
        <s v="PRINGAL Florence" u="1"/>
        <s v="CHAUVET Anne" u="1"/>
        <s v="TORT Shoua Yi (Madame et/ou Monsieur)" u="1"/>
        <s v="CELAS Erwan (Monsieur)" u="1"/>
        <s v="MAURIES Roger (Monsieur)" u="1"/>
        <s v="RAVAGHI Abbas (Monsieur)" u="1"/>
        <s v="FISCHER Claude (Monsieur)" u="1"/>
        <s v="BEN Ayyad Yacine" u="1"/>
        <s v="SABOURIN Anne Marie (Madame)" u="1"/>
        <s v="GUIET Francoise (Madame)" u="1"/>
        <s v="SAS -PIERRES AU SOLEIL WILLEMEZ (Madame)" u="1"/>
        <s v="PRESTREAU Sebastien" u="1"/>
        <s v="BENSMAINI Mounir (Monsieur)" u="1"/>
        <s v="Société URBASOLAR ARZIA Vincent (Monsieur)" u="1"/>
        <s v="BRUNEL Annie (Madame)" u="1"/>
        <s v="KEROUANTON Thomas" u="1"/>
        <s v="COURBIN Marie Jose" u="1"/>
        <s v="M. SAINT AMANS PHILIPPE" u="1"/>
        <s v="JEZEGOU MARTINE" u="1"/>
        <s v="GOUSSET Patricia" u="1"/>
        <s v="FERREIRA Rolando (Monsieur)" u="1"/>
        <s v="GELLE CECILE" u="1"/>
        <s v="JACQUET Stephane (Monsieur)" u="1"/>
        <s v="MLLE APPERT SYLVIE" u="1"/>
        <s v="GOUSSET Jonathan (Monsieur)" u="1"/>
        <s v="BREUX Nicolas" u="1"/>
        <s v="GAEC DE SEBAT -" u="1"/>
        <s v="ESTRADE Serge" u="1"/>
        <s v="ARENAS Joaquim (Monsieur)" u="1"/>
        <s v="BILLA Thierry" u="1"/>
        <s v="COUDOUGNES KEVIN -" u="1"/>
        <s v="VALLY Denis (Monsieur)" u="1"/>
        <s v="CAZANAVE Marinette (Madame)" u="1"/>
        <s v="EARL DES TURROCQS -" u="1"/>
        <s v="RICCO Olivier (Monsieur)" u="1"/>
        <s v="BARET Aurelia (Madame)" u="1"/>
        <s v="PASCAL MICHELE" u="1"/>
        <s v="MME LABEYRIE RAYMONDE" u="1"/>
        <s v="GAULT Severine" u="1"/>
        <s v="NOUTS Flavien (Monsieur)" u="1"/>
        <s v="PAILHE GISELE" u="1"/>
        <s v="VINCENZI Nathalie (Monsieur)" u="1"/>
        <s v="GILLIBERT Bernard" u="1"/>
        <s v="SCI LES SABLIERES ESCARBASSIERE Nadine (Madame)" u="1"/>
        <s v="SARL BC RENOV" u="1"/>
        <s v="AUBRY Emilie" u="1"/>
        <s v="MAILLEFAUD Bernard" u="1"/>
        <s v="BACCONNET Josiane (Madame)" u="1"/>
        <s v="GIMENEZ JULIEN" u="1"/>
        <s v="MME PALACIO SUZANNE" u="1"/>
        <s v="RUIZ Jean louis (Monsieur)" u="1"/>
        <s v="64 Piscine" u="1"/>
        <s v="Société DIEUDONNÉ MARIE" u="1"/>
        <s v="CASALA-TROUSSILH GERALDINE" u="1"/>
        <s v="BARDE Yoann" u="1"/>
        <s v="MARTINEZ Stéphane (Monsieur)" u="1"/>
        <s v="THEAS Jousset Celine (Madame)" u="1"/>
        <s v="DANET Camille (Madame)" u="1"/>
        <s v="BOURGUIGNON Jean Claude (Monsieur)" u="1"/>
        <s v="COQUELET PIERRE" u="1"/>
        <s v="CUMA DU BALANG -" u="1"/>
        <s v="FAVRETTO Thierry (Monsieur)" u="1"/>
        <s v="BENEZECH GERARD -" u="1"/>
        <s v="BEAURAIN Marion (Madame)" u="1"/>
        <s v="MME MESNARD ELODIE" u="1"/>
        <s v="BOUSSARIE Claude Bernard" u="1"/>
        <s v="SCI Rtnt" u="1"/>
        <s v="DESOMBRE Martine" u="1"/>
        <s v="GONTIER Patricia" u="1"/>
        <s v="TRIGODET Stephanie" u="1"/>
        <s v="MME FERREIRA ISABELLE" u="1"/>
        <s v="COSTANZO Christophe (Monsieur)" u="1"/>
        <s v="CAZEAUD Alexandre" u="1"/>
        <s v="LACOSTE JEAN CLAUDE" u="1"/>
        <s v="MAMOURET" u="1"/>
        <s v="DUPRAT Colette" u="1"/>
        <s v="BANCAREL Michelle" u="1"/>
        <s v="DINDOYAL Jasmit Et Elodie" u="1"/>
        <s v="PASTUREAU REMI" u="1"/>
        <s v="DESCHAMPS Solange (Madame)" u="1"/>
        <s v="MME LE CREN ROLANDE" u="1"/>
        <s v="GROLLAUD-MARREC Maureen (Madame)" u="1"/>
        <s v="COUSTILLE CLAUDE" u="1"/>
        <s v="COUVREUR Jennifer" u="1"/>
        <s v="BATAILLE CHRISTELLE" u="1"/>
        <s v="JIMENEZ Agnes (Madame)" u="1"/>
        <s v="CRCAMSUD Mediterranee" u="1"/>
        <s v="FOURAGE Patrick" u="1"/>
        <s v="M. HERNANDEZ JEAN CLAUDE" u="1"/>
        <s v="DOCHE Karine" u="1"/>
        <s v="BATIME Bertrand" u="1"/>
        <s v="JENSONNES Kelly (Madame)" u="1"/>
        <s v="GOUZILH Chantal" u="1"/>
        <s v="BERTEAU Philippe (Monsieur)" u="1"/>
        <s v="RENAUD Mederic (Monsieur)" u="1"/>
        <s v="HERICOURT Jean Claude (Monsieur)" u="1"/>
        <s v="SERY Alexia" u="1"/>
        <s v="POTTIER Ambre (Madame)" u="1"/>
        <s v="FREE MARIE" u="1"/>
        <s v="LAMBERT Robert (Monsieur)" u="1"/>
        <s v="LE May Julien" u="1"/>
        <s v="M. SUPERY JEAN" u="1"/>
        <s v="VIGOUROUX Francis" u="1"/>
        <s v="LYS Nadine" u="1"/>
        <s v="GAEC D'ESCROUX" u="1"/>
        <s v="BACHELOT Francois (Monsieur)" u="1"/>
        <s v="SARL FERLIE FERNANDEZ Julien" u="1"/>
        <s v="FELIN Lidia" u="1"/>
        <s v="MALLE AUBERT" u="1"/>
        <s v="BERTOSSI ISABELLE" u="1"/>
        <s v="CASTAGNET Muriel" u="1"/>
        <s v="LESPIAUC Jean Marie" u="1"/>
        <s v="DE HARO SERGE (Monsieur)" u="1"/>
        <s v="SCI GIFFARD PAILLOUX -" u="1"/>
        <s v="KAFTAN Karine (Madame)" u="1"/>
        <s v="ORDONNEAU Patrice (Monsieur)" u="1"/>
        <s v="ORDONNEAU Sylvain (Monsieur)" u="1"/>
        <s v="ROUX LAURENCE" u="1"/>
        <s v="NUYTENS Johanna (Madame)" u="1"/>
        <s v="CORLOUER Yann" u="1"/>
        <s v="JOFROIX Claude" u="1"/>
        <s v="ARTHUR GHISLAINE" u="1"/>
        <s v="M. JAUBERT NORBERT" u="1"/>
        <s v="LAZAOUI Abdelmajid (Monsieur)" u="1"/>
        <s v="LAYER Gerard" u="1"/>
        <s v="NELSON Julie (Madame)" u="1"/>
        <s v="MANON EMMANUEL" u="1"/>
        <s v="BERDOYES Virginie (Madame)" u="1"/>
        <s v="INDIVISION BARRAILH LAFFITTAU -" u="1"/>
        <s v="POIRRIER ROBERT" u="1"/>
        <s v="MOUNEYRES VALERIE" u="1"/>
        <s v="DUCHOZE Daniel" u="1"/>
        <s v="THOMAS-GARNIER Jean Michel (Monsieur)" u="1"/>
        <s v="CHEVRIER Jean-Paul" u="1"/>
        <s v="BAQUEY Alix" u="1"/>
        <s v="MARIAUD Ismonde" u="1"/>
        <s v="CASTILLO Anne Marie (Madame)" u="1"/>
        <s v="M. FAURE JEAN YVES" u="1"/>
        <s v="M. LETE MAXIME" u="1"/>
        <s v="SIRIEYS Audrey (Madame)" u="1"/>
        <s v="BERRY Jeremy" u="1"/>
        <s v="JCOUDERC ISSIMMO SARL" u="1"/>
        <s v="CAVANNE Laetitia (Madame)" u="1"/>
        <s v="DELGUEL Bruno (Monsieur)" u="1"/>
        <s v="EURL LC WOOD" u="1"/>
        <s v="LAUR Florence" u="1"/>
        <s v="MME LEGAGNOA FLORENCE" u="1"/>
        <s v="DUPOUY Alain (Monsieur)" u="1"/>
        <s v="MERCIER Corinne (Madame)" u="1"/>
        <s v="DE Oliveira Viana Ligia Mari (Madame)" u="1"/>
        <s v="M. SARRAUTE CHRISTOPHE" u="1"/>
        <s v="MARTIN Daniel (Monsieur)" u="1"/>
        <s v="MARTIN Vivien (Monsieur)" u="1"/>
        <s v="CATROUX Michele" u="1"/>
        <s v="CLAVERIE Audrey" u="1"/>
        <s v="DUTOT Damien (Monsieur)" u="1"/>
        <s v="FALAISE Ginette" u="1"/>
        <s v="LEGER Vanessa (Madame)" u="1"/>
        <s v="RODRIGUEZ Melodie (Madame)" u="1"/>
        <s v="LAPORTE Beatrice (Madame)" u="1"/>
        <s v="COFFIN Philippe" u="1"/>
        <s v="SUSAN Jacob (Monsieur)" u="1"/>
        <s v="DELAVEAU Jean-Christophe (Monsieur)" u="1"/>
        <s v="GUILHEN MARC" u="1"/>
        <s v="COINTE Laure" u="1"/>
        <s v="PALARD Jean Michel (Monsieur)" u="1"/>
        <s v="TENG Wei (Madame et/ou Monsieur)" u="1"/>
        <s v="CIAVALDINI Sandrine (Madame)" u="1"/>
        <s v="NAVARRO PASCALE" u="1"/>
        <s v="CHIRON Jean Yves" u="1"/>
        <s v="DA COSTA VALENTE Manuel (Monsieur)" u="1"/>
        <s v="LARRIEU Damien" u="1"/>
        <s v="Société JM DEMOLITION-DESAMIANTAGE MAZZA Patricia " u="1"/>
        <s v="EUSIBIE Denise" u="1"/>
        <s v="SAS Essor" u="1"/>
        <s v="DALLE Molle Nelly" u="1"/>
        <s v="DE FIGUEIREDO Yvan (Monsieur)" u="1"/>
        <s v="TAPIE Franck (Monsieur)" u="1"/>
        <s v="M. RAYNAUD HENRI" u="1"/>
        <s v="JUMEAUX Veronique (Madame)" u="1"/>
        <s v="MARTOS LOUISA (Madame)" u="1"/>
        <s v="CHAVANNE Pascal (Monsieur)" u="1"/>
        <s v="COPROPRIETE 9/10 RUE CHARLES CANTE" u="1"/>
        <s v="DESNOS Marion" u="1"/>
        <s v="BONY Philippe (Monsieur)" u="1"/>
        <s v="BORNAND Carmen" u="1"/>
        <s v="CAMBAROT Denis" u="1"/>
        <s v="CORVISIER Michel" u="1"/>
        <s v="JLIOUI Djamel (Monsieur)" u="1"/>
        <s v="BECHIR Sandra (Madame)" u="1"/>
        <s v="MLLE CHANTRELLE BARBARA" u="1"/>
        <s v="VICARIO Benedicte (Madame)" u="1"/>
        <s v="CHARLESWORTH EMMA" u="1"/>
        <s v="GOUNOU Denis (Monsieur)" u="1"/>
        <s v="VIEN Chi (Monsieur)" u="1"/>
        <s v="STOUFFS Marie-Regine" u="1"/>
        <s v="MAZEAU ALAIN" u="1"/>
        <s v="VERGNE PASCALE" u="1"/>
        <s v="MME GAILLARD SANDRINE" u="1"/>
        <s v="PLANA Laurent (Monsieur)" u="1"/>
        <s v="MAROUANI Sandrine" u="1"/>
        <s v="LABRUE Jean Francois" u="1"/>
        <s v="CASTAGNA Et Cucurmont Didier" u="1"/>
        <s v="MLLE TOURMENTE HEDWIGE" u="1"/>
        <s v="BIGOT Fabien (Monsieur)" u="1"/>
        <s v="CASTELIN Isabelle (Madame)" u="1"/>
        <s v="PATRI KARINE" u="1"/>
        <s v="BORD Chantal" u="1"/>
        <s v="DURQUETY Sophie" u="1"/>
        <s v="CALMETTE Annie (Madame)" u="1"/>
        <s v="CHEVARIN Diana (Madame)" u="1"/>
        <s v="LAGABARRE Jose" u="1"/>
        <s v="DA ROS Marguerite" u="1"/>
        <s v="MOUTON Sebastien (Monsieur)" u="1"/>
        <s v="MARIE Janine" u="1"/>
        <s v="LARMET Anne (Madame)" u="1"/>
        <s v="BARUTOT Stephane (Monsieur)" u="1"/>
        <s v="ANDREI Damien (Monsieur)" u="1"/>
        <s v="CAMELOT MICHEL" u="1"/>
        <s v="LA MAISON GABIN" u="1"/>
        <s v="MORET Christian" u="1"/>
        <s v="LESTAGE Colette (Madame)" u="1"/>
        <s v="MAZEYRAT DAVID" u="1"/>
        <s v="SUTTER Thierry (Monsieur)" u="1"/>
        <s v="FONTES Pierre" u="1"/>
        <s v="MOREAU Laurent (Monsieur)" u="1"/>
        <s v="MORERE Colette (Monsieur)" u="1"/>
        <s v="CENTRE DE FORMATION USAP - (Madame et/ou Monsieur)" u="1"/>
        <s v="CAPRIO Rosanna" u="1"/>
        <s v="MME GUAY CARINE" u="1"/>
        <s v="FINASSUR - CREDIT AGRICOLE" u="1"/>
        <s v="COTTE Philippe" u="1"/>
        <s v="M. MEZURAT THIERRY" u="1"/>
        <s v="BARNILS Joan (Monsieur)" u="1"/>
        <s v="PARZANI Mickael (Monsieur)" u="1"/>
        <s v="PERRAUDEAU ARLOTTI FREDERIQUE" u="1"/>
        <s v="MICHEL Jean Claude" u="1"/>
        <s v="Copropriété ADONIS" u="1"/>
        <s v="DARRORT-CASSOU MARIE" u="1"/>
        <s v="OUARNIER Oceane" u="1"/>
        <s v="ANRAS Eric" u="1"/>
        <s v="LAURIAC Joelle" u="1"/>
        <s v="FERRANDON Sylvie (Madame)" u="1"/>
        <s v="M. BERTRAND YANNICK" u="1"/>
        <s v="JABRI AADIL (Monsieur)" u="1"/>
        <s v="M. VIGIER PASCAL" u="1"/>
        <s v="MME GIRARD BRIGITTE" u="1"/>
        <s v="FABRE Audrey" u="1"/>
        <s v="GARDET Valerie" u="1"/>
        <s v="LEONARD Honore Laure" u="1"/>
        <s v="GARNIER Herminie" u="1"/>
        <s v="MARTINANGE Sci" u="1"/>
        <s v="LABORIE Christine" u="1"/>
        <s v="GRAS Evelyne" u="1"/>
        <s v="M. TAPIE DANIEL" u="1"/>
        <s v="SCI SMF SARDIN Frédéric (Monsieur)" u="1"/>
        <s v="JOSEPH VIRGINIE" u="1"/>
        <s v="JOUGLA Nelly (Madame)" u="1"/>
        <s v="LANDES Francis (Monsieur)" u="1"/>
        <s v="DA ERNESTO Christopher (Monsieur)" u="1"/>
        <s v="LARTIGUE Audrey (Madame)" u="1"/>
        <s v="GRUGIER Laurent (Monsieur)" u="1"/>
        <s v="LE FAOU Pascal (Monsieur)" u="1"/>
        <s v="M. POIRIER DE NARCAY LOIC" u="1"/>
        <s v="MENALHA Isabelle (Madame)" u="1"/>
        <s v="BORDES DEBORAH" u="1"/>
        <s v="MOLITOR Estelle" u="1"/>
        <s v="LAUT Emmanuelle (Madame)" u="1"/>
        <s v="CAPELLOT Christophe (Monsieur)" u="1"/>
        <s v="HERTENBERGER Ulysse (Monsieur)" u="1"/>
        <s v="AUGE Gerard" u="1"/>
        <s v="BACOU Roland (Monsieur)" u="1"/>
        <s v="NOUTS-TOURE Aline (Madame)" u="1"/>
        <s v="MEU-BOUTINAUD Celine (Madame)" u="1"/>
        <s v="BADIA Gregory (Monsieur)" u="1"/>
        <s v="COSSE Laurent" u="1"/>
        <s v="GENTILHOMME Bertrand (Monsieur)" u="1"/>
        <s v="GAYRAUD Marie Daniele (Madame)" u="1"/>
        <s v="MICRO SUD SAYNAC Jérôme (Monsieur)" u="1"/>
        <s v="GUERRY Sebastien" u="1"/>
        <s v="SERACHO" u="1"/>
        <s v="MAB -" u="1"/>
        <s v="CHABIRON Eric (Monsieur)" u="1"/>
        <s v="NORMAND Lucile (Madame)" u="1"/>
        <s v="CAGNON KEVIN" u="1"/>
        <s v="DUCROCQ MONIQUE" u="1"/>
        <s v="LACHAUD Guillaume (Monsieur)" u="1"/>
        <s v="M. CALMEL CHRISTIAN" u="1"/>
        <s v="CUQ Ludovic" u="1"/>
        <s v="BABIN DE LIGNAC De Lignac Arnaud (Monsieur)" u="1"/>
        <s v="DUPAIN CLAUDE" u="1"/>
        <s v="BARUTEL YVETTE" u="1"/>
        <s v="LES Boucheries Perigourdines" u="1"/>
        <s v="BARON Philippe" u="1"/>
        <s v="GFA DE CADARS AUTHIER Madeleine (Madame)" u="1"/>
        <s v="CARRERE Florian" u="1"/>
        <s v="YASSINE Latif (Monsieur)" u="1"/>
        <s v="GUIHARD Stephane (Monsieur)" u="1"/>
        <s v="MOZUELOS Francis (Monsieur)" u="1"/>
        <s v="THOMAS Muriel (Madame)" u="1"/>
        <s v="MARCHANDISE Anthony (Monsieur)" u="1"/>
        <s v="MONBEC Marc (Madame et/ou Monsieur)" u="1"/>
        <s v="DE Peyrehorade" u="1"/>
        <s v="ROYERE Juliette (Madame)" u="1"/>
        <s v="BYFANE Sci" u="1"/>
        <s v="DUHAN Nathalie (Madame)" u="1"/>
        <s v="EYQUEM Pierre" u="1"/>
        <s v="COUTTAUSSE Ian Philippe" u="1"/>
        <s v="BELLOUMEAU Christian" u="1"/>
        <s v="LEBRETON Arlette (Madame)" u="1"/>
        <s v="NAUDE Frederic (Monsieur)" u="1"/>
        <s v="VILLEROUX CLAUDE" u="1"/>
        <s v="BARCIEUGUES Andre" u="1"/>
        <s v="M. BRACHET ALBERT" u="1"/>
        <s v="MLLE MARTIN CORINNE" u="1"/>
        <s v="GOMEZ Christian" u="1"/>
        <s v="CERBON Jean" u="1"/>
        <s v="BEGARD Francis" u="1"/>
        <s v="DIARD Betty (Madame)" u="1"/>
        <s v="GUYOT Jean Claude" u="1"/>
        <s v="BRIACHE CHRISTOPHE (Monsieur)" u="1"/>
        <s v="SANSEIGNE Eric (Monsieur)" u="1"/>
        <s v="MME CELEP GULAY" u="1"/>
        <s v="NICOLETTI RENAUD" u="1"/>
        <s v="MME CHARDONNIERAS ALIETTE" u="1"/>
        <s v="HYDROELECT MOULIN RESSE" u="1"/>
        <s v="FERREIRA MARTINS MANUEL" u="1"/>
        <s v="DELTHE Francoise (Madame)" u="1"/>
        <s v="PEBERAT Cedric (Monsieur)" u="1"/>
        <s v="PHILIPPS Sevelyne (Madame)" u="1"/>
        <s v="COURNIL-JONES Gemma" u="1"/>
        <s v="DORCHINI Aguron Ted" u="1"/>
        <s v="EHROHLT Benjamin (Monsieur)" u="1"/>
        <s v="MME STEIS GEORGETTE" u="1"/>
        <s v="M. LHERM JEAN PIERRE" u="1"/>
        <s v="BARKNI-BOUTONNET DOMINIQUE" u="1"/>
        <s v="SOBERDIS Sn" u="1"/>
        <s v="BALUE Simon (Monsieur)" u="1"/>
        <s v="SARL CBT 33" u="1"/>
        <s v="LAVEAU Anthony (Monsieur)" u="1"/>
        <s v="SARL LES BOIS MAGNOACAIS -" u="1"/>
        <s v="BILLEAUD Philippe (Monsieur)" u="1"/>
        <s v="FARE EDOUARD" u="1"/>
        <s v="HAUTIER Virgile" u="1"/>
        <s v="DEXTERAT Martine" u="1"/>
        <s v="RICHARD BRIGITTE" u="1"/>
        <s v="DOUGNAC Anne Marie (Madame)" u="1"/>
        <s v="MIOSSEC MELANIE" u="1"/>
        <s v="BAUDRY Frederic" u="1"/>
        <s v="BACH Sylvie" u="1"/>
        <s v="PATER Anne (Madame)" u="1"/>
        <s v="CAZAUX JULIETTE" u="1"/>
        <s v="VANEL Thierry (Monsieur)" u="1"/>
        <s v="ACHAT POTIER Fabrina (Madame)" u="1"/>
        <s v="LANSALOT Christian" u="1"/>
        <s v="REGOUR LOPEZ TRISTAN" u="1"/>
        <s v="JORY Patricia (Madame)" u="1"/>
        <s v="VINCIGUERRA Julie (Madame)" u="1"/>
        <s v="LESKERPIT Michel" u="1"/>
        <s v="DAL Maso Eve" u="1"/>
        <s v="MME ARTADI LINDA" u="1"/>
        <s v="GAUVIN Yves" u="1"/>
        <s v="DE PAUW David" u="1"/>
        <s v="M. MIRAT JEAN" u="1"/>
        <s v="MME DANISZEWSKI CHRISTELLE" u="1"/>
        <s v="GAEC DE RAMIES" u="1"/>
        <s v="AGHBALOU Said" u="1"/>
        <s v="FERNANDEZ Soria Sonia" u="1"/>
        <s v="LALANNE Jean Francois" u="1"/>
        <s v="MALESCOT Laurent (Monsieur)" u="1"/>
        <s v="STE Rlm Facades" u="1"/>
        <s v="DE La Houssaye Solene" u="1"/>
        <s v="DURBESSON David (Monsieur)" u="1"/>
        <s v="VOISIN Aurelie" u="1"/>
        <s v="JOUFREAU Pascaline (Madame)" u="1"/>
        <s v="BIZARD Philippe" u="1"/>
        <s v="MME SIMONNET YOLANDE" u="1"/>
        <s v="COIFFARD CHRISTOPHE" u="1"/>
        <s v="LUZIGNAN Matthieu" u="1"/>
        <s v="MLLE MARTINEZ TIFFANY" u="1"/>
        <s v="MAUPEU Xavier" u="1"/>
        <s v="ETS ENJALBERT -" u="1"/>
        <s v="LAMOTTE Alexis" u="1"/>
        <s v="M. CHAPEAU YVES" u="1"/>
        <s v="MUNZER Lyonel (Monsieur)" u="1"/>
        <s v="GOLD Daniele" u="1"/>
        <s v="Société SARL JEAN RENOU" u="1"/>
        <s v="MATEOS Francisco (Monsieur)" u="1"/>
        <s v="COOP ALPHA" u="1"/>
        <s v="MOREAU Jean Christophe (Monsieur)" u="1"/>
        <s v="BELLAFDIL Mohamed" u="1"/>
        <s v="BOUSSEMAERE Guillaume" u="1"/>
        <s v="RIBEIRO Cardoso* JosÃ©" u="1"/>
        <s v="COMMUNE DE PENNE -" u="1"/>
        <s v="AGACINSKI Steven" u="1"/>
        <s v="MAZE Jeanne" u="1"/>
        <s v="SENAOUI Hassan" u="1"/>
        <s v="DABESCAT Michele" u="1"/>
        <s v="M. COLIN CYRIL" u="1"/>
        <s v="BUREAU CAROLINE" u="1"/>
        <s v="LIMA Manuel" u="1"/>
        <s v="KHSIME KHEIRA" u="1"/>
        <s v="BRECHEISSEN Corrine (Madame)" u="1"/>
        <s v="MARC Roselyne" u="1"/>
        <s v="THOU Liliane (Monsieur)" u="1"/>
        <s v="BELINGARD Catherine (Madame)" u="1"/>
        <s v="MME BAJOUE MARIA" u="1"/>
        <s v="M. MOTHE JEAN PIERRE" u="1"/>
        <s v="EARL DU LIMOUSIN" u="1"/>
        <s v="COURRET Yann (Monsieur)" u="1"/>
        <s v="MASIP MIGUEL-RAMON" u="1"/>
        <s v="BIAMBA Grekosso Melanie (Madame et/ou Monsieur)" u="1"/>
        <s v="BELHOMME Guy" u="1"/>
        <s v="BROCARD Julien (Monsieur)" u="1"/>
        <s v="DEVILLE Camille" u="1"/>
        <s v="LA CHARMILLE" u="1"/>
        <s v="RICHEFORT Julien" u="1"/>
        <s v="MME MOLAS CATHERINE" u="1"/>
        <s v="LADEGAILLERIE Stevan (Monsieur)" u="1"/>
        <s v="LASC Eurl" u="1"/>
        <s v="LEGOUT Mallory" u="1"/>
        <s v="ROUX Florence (Madame)" u="1"/>
        <s v="OLIVIER Degand" u="1"/>
        <s v="CORBIN Martine (Madame)" u="1"/>
        <s v="MLLE GOVIN CHARLOTTE" u="1"/>
        <s v="AUBELE Marie" u="1"/>
        <s v="MARTINS De Souza Marie" u="1"/>
        <s v="LUSSON Marie Pierre" u="1"/>
        <s v="DAURY Reine (Madame)" u="1"/>
        <s v="DELAUNAY Joseph (Monsieur)" u="1"/>
        <s v="BUSIPELLI JEAN-LUC" u="1"/>
        <s v="CLARIS Jean-Paul (Monsieur)" u="1"/>
        <s v="BELLUGUE Melissa" u="1"/>
        <s v="M. BERLUREAU GEORGES" u="1"/>
        <s v="GENEVIEVE Nardon (Madame)" u="1"/>
        <s v="DE CARVALHO Cristina (Madame)" u="1"/>
        <s v="LUSSON Fons Laurence" u="1"/>
        <s v="ROBERT Jean (Monsieur)" u="1"/>
        <s v="BENOIT JEAN-EMMANUEL" u="1"/>
        <s v="MARIN Jessica" u="1"/>
        <s v="FLEURY BEATRICE" u="1"/>
        <s v="LANSAMAN DANIELLE" u="1"/>
        <s v="LEVILLAIN Guy (Monsieur)" u="1"/>
        <s v="GOUBIER Ginette" u="1"/>
        <s v="CROS Christian (Monsieur)" u="1"/>
        <s v="GALINIE Nady (Madame)" u="1"/>
        <s v="MME LARME MARINA" u="1"/>
        <s v="BARRIERES Jeannine" u="1"/>
        <s v="LAVIGNE Michel" u="1"/>
        <s v="CISSE FATIM FANDIE" u="1"/>
        <s v="Société EURO MAREE SARL" u="1"/>
        <s v="LAVOCAT Josiane" u="1"/>
        <s v="CHEVALLIER Maxime" u="1"/>
        <s v="GONZALEZ Amelie (Madame)" u="1"/>
        <s v="GAEC COULOUME -" u="1"/>
        <s v="M. GUILLABOT LAURENT" u="1"/>
        <s v="KUSZ Annick" u="1"/>
        <s v="ROSSIGNOL Alain" u="1"/>
        <s v="SCAVAZZA Emilie (Madame)" u="1"/>
        <s v="DUPLAN Alain" u="1"/>
        <s v="DUMONT Bernard" u="1"/>
        <s v="MEYNIEU Viviane" u="1"/>
        <s v="BELLOCQ Andre (Monsieur)" u="1"/>
        <s v="LALUMIERE Delphine (Madame)" u="1"/>
        <s v="SARL JOYAT" u="1"/>
        <s v="VERGNES Andre (Monsieur)" u="1"/>
        <s v="ARGILLOS Alain" u="1"/>
        <s v="MECENE Remy" u="1"/>
        <s v="BOVE Claire (Madame)" u="1"/>
        <s v="GABILLET Carole (Madame)" u="1"/>
        <s v="VERDONCK Severine (Madame)" u="1"/>
        <s v="DELPECH Andre" u="1"/>
        <s v="VERGES GENEVIEVE" u="1"/>
        <s v="M. LABERNEDE PAUL" u="1"/>
        <s v="PARFAIT Michel (Monsieur)" u="1"/>
        <s v="DEBUICHE Martine" u="1"/>
        <s v="LATOUR Jacky (Monsieur)" u="1"/>
        <s v="LAFITTE Guillaume" u="1"/>
        <s v="CHARREIRE Marc" u="1"/>
        <s v="DELAMARE FRANCK" u="1"/>
        <s v="MME SASTRE NATHALIE" u="1"/>
        <s v="MLLE CLAUZURE ORMINDA" u="1"/>
        <s v="CHABELLARD Nicolas (Monsieur)" u="1"/>
        <s v="THOMASSON Marie Daniele (Madame)" u="1"/>
        <s v="LAVILLE Dylan (Monsieur)" u="1"/>
        <s v="AMBLAR Delphine" u="1"/>
        <s v="MME CHINOUR MIREILLE" u="1"/>
        <s v="SAVRE FREDERIC" u="1"/>
        <s v="MOISAN Marie Pierre" u="1"/>
        <s v="BERBION Olivier (Monsieur)" u="1"/>
        <s v="BAUSELA VITTORIA" u="1"/>
        <s v="PEIGNEY Julien (Monsieur)" u="1"/>
        <s v="FOURNIER Freddy (Monsieur)" u="1"/>
        <s v="DAVID Stephane (Monsieur)" u="1"/>
        <s v="BRUNIE Alain" u="1"/>
        <s v="SAINT PAU Nadia" u="1"/>
        <s v="BOUHAMMOU Audrey (Madame)" u="1"/>
        <s v="DUGUE Eva (Madame)" u="1"/>
        <s v="LALOUE Francis" u="1"/>
        <s v="MME DE BIANCHI ISABEL" u="1"/>
        <s v="M. SYBIAC ANTHONY" u="1"/>
        <s v="MME PONTOIS SYLVIE" u="1"/>
        <s v="BERT Claire (Madame)" u="1"/>
        <s v="MME DI NARDI POQUET MARINA" u="1"/>
        <s v="DENISOT Ariane" u="1"/>
        <s v="ITIER Vincent (Monsieur)" u="1"/>
        <s v="GUICHARD Catherine" u="1"/>
        <s v="GOUBAULT MANON (Madame)" u="1"/>
        <s v="DERREY Roger (Monsieur)" u="1"/>
        <s v="PETIT Nicolas (Monsieur)" u="1"/>
        <s v="MOTYKA NICOLAS" u="1"/>
        <s v="DUPOIRON Philippe" u="1"/>
        <s v="LEPOUZE SINTES (SCI)" u="1"/>
        <s v="CHATEAU Aude (Madame)" u="1"/>
        <s v="CARREAU Philippe" u="1"/>
        <s v="JEANNE Martine" u="1"/>
        <s v="M. MICHON BRUNO" u="1"/>
        <s v="DEVRAIGNE Nicole" u="1"/>
        <s v="BUHLER Sylvie" u="1"/>
        <s v="LAMOUR Suzanne" u="1"/>
        <s v="ESPOSITO Fernando (Monsieur)" u="1"/>
        <s v="PECARRERE CELINE" u="1"/>
        <s v="BAREILLE Christine" u="1"/>
        <s v="CONSTANTY Veronique" u="1"/>
        <s v="M. BEAUFILS STEPHANE" u="1"/>
        <s v="MERCIER CHRISTINE" u="1"/>
        <s v="CONTE Julien (Monsieur)" u="1"/>
        <s v="SARL LOUBIERE CHARPENTES" u="1"/>
        <s v="BORDAGE LAURENCE" u="1"/>
        <s v="LAFFORGUE Cedric" u="1"/>
        <s v="LAZARO Jean" u="1"/>
        <s v="MARTINEZ Moreno Elaura" u="1"/>
        <s v="POUPARD Sandra (Madame)" u="1"/>
        <s v="CHERFAOUI Abdesslem (Monsieur)" u="1"/>
        <s v="AUDUBERT Thierry" u="1"/>
        <s v="BOUSQUET Claire" u="1"/>
        <s v="ALLUS Cecile (Madame)" u="1"/>
        <s v="CASES Francoise" u="1"/>
        <s v="SEFTEN MELLOT Valerie (Madame)" u="1"/>
        <s v="COSMA" u="1"/>
        <s v="VALDES Jean Francois (Monsieur)" u="1"/>
        <s v="MONSO Gadoud Marie Jeanne" u="1"/>
        <s v="SODIVAL-SOCIETE De Diverti" u="1"/>
        <s v="MA FERME AU NATUREL" u="1"/>
        <s v="M. PANASSAC DANIEL" u="1"/>
        <s v="LA POSTE -" u="1"/>
        <s v="BESSON Cyril (Monsieur)" u="1"/>
        <s v="SAUVAGNAC Yves (Monsieur)" u="1"/>
        <s v="BRISMONTIER Celine (Madame)" u="1"/>
        <s v="VANDEVOORDE Jean Luc (Monsieur)" u="1"/>
        <s v="LACAUSSAGUE Florence (Madame)" u="1"/>
        <s v="LHOSTE Thomas (Monsieur)" u="1"/>
        <s v="MAGNOU Xavier" u="1"/>
        <s v="CARTEAU Société" u="1"/>
        <s v="SIMON Nathalie (Madame)" u="1"/>
        <s v="SA VERMOREL VERMOREL (Monsieur)" u="1"/>
        <s v="PERE LE BIDEAU" u="1"/>
        <s v="M. JOLY JACQUES" u="1"/>
        <s v="JOURDES Raymond (Monsieur)" u="1"/>
        <s v="CHRESTIA Mobaraig Jean Claude" u="1"/>
        <s v="CHATARD Aurelie (Madame)" u="1"/>
        <s v="ACHOUR ROULLEAU Sabrina Stéphane (Madame et/ou Monsieur)" u="1"/>
        <s v="FEYRI Didier (Monsieur)" u="1"/>
        <s v="M. COQUET PADRAIC" u="1"/>
        <s v="CRAUSTE Xavier (Monsieur)" u="1"/>
        <s v="M. BETOULE FRANCIS" u="1"/>
        <s v="PEYTOUR NATHALIE (Madame)" u="1"/>
        <s v="BOUQUET Sophie" u="1"/>
        <s v="PORET Ghislaine" u="1"/>
        <s v="MME GELY KATIA" u="1"/>
        <s v="ABADE Aurelie" u="1"/>
        <s v="GLAIZE Christine" u="1"/>
        <s v="CHABANET Kleber" u="1"/>
        <s v="MME COLSTER ISABELLE" u="1"/>
        <s v="MME SAUNIER ISABELLE" u="1"/>
        <s v="JOLLY Florent" u="1"/>
        <s v="GAUTHERON Florence" u="1"/>
        <s v="LAGARRIGUE Jacqueline" u="1"/>
        <s v="BRIGATO Marie (Madame)" u="1"/>
        <s v="DUBOIS Myriam (Madame)" u="1"/>
        <s v="HILARION Pascal" u="1"/>
        <s v="MLLE LIOT GERALDINE" u="1"/>
        <s v="M. BERNIER LAURENT" u="1"/>
        <s v="BOU AMELIE" u="1"/>
        <s v="TURON LABAR MAURICETTE" u="1"/>
        <s v="GACHET Thierry" u="1"/>
        <s v="ROUSSET Mathias" u="1"/>
        <s v="TUJAGUE Alexia (Madame)" u="1"/>
        <s v="BAUDRY Sandrine" u="1"/>
        <s v="SALZES Christophe (Monsieur)" u="1"/>
        <s v="SEYT MARIE NOELLE" u="1"/>
        <s v="COUVREUR GERALDINE" u="1"/>
        <s v="M. BORDEROLLE HERVE" u="1"/>
        <s v="ARDOUIN Anne Flore" u="1"/>
        <s v="Copropriété L'ATRIUM" u="1"/>
        <s v="KIEZER Nicolas (Monsieur)" u="1"/>
        <s v="GARRIDO Thierry" u="1"/>
        <s v="FAURE Alexis (Monsieur)" u="1"/>
        <s v="BEGUIER Sarah" u="1"/>
        <s v="M. CORDIER DANIEL" u="1"/>
        <s v="AL GRABARSKI PEINTURE" u="1"/>
        <s v="SAGOT MARIE JOSEE" u="1"/>
        <s v="BADETS JEAN" u="1"/>
        <s v="IMBERTY Eliane" u="1"/>
        <s v="DECHAMPD Genevieve" u="1"/>
        <s v="LEVAILLANT Jean (Monsieur)" u="1"/>
        <s v="MAISON DE LA SANTE DU TAILLAN" u="1"/>
        <s v="GARINEAU Bernard" u="1"/>
        <s v="FREMONT Alex (Monsieur)" u="1"/>
        <s v="OPH 65 LABE Gabrielle (Madame)" u="1"/>
        <s v="EL Ghammarti Aissa" u="1"/>
        <s v="MME REINHART MORGAN" u="1"/>
        <s v="Copropriété BLAGNAC NORD" u="1"/>
        <s v="FERNANDEZ Mathieu (Monsieur)" u="1"/>
        <s v="Etablissement REPAIR NIMES DARRAZ Ottman" u="1"/>
        <s v="GROLLEAU Jean Marc" u="1"/>
        <s v="Copropriété BARONNIES" u="1"/>
        <s v="IGLESIAS Cristina" u="1"/>
        <s v="QUERITE Sandie (Madame)" u="1"/>
        <s v="GONZALEZ Angelique (Madame)" u="1"/>
      </sharedItems>
    </cacheField>
    <cacheField name="VIP" numFmtId="0">
      <sharedItems containsBlank="1" count="3">
        <s v="N"/>
        <s v="O"/>
        <m/>
      </sharedItems>
    </cacheField>
    <cacheField name="Compagnie" numFmtId="0">
      <sharedItems containsString="0" containsBlank="1" count="1">
        <m/>
      </sharedItems>
    </cacheField>
    <cacheField name="Bureau dossier trait" numFmtId="0">
      <sharedItems count="21">
        <s v="AG"/>
        <s v="BR"/>
        <s v="PE"/>
        <s v="TL"/>
        <s v="BD"/>
        <s v="ZP"/>
        <s v="NI"/>
        <s v="TA"/>
        <s v="BZ"/>
        <s v="ZL"/>
        <s v="NA"/>
        <s v="CA"/>
        <s v="PX"/>
        <s v="RZ"/>
        <s v="BI"/>
        <s v="MO"/>
        <s v="MT"/>
        <s v="MZ"/>
        <s v="CH"/>
        <s v="MI"/>
        <s v="MA"/>
      </sharedItems>
    </cacheField>
    <cacheField name="Expert" numFmtId="0">
      <sharedItems containsString="0" containsBlank="1" count="1">
        <m/>
      </sharedItems>
    </cacheField>
    <cacheField name="Date butoir tâche" numFmtId="0">
      <sharedItems containsBlank="1"/>
    </cacheField>
    <cacheField name="Durée de vie" numFmtId="0">
      <sharedItems containsBlank="1"/>
    </cacheField>
    <cacheField name="Dépôt rapport" numFmtId="0">
      <sharedItems count="12">
        <s v=""/>
        <s v="12/07/2022"/>
        <s v="10/07/2022"/>
        <s v="07/07/2022"/>
        <s v="22/07/2022"/>
        <s v="16/07/2022"/>
        <s v="15/07/2022"/>
        <s v="23/07/2022"/>
        <s v="08/07/2022"/>
        <s v="05/07/2022"/>
        <s v="18/07/2022"/>
        <s v="02/07/2022"/>
      </sharedItems>
    </cacheField>
    <cacheField name="Dpt SIN" numFmtId="0">
      <sharedItems containsString="0" containsBlank="1" count="1">
        <m/>
      </sharedItems>
    </cacheField>
    <cacheField name="Type sinistre" numFmtId="0">
      <sharedItems containsString="0" containsBlank="1" count="1">
        <m/>
      </sharedItems>
    </cacheField>
    <cacheField name="Mt ouv" numFmtId="0">
      <sharedItems/>
    </cacheField>
    <cacheField name="Traitement par" numFmtId="0">
      <sharedItems count="1">
        <s v=""/>
      </sharedItems>
    </cacheField>
    <cacheField name="Prise en charge" numFmtId="0">
      <sharedItems containsBlank="1" count="60">
        <s v="MCK"/>
        <s v="AHZ"/>
        <s v=""/>
        <s v="UMD"/>
        <s v="KBU"/>
        <s v="OFE"/>
        <s v="CTB"/>
        <s v="AZC"/>
        <s v="LSP"/>
        <s v="ENU"/>
        <s v="MCT"/>
        <s v="ENV"/>
        <s v="MDL"/>
        <s v="RZL"/>
        <s v="FSF"/>
        <s v="DYY"/>
        <s v="RZE"/>
        <s v="BTC"/>
        <s v="SRO"/>
        <s v="SLU"/>
        <s v="ESO"/>
        <s v="DLF"/>
        <s v="IBL"/>
        <s v="LNB"/>
        <s v="JJU"/>
        <s v="HTV"/>
        <s v="AOS"/>
        <s v="TEV"/>
        <s v="PEY"/>
        <s v="MHN"/>
        <s v="KRL"/>
        <s v="DCM"/>
        <s v="ABC"/>
        <s v="RVM"/>
        <s v="SBK"/>
        <s v="MHC"/>
        <s v="BZK"/>
        <s v="DUS"/>
        <s v="FVL"/>
        <s v="GNC"/>
        <s v="AGY"/>
        <s v="HBM"/>
        <s v="BBC"/>
        <s v="LYO"/>
        <s v="OPN"/>
        <s v="LAU"/>
        <s v="SAU"/>
        <s v="BGD"/>
        <s v="KBT"/>
        <s v="SIU"/>
        <s v="MPZ"/>
        <s v="NAS"/>
        <s v="SVE"/>
        <s v="HLA"/>
        <s v="VGI"/>
        <s v="HPU"/>
        <s v="EVP"/>
        <s v="FEK"/>
        <s v="KMO"/>
        <m u="1"/>
      </sharedItems>
    </cacheField>
    <cacheField name="Equipe Lusiada" numFmtId="0">
      <sharedItems count="1">
        <s v=""/>
      </sharedItems>
    </cacheField>
    <cacheField name="Affectation " numFmtId="0">
      <sharedItems containsMixedTypes="1" containsNumber="1" containsInteger="1" minValue="263" maxValue="343"/>
    </cacheField>
    <cacheField name="Site" numFmtId="0">
      <sharedItems containsMixedTypes="1" containsNumber="1" containsInteger="1" minValue="0" maxValue="0" count="18">
        <s v="Agen "/>
        <s v="Brive "/>
        <s v="pas affecté"/>
        <s v="Toulouse "/>
        <s v="Med "/>
        <s v="Nîmes "/>
        <s v="Tarbes "/>
        <s v="Béziers "/>
        <s v="Plateforme-Languedoc "/>
        <s v="Narbonne "/>
        <s v="Montpellier "/>
        <s v="Rodez "/>
        <s v="Bordeaux "/>
        <s v="Languedoc "/>
        <s v="Castres "/>
        <s v="Biarritz "/>
        <s v="Montauban "/>
        <n v="0" u="1"/>
      </sharedItems>
    </cacheField>
    <cacheField name="Etat" numFmtId="0">
      <sharedItems count="2">
        <s v="Matin"/>
        <s v="Soir"/>
      </sharedItems>
    </cacheField>
    <cacheField name="Délai" numFmtId="0">
      <sharedItems count="1">
        <s v=""/>
      </sharedItems>
    </cacheField>
    <cacheField name="Réalisé " numFmtId="0" formula="Acte-Ac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05">
  <r>
    <x v="0"/>
    <x v="0"/>
    <x v="0"/>
    <x v="0"/>
    <x v="0"/>
    <x v="0"/>
    <x v="0"/>
    <s v="2022098356"/>
    <x v="0"/>
    <x v="0"/>
    <x v="0"/>
    <x v="0"/>
    <x v="0"/>
    <s v="10/04/2022"/>
    <s v="93"/>
    <x v="0"/>
    <x v="0"/>
    <x v="0"/>
    <s v="5000"/>
    <x v="0"/>
    <x v="0"/>
    <x v="0"/>
    <n v="288"/>
    <x v="0"/>
    <x v="0"/>
    <x v="0"/>
  </r>
  <r>
    <x v="0"/>
    <x v="0"/>
    <x v="0"/>
    <x v="0"/>
    <x v="0"/>
    <x v="0"/>
    <x v="0"/>
    <s v="2021215476"/>
    <x v="0"/>
    <x v="0"/>
    <x v="0"/>
    <x v="1"/>
    <x v="0"/>
    <s v="12/08/2021"/>
    <s v="349"/>
    <x v="0"/>
    <x v="0"/>
    <x v="0"/>
    <s v="0"/>
    <x v="0"/>
    <x v="1"/>
    <x v="0"/>
    <n v="300"/>
    <x v="1"/>
    <x v="0"/>
    <x v="0"/>
  </r>
  <r>
    <x v="0"/>
    <x v="0"/>
    <x v="0"/>
    <x v="0"/>
    <x v="0"/>
    <x v="0"/>
    <x v="0"/>
    <s v="2021317596"/>
    <x v="0"/>
    <x v="0"/>
    <x v="0"/>
    <x v="2"/>
    <x v="0"/>
    <s v="13/11/2021"/>
    <s v="25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1236262"/>
    <x v="0"/>
    <x v="0"/>
    <x v="0"/>
    <x v="3"/>
    <x v="0"/>
    <s v="29/08/2021"/>
    <s v="332"/>
    <x v="0"/>
    <x v="0"/>
    <x v="0"/>
    <s v="578.27"/>
    <x v="0"/>
    <x v="2"/>
    <x v="0"/>
    <s v="pas affecté"/>
    <x v="2"/>
    <x v="0"/>
    <x v="0"/>
  </r>
  <r>
    <x v="0"/>
    <x v="0"/>
    <x v="0"/>
    <x v="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9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7921"/>
    <x v="0"/>
    <x v="0"/>
    <x v="0"/>
    <x v="2"/>
    <x v="0"/>
    <s v="17/05/2022"/>
    <s v="4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8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49880"/>
    <x v="0"/>
    <x v="0"/>
    <x v="0"/>
    <x v="4"/>
    <x v="0"/>
    <s v="18/05/2022"/>
    <s v="41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066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029472"/>
    <x v="0"/>
    <x v="0"/>
    <x v="0"/>
    <x v="3"/>
    <x v="0"/>
    <s v="01/02/2022"/>
    <s v="147"/>
    <x v="0"/>
    <x v="0"/>
    <x v="0"/>
    <s v="0"/>
    <x v="0"/>
    <x v="5"/>
    <x v="0"/>
    <n v="341"/>
    <x v="3"/>
    <x v="0"/>
    <x v="0"/>
  </r>
  <r>
    <x v="0"/>
    <x v="0"/>
    <x v="0"/>
    <x v="0"/>
    <x v="0"/>
    <x v="0"/>
    <x v="0"/>
    <s v="2021371370"/>
    <x v="0"/>
    <x v="0"/>
    <x v="0"/>
    <x v="6"/>
    <x v="0"/>
    <s v="13/12/2021"/>
    <s v="208"/>
    <x v="0"/>
    <x v="0"/>
    <x v="0"/>
    <s v="1899"/>
    <x v="0"/>
    <x v="6"/>
    <x v="0"/>
    <n v="319"/>
    <x v="5"/>
    <x v="0"/>
    <x v="0"/>
  </r>
  <r>
    <x v="0"/>
    <x v="0"/>
    <x v="0"/>
    <x v="0"/>
    <x v="0"/>
    <x v="0"/>
    <x v="0"/>
    <s v="2022112468"/>
    <x v="0"/>
    <x v="0"/>
    <x v="0"/>
    <x v="4"/>
    <x v="0"/>
    <s v="10/04/2022"/>
    <s v="80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2152909"/>
    <x v="0"/>
    <x v="0"/>
    <x v="0"/>
    <x v="4"/>
    <x v="0"/>
    <s v="18/06/2022"/>
    <s v="39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14194414"/>
    <x v="0"/>
    <x v="0"/>
    <x v="0"/>
    <x v="3"/>
    <x v="0"/>
    <s v="05/09/2014"/>
    <s v="2882"/>
    <x v="0"/>
    <x v="0"/>
    <x v="0"/>
    <s v="120000"/>
    <x v="0"/>
    <x v="9"/>
    <x v="0"/>
    <n v="306"/>
    <x v="3"/>
    <x v="0"/>
    <x v="0"/>
  </r>
  <r>
    <x v="0"/>
    <x v="0"/>
    <x v="0"/>
    <x v="0"/>
    <x v="0"/>
    <x v="0"/>
    <x v="0"/>
    <s v="2022129306"/>
    <x v="0"/>
    <x v="0"/>
    <x v="0"/>
    <x v="7"/>
    <x v="0"/>
    <s v="26/05/2022"/>
    <s v="62"/>
    <x v="0"/>
    <x v="0"/>
    <x v="0"/>
    <s v=""/>
    <x v="0"/>
    <x v="10"/>
    <x v="0"/>
    <n v="305"/>
    <x v="6"/>
    <x v="0"/>
    <x v="0"/>
  </r>
  <r>
    <x v="0"/>
    <x v="0"/>
    <x v="0"/>
    <x v="2"/>
    <x v="0"/>
    <x v="0"/>
    <x v="0"/>
    <s v="2022191216"/>
    <x v="0"/>
    <x v="0"/>
    <x v="0"/>
    <x v="1"/>
    <x v="0"/>
    <s v="22/06/2022"/>
    <s v="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538"/>
    <x v="0"/>
    <x v="0"/>
    <x v="0"/>
    <x v="4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9895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4498"/>
    <x v="0"/>
    <x v="0"/>
    <x v="0"/>
    <x v="8"/>
    <x v="0"/>
    <s v="18/06/2022"/>
    <s v="11"/>
    <x v="0"/>
    <x v="0"/>
    <x v="0"/>
    <s v=""/>
    <x v="0"/>
    <x v="11"/>
    <x v="0"/>
    <n v="335"/>
    <x v="7"/>
    <x v="0"/>
    <x v="0"/>
  </r>
  <r>
    <x v="0"/>
    <x v="0"/>
    <x v="0"/>
    <x v="0"/>
    <x v="0"/>
    <x v="0"/>
    <x v="0"/>
    <s v="2022041614"/>
    <x v="0"/>
    <x v="0"/>
    <x v="0"/>
    <x v="6"/>
    <x v="0"/>
    <s v="24/02/2022"/>
    <s v="138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03342"/>
    <x v="0"/>
    <x v="0"/>
    <x v="0"/>
    <x v="7"/>
    <x v="0"/>
    <s v="30/04/2022"/>
    <s v="88"/>
    <x v="0"/>
    <x v="0"/>
    <x v="0"/>
    <s v=""/>
    <x v="0"/>
    <x v="12"/>
    <x v="0"/>
    <n v="266"/>
    <x v="6"/>
    <x v="0"/>
    <x v="0"/>
  </r>
  <r>
    <x v="0"/>
    <x v="0"/>
    <x v="0"/>
    <x v="1"/>
    <x v="0"/>
    <x v="0"/>
    <x v="0"/>
    <s v="2022190852"/>
    <x v="0"/>
    <x v="0"/>
    <x v="0"/>
    <x v="9"/>
    <x v="0"/>
    <s v="22/06/2022"/>
    <s v="6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4341"/>
    <x v="0"/>
    <x v="0"/>
    <x v="0"/>
    <x v="6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5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782"/>
    <x v="0"/>
    <x v="0"/>
    <x v="0"/>
    <x v="2"/>
    <x v="0"/>
    <s v="23/06/2022"/>
    <s v="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009019"/>
    <x v="0"/>
    <x v="0"/>
    <x v="0"/>
    <x v="10"/>
    <x v="0"/>
    <s v="10/02/2022"/>
    <s v="167"/>
    <x v="0"/>
    <x v="0"/>
    <x v="0"/>
    <s v="2100"/>
    <x v="0"/>
    <x v="15"/>
    <x v="0"/>
    <n v="315"/>
    <x v="9"/>
    <x v="0"/>
    <x v="0"/>
  </r>
  <r>
    <x v="0"/>
    <x v="0"/>
    <x v="0"/>
    <x v="0"/>
    <x v="1"/>
    <x v="0"/>
    <x v="0"/>
    <s v="2022194942"/>
    <x v="0"/>
    <x v="0"/>
    <x v="0"/>
    <x v="4"/>
    <x v="0"/>
    <s v="26/06/2022"/>
    <s v="5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51293"/>
    <x v="0"/>
    <x v="0"/>
    <x v="0"/>
    <x v="11"/>
    <x v="0"/>
    <s v="01/06/2022"/>
    <s v="4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8608"/>
    <x v="0"/>
    <x v="0"/>
    <x v="0"/>
    <x v="9"/>
    <x v="0"/>
    <s v="26/05/2022"/>
    <s v="62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87370"/>
    <x v="0"/>
    <x v="0"/>
    <x v="0"/>
    <x v="8"/>
    <x v="0"/>
    <s v="22/06/2022"/>
    <s v="9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64"/>
    <x v="0"/>
    <x v="0"/>
    <x v="0"/>
    <x v="12"/>
    <x v="0"/>
    <s v="24/06/2022"/>
    <s v="4"/>
    <x v="0"/>
    <x v="0"/>
    <x v="0"/>
    <s v=""/>
    <x v="0"/>
    <x v="16"/>
    <x v="0"/>
    <n v="317"/>
    <x v="3"/>
    <x v="0"/>
    <x v="0"/>
  </r>
  <r>
    <x v="0"/>
    <x v="0"/>
    <x v="0"/>
    <x v="1"/>
    <x v="0"/>
    <x v="0"/>
    <x v="0"/>
    <s v="2022195964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11235"/>
    <x v="0"/>
    <x v="0"/>
    <x v="0"/>
    <x v="4"/>
    <x v="0"/>
    <s v="20/06/2022"/>
    <s v="81"/>
    <x v="0"/>
    <x v="0"/>
    <x v="0"/>
    <s v="5528.7"/>
    <x v="0"/>
    <x v="17"/>
    <x v="0"/>
    <n v="318"/>
    <x v="3"/>
    <x v="0"/>
    <x v="0"/>
  </r>
  <r>
    <x v="0"/>
    <x v="0"/>
    <x v="0"/>
    <x v="0"/>
    <x v="0"/>
    <x v="0"/>
    <x v="0"/>
    <s v="2022144979"/>
    <x v="0"/>
    <x v="0"/>
    <x v="0"/>
    <x v="6"/>
    <x v="0"/>
    <s v="13/05/2022"/>
    <s v="46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746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71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07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827"/>
    <x v="0"/>
    <x v="0"/>
    <x v="0"/>
    <x v="6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85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69847"/>
    <x v="0"/>
    <x v="0"/>
    <x v="0"/>
    <x v="13"/>
    <x v="0"/>
    <s v="08/06/2022"/>
    <s v="20"/>
    <x v="0"/>
    <x v="0"/>
    <x v="0"/>
    <s v="1619.46"/>
    <x v="0"/>
    <x v="18"/>
    <x v="0"/>
    <n v="320"/>
    <x v="3"/>
    <x v="0"/>
    <x v="0"/>
  </r>
  <r>
    <x v="0"/>
    <x v="0"/>
    <x v="0"/>
    <x v="0"/>
    <x v="0"/>
    <x v="0"/>
    <x v="0"/>
    <s v="2022005028"/>
    <x v="0"/>
    <x v="0"/>
    <x v="0"/>
    <x v="6"/>
    <x v="0"/>
    <s v="05/02/2022"/>
    <s v="172"/>
    <x v="0"/>
    <x v="0"/>
    <x v="0"/>
    <s v=""/>
    <x v="0"/>
    <x v="19"/>
    <x v="0"/>
    <n v="274"/>
    <x v="5"/>
    <x v="0"/>
    <x v="0"/>
  </r>
  <r>
    <x v="0"/>
    <x v="0"/>
    <x v="0"/>
    <x v="1"/>
    <x v="0"/>
    <x v="0"/>
    <x v="0"/>
    <s v="2022199993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9037"/>
    <x v="0"/>
    <x v="0"/>
    <x v="0"/>
    <x v="1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4939"/>
    <x v="0"/>
    <x v="0"/>
    <x v="0"/>
    <x v="5"/>
    <x v="0"/>
    <s v="23/06/2022"/>
    <s v="5"/>
    <x v="0"/>
    <x v="0"/>
    <x v="0"/>
    <s v="2"/>
    <x v="0"/>
    <x v="3"/>
    <x v="0"/>
    <n v="312"/>
    <x v="3"/>
    <x v="0"/>
    <x v="0"/>
  </r>
  <r>
    <x v="0"/>
    <x v="0"/>
    <x v="0"/>
    <x v="0"/>
    <x v="0"/>
    <x v="0"/>
    <x v="0"/>
    <s v="2022148514"/>
    <x v="0"/>
    <x v="0"/>
    <x v="0"/>
    <x v="4"/>
    <x v="0"/>
    <s v="20/05/2022"/>
    <s v="4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73529"/>
    <x v="0"/>
    <x v="0"/>
    <x v="0"/>
    <x v="15"/>
    <x v="0"/>
    <s v="10/06/2022"/>
    <s v="19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950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5173"/>
    <x v="0"/>
    <x v="0"/>
    <x v="0"/>
    <x v="9"/>
    <x v="0"/>
    <s v="17/06/2022"/>
    <s v="11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37594"/>
    <x v="0"/>
    <x v="0"/>
    <x v="0"/>
    <x v="6"/>
    <x v="0"/>
    <s v="16/06/2022"/>
    <s v="54"/>
    <x v="0"/>
    <x v="0"/>
    <x v="0"/>
    <s v="5000"/>
    <x v="0"/>
    <x v="2"/>
    <x v="0"/>
    <s v="pas affecté"/>
    <x v="2"/>
    <x v="0"/>
    <x v="0"/>
  </r>
  <r>
    <x v="0"/>
    <x v="0"/>
    <x v="0"/>
    <x v="0"/>
    <x v="0"/>
    <x v="0"/>
    <x v="0"/>
    <s v="2022190634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0172"/>
    <x v="0"/>
    <x v="0"/>
    <x v="0"/>
    <x v="4"/>
    <x v="0"/>
    <s v="17/04/2022"/>
    <s v="73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86641"/>
    <x v="0"/>
    <x v="0"/>
    <x v="0"/>
    <x v="9"/>
    <x v="0"/>
    <s v="18/06/2022"/>
    <s v="10"/>
    <x v="0"/>
    <x v="0"/>
    <x v="0"/>
    <s v=""/>
    <x v="0"/>
    <x v="22"/>
    <x v="0"/>
    <n v="324"/>
    <x v="8"/>
    <x v="0"/>
    <x v="0"/>
  </r>
  <r>
    <x v="0"/>
    <x v="0"/>
    <x v="0"/>
    <x v="0"/>
    <x v="1"/>
    <x v="0"/>
    <x v="0"/>
    <s v="2022060052"/>
    <x v="0"/>
    <x v="0"/>
    <x v="0"/>
    <x v="11"/>
    <x v="0"/>
    <s v="25/03/2022"/>
    <s v="124"/>
    <x v="0"/>
    <x v="0"/>
    <x v="0"/>
    <s v="0"/>
    <x v="0"/>
    <x v="23"/>
    <x v="0"/>
    <n v="281"/>
    <x v="11"/>
    <x v="0"/>
    <x v="0"/>
  </r>
  <r>
    <x v="0"/>
    <x v="0"/>
    <x v="0"/>
    <x v="0"/>
    <x v="1"/>
    <x v="0"/>
    <x v="0"/>
    <s v="2020233493"/>
    <x v="0"/>
    <x v="0"/>
    <x v="0"/>
    <x v="4"/>
    <x v="0"/>
    <s v="22/09/2020"/>
    <s v="684"/>
    <x v="0"/>
    <x v="0"/>
    <x v="0"/>
    <s v="15000"/>
    <x v="0"/>
    <x v="24"/>
    <x v="0"/>
    <n v="292"/>
    <x v="12"/>
    <x v="0"/>
    <x v="0"/>
  </r>
  <r>
    <x v="0"/>
    <x v="0"/>
    <x v="0"/>
    <x v="0"/>
    <x v="0"/>
    <x v="0"/>
    <x v="0"/>
    <s v="2021218742"/>
    <x v="0"/>
    <x v="0"/>
    <x v="0"/>
    <x v="6"/>
    <x v="0"/>
    <s v="17/07/2021"/>
    <s v="347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90232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8751"/>
    <x v="0"/>
    <x v="0"/>
    <x v="0"/>
    <x v="6"/>
    <x v="0"/>
    <s v="05/06/2022"/>
    <s v="24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9730"/>
    <x v="0"/>
    <x v="0"/>
    <x v="0"/>
    <x v="3"/>
    <x v="0"/>
    <s v="25/06/2022"/>
    <s v="3"/>
    <x v="0"/>
    <x v="0"/>
    <x v="0"/>
    <s v=""/>
    <x v="0"/>
    <x v="25"/>
    <x v="0"/>
    <n v="325"/>
    <x v="3"/>
    <x v="0"/>
    <x v="0"/>
  </r>
  <r>
    <x v="0"/>
    <x v="0"/>
    <x v="0"/>
    <x v="0"/>
    <x v="1"/>
    <x v="0"/>
    <x v="0"/>
    <s v="2022193926"/>
    <x v="0"/>
    <x v="0"/>
    <x v="0"/>
    <x v="10"/>
    <x v="0"/>
    <s v="23/06/2022"/>
    <s v="5"/>
    <x v="0"/>
    <x v="0"/>
    <x v="0"/>
    <s v=""/>
    <x v="0"/>
    <x v="15"/>
    <x v="0"/>
    <n v="315"/>
    <x v="9"/>
    <x v="0"/>
    <x v="0"/>
  </r>
  <r>
    <x v="0"/>
    <x v="0"/>
    <x v="0"/>
    <x v="1"/>
    <x v="0"/>
    <x v="0"/>
    <x v="0"/>
    <s v="2022192449"/>
    <x v="0"/>
    <x v="0"/>
    <x v="0"/>
    <x v="4"/>
    <x v="0"/>
    <s v="23/06/2022"/>
    <s v="5"/>
    <x v="0"/>
    <x v="0"/>
    <x v="0"/>
    <s v=""/>
    <x v="0"/>
    <x v="26"/>
    <x v="0"/>
    <n v="326"/>
    <x v="3"/>
    <x v="0"/>
    <x v="0"/>
  </r>
  <r>
    <x v="0"/>
    <x v="0"/>
    <x v="0"/>
    <x v="1"/>
    <x v="0"/>
    <x v="0"/>
    <x v="0"/>
    <s v="2022183096"/>
    <x v="0"/>
    <x v="0"/>
    <x v="0"/>
    <x v="4"/>
    <x v="0"/>
    <s v="16/06/2022"/>
    <s v="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7391"/>
    <x v="0"/>
    <x v="0"/>
    <x v="0"/>
    <x v="15"/>
    <x v="0"/>
    <s v="25/06/2022"/>
    <s v="4"/>
    <x v="0"/>
    <x v="0"/>
    <x v="0"/>
    <s v=""/>
    <x v="0"/>
    <x v="27"/>
    <x v="0"/>
    <n v="327"/>
    <x v="10"/>
    <x v="0"/>
    <x v="0"/>
  </r>
  <r>
    <x v="0"/>
    <x v="0"/>
    <x v="0"/>
    <x v="0"/>
    <x v="0"/>
    <x v="0"/>
    <x v="0"/>
    <s v="2022196789"/>
    <x v="0"/>
    <x v="0"/>
    <x v="0"/>
    <x v="6"/>
    <x v="0"/>
    <s v="24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2287"/>
    <x v="0"/>
    <x v="0"/>
    <x v="0"/>
    <x v="5"/>
    <x v="0"/>
    <s v="23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3608"/>
    <x v="0"/>
    <x v="0"/>
    <x v="0"/>
    <x v="4"/>
    <x v="0"/>
    <s v="23/06/2022"/>
    <s v="5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690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7912"/>
    <x v="0"/>
    <x v="0"/>
    <x v="0"/>
    <x v="12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0044"/>
    <x v="0"/>
    <x v="0"/>
    <x v="0"/>
    <x v="4"/>
    <x v="0"/>
    <s v="17/06/2022"/>
    <s v="14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5427"/>
    <x v="0"/>
    <x v="0"/>
    <x v="0"/>
    <x v="15"/>
    <x v="0"/>
    <s v="16/04/2022"/>
    <s v="87"/>
    <x v="0"/>
    <x v="0"/>
    <x v="0"/>
    <s v="1204.5"/>
    <x v="0"/>
    <x v="20"/>
    <x v="0"/>
    <n v="321"/>
    <x v="10"/>
    <x v="0"/>
    <x v="0"/>
  </r>
  <r>
    <x v="0"/>
    <x v="0"/>
    <x v="0"/>
    <x v="0"/>
    <x v="0"/>
    <x v="0"/>
    <x v="0"/>
    <s v="2022007333"/>
    <x v="0"/>
    <x v="0"/>
    <x v="0"/>
    <x v="4"/>
    <x v="0"/>
    <s v="24/01/2022"/>
    <s v="168"/>
    <x v="0"/>
    <x v="0"/>
    <x v="0"/>
    <s v="1600"/>
    <x v="0"/>
    <x v="28"/>
    <x v="0"/>
    <n v="293"/>
    <x v="12"/>
    <x v="0"/>
    <x v="0"/>
  </r>
  <r>
    <x v="0"/>
    <x v="0"/>
    <x v="0"/>
    <x v="1"/>
    <x v="0"/>
    <x v="0"/>
    <x v="0"/>
    <s v="2022190814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8190"/>
    <x v="0"/>
    <x v="0"/>
    <x v="0"/>
    <x v="4"/>
    <x v="0"/>
    <s v="25/06/2022"/>
    <s v="3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0"/>
    <x v="0"/>
    <x v="3"/>
    <x v="0"/>
    <x v="0"/>
    <x v="0"/>
    <s v="2022173807"/>
    <x v="0"/>
    <x v="0"/>
    <x v="0"/>
    <x v="6"/>
    <x v="0"/>
    <s v="13/06/2022"/>
    <s v="19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00979"/>
    <x v="0"/>
    <x v="0"/>
    <x v="0"/>
    <x v="10"/>
    <x v="0"/>
    <s v="12/04/2022"/>
    <s v="90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2200081"/>
    <x v="0"/>
    <x v="0"/>
    <x v="0"/>
    <x v="0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20508"/>
    <x v="0"/>
    <x v="0"/>
    <x v="0"/>
    <x v="4"/>
    <x v="0"/>
    <s v="12/05/2022"/>
    <s v="73"/>
    <x v="0"/>
    <x v="0"/>
    <x v="0"/>
    <s v=""/>
    <x v="0"/>
    <x v="29"/>
    <x v="0"/>
    <n v="295"/>
    <x v="12"/>
    <x v="0"/>
    <x v="0"/>
  </r>
  <r>
    <x v="0"/>
    <x v="0"/>
    <x v="0"/>
    <x v="0"/>
    <x v="0"/>
    <x v="0"/>
    <x v="0"/>
    <s v="2022172461"/>
    <x v="0"/>
    <x v="0"/>
    <x v="0"/>
    <x v="14"/>
    <x v="0"/>
    <s v="23/06/2022"/>
    <s v="19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9291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8250"/>
    <x v="0"/>
    <x v="0"/>
    <x v="0"/>
    <x v="9"/>
    <x v="0"/>
    <s v="11/06/2022"/>
    <s v="17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90473"/>
    <x v="0"/>
    <x v="0"/>
    <x v="0"/>
    <x v="12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8899"/>
    <x v="0"/>
    <x v="0"/>
    <x v="0"/>
    <x v="5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9596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1398954"/>
    <x v="0"/>
    <x v="0"/>
    <x v="0"/>
    <x v="14"/>
    <x v="0"/>
    <s v="11/01/2022"/>
    <s v="180"/>
    <x v="0"/>
    <x v="0"/>
    <x v="0"/>
    <s v=""/>
    <x v="0"/>
    <x v="17"/>
    <x v="0"/>
    <n v="318"/>
    <x v="3"/>
    <x v="0"/>
    <x v="0"/>
  </r>
  <r>
    <x v="1"/>
    <x v="0"/>
    <x v="0"/>
    <x v="0"/>
    <x v="0"/>
    <x v="0"/>
    <x v="0"/>
    <s v="2022155473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1590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96856"/>
    <x v="0"/>
    <x v="0"/>
    <x v="0"/>
    <x v="6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1576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57915"/>
    <x v="0"/>
    <x v="0"/>
    <x v="0"/>
    <x v="4"/>
    <x v="0"/>
    <s v="25/05/2022"/>
    <s v="34"/>
    <x v="0"/>
    <x v="0"/>
    <x v="0"/>
    <s v="1915.86"/>
    <x v="0"/>
    <x v="18"/>
    <x v="0"/>
    <n v="320"/>
    <x v="3"/>
    <x v="0"/>
    <x v="0"/>
  </r>
  <r>
    <x v="0"/>
    <x v="0"/>
    <x v="0"/>
    <x v="1"/>
    <x v="0"/>
    <x v="0"/>
    <x v="0"/>
    <s v="2022190825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9692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95083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994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6045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9939"/>
    <x v="0"/>
    <x v="0"/>
    <x v="0"/>
    <x v="13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55845"/>
    <x v="0"/>
    <x v="0"/>
    <x v="0"/>
    <x v="4"/>
    <x v="0"/>
    <s v="08/03/2022"/>
    <s v="126"/>
    <x v="0"/>
    <x v="0"/>
    <x v="0"/>
    <s v="0"/>
    <x v="0"/>
    <x v="24"/>
    <x v="0"/>
    <n v="292"/>
    <x v="12"/>
    <x v="0"/>
    <x v="0"/>
  </r>
  <r>
    <x v="0"/>
    <x v="0"/>
    <x v="0"/>
    <x v="0"/>
    <x v="0"/>
    <x v="0"/>
    <x v="0"/>
    <s v="2022184081"/>
    <x v="0"/>
    <x v="0"/>
    <x v="0"/>
    <x v="15"/>
    <x v="0"/>
    <s v="15/06/2022"/>
    <s v="12"/>
    <x v="0"/>
    <x v="0"/>
    <x v="0"/>
    <s v=""/>
    <x v="0"/>
    <x v="33"/>
    <x v="0"/>
    <n v="331"/>
    <x v="10"/>
    <x v="0"/>
    <x v="0"/>
  </r>
  <r>
    <x v="0"/>
    <x v="0"/>
    <x v="0"/>
    <x v="0"/>
    <x v="1"/>
    <x v="0"/>
    <x v="0"/>
    <s v="2021112353"/>
    <x v="0"/>
    <x v="0"/>
    <x v="0"/>
    <x v="3"/>
    <x v="0"/>
    <s v="26/05/2021"/>
    <s v="440"/>
    <x v="0"/>
    <x v="0"/>
    <x v="0"/>
    <s v="6220.16"/>
    <x v="0"/>
    <x v="34"/>
    <x v="0"/>
    <n v="307"/>
    <x v="3"/>
    <x v="0"/>
    <x v="0"/>
  </r>
  <r>
    <x v="0"/>
    <x v="0"/>
    <x v="0"/>
    <x v="0"/>
    <x v="0"/>
    <x v="0"/>
    <x v="0"/>
    <s v="2022193129"/>
    <x v="0"/>
    <x v="0"/>
    <x v="0"/>
    <x v="3"/>
    <x v="0"/>
    <s v="24/06/2022"/>
    <s v="5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6218"/>
    <x v="0"/>
    <x v="0"/>
    <x v="0"/>
    <x v="4"/>
    <x v="0"/>
    <s v="18/06/2022"/>
    <s v="10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61183"/>
    <x v="0"/>
    <x v="0"/>
    <x v="0"/>
    <x v="4"/>
    <x v="0"/>
    <s v="28/05/2022"/>
    <s v="31"/>
    <x v="0"/>
    <x v="0"/>
    <x v="0"/>
    <s v="2932.55"/>
    <x v="0"/>
    <x v="18"/>
    <x v="0"/>
    <n v="320"/>
    <x v="3"/>
    <x v="0"/>
    <x v="0"/>
  </r>
  <r>
    <x v="0"/>
    <x v="0"/>
    <x v="0"/>
    <x v="0"/>
    <x v="0"/>
    <x v="0"/>
    <x v="0"/>
    <s v="2021390308"/>
    <x v="0"/>
    <x v="0"/>
    <x v="0"/>
    <x v="4"/>
    <x v="0"/>
    <s v="19/01/2022"/>
    <s v="189"/>
    <x v="0"/>
    <x v="0"/>
    <x v="0"/>
    <s v="10000"/>
    <x v="0"/>
    <x v="35"/>
    <x v="0"/>
    <n v="332"/>
    <x v="12"/>
    <x v="0"/>
    <x v="0"/>
  </r>
  <r>
    <x v="0"/>
    <x v="0"/>
    <x v="0"/>
    <x v="0"/>
    <x v="0"/>
    <x v="0"/>
    <x v="0"/>
    <s v="2022023773"/>
    <x v="0"/>
    <x v="0"/>
    <x v="0"/>
    <x v="6"/>
    <x v="0"/>
    <s v="15/01/2022"/>
    <s v="153"/>
    <x v="0"/>
    <x v="0"/>
    <x v="0"/>
    <s v=""/>
    <x v="0"/>
    <x v="20"/>
    <x v="0"/>
    <n v="321"/>
    <x v="10"/>
    <x v="0"/>
    <x v="0"/>
  </r>
  <r>
    <x v="0"/>
    <x v="0"/>
    <x v="0"/>
    <x v="0"/>
    <x v="2"/>
    <x v="0"/>
    <x v="0"/>
    <s v="2022046525"/>
    <x v="0"/>
    <x v="0"/>
    <x v="0"/>
    <x v="11"/>
    <x v="0"/>
    <s v="13/03/2022"/>
    <s v="133"/>
    <x v="0"/>
    <x v="0"/>
    <x v="0"/>
    <s v="2500"/>
    <x v="0"/>
    <x v="36"/>
    <x v="0"/>
    <n v="301"/>
    <x v="14"/>
    <x v="0"/>
    <x v="0"/>
  </r>
  <r>
    <x v="0"/>
    <x v="0"/>
    <x v="0"/>
    <x v="0"/>
    <x v="1"/>
    <x v="0"/>
    <x v="0"/>
    <s v="2022063036"/>
    <x v="0"/>
    <x v="0"/>
    <x v="0"/>
    <x v="14"/>
    <x v="0"/>
    <s v="11/03/2022"/>
    <s v="122"/>
    <x v="0"/>
    <x v="0"/>
    <x v="0"/>
    <s v="693"/>
    <x v="0"/>
    <x v="37"/>
    <x v="0"/>
    <n v="299"/>
    <x v="15"/>
    <x v="0"/>
    <x v="0"/>
  </r>
  <r>
    <x v="0"/>
    <x v="0"/>
    <x v="0"/>
    <x v="0"/>
    <x v="0"/>
    <x v="0"/>
    <x v="0"/>
    <s v="2021388866"/>
    <x v="0"/>
    <x v="0"/>
    <x v="0"/>
    <x v="2"/>
    <x v="0"/>
    <s v="16/01/2022"/>
    <s v="192"/>
    <x v="0"/>
    <x v="0"/>
    <x v="0"/>
    <s v="8000"/>
    <x v="0"/>
    <x v="2"/>
    <x v="0"/>
    <s v="pas affecté"/>
    <x v="2"/>
    <x v="0"/>
    <x v="0"/>
  </r>
  <r>
    <x v="1"/>
    <x v="0"/>
    <x v="0"/>
    <x v="0"/>
    <x v="0"/>
    <x v="0"/>
    <x v="0"/>
    <s v="2022196873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2450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0"/>
    <x v="0"/>
    <x v="0"/>
    <x v="0"/>
    <x v="0"/>
    <x v="0"/>
    <s v="2022061674"/>
    <x v="0"/>
    <x v="0"/>
    <x v="0"/>
    <x v="14"/>
    <x v="0"/>
    <s v="27/06/2022"/>
    <s v="123"/>
    <x v="0"/>
    <x v="0"/>
    <x v="0"/>
    <s v="4996.12"/>
    <x v="0"/>
    <x v="26"/>
    <x v="0"/>
    <n v="326"/>
    <x v="3"/>
    <x v="0"/>
    <x v="0"/>
  </r>
  <r>
    <x v="0"/>
    <x v="0"/>
    <x v="0"/>
    <x v="1"/>
    <x v="0"/>
    <x v="0"/>
    <x v="0"/>
    <s v="2022188059"/>
    <x v="0"/>
    <x v="0"/>
    <x v="0"/>
    <x v="0"/>
    <x v="0"/>
    <s v="21/06/2022"/>
    <s v="7"/>
    <x v="0"/>
    <x v="0"/>
    <x v="0"/>
    <s v="15000"/>
    <x v="0"/>
    <x v="3"/>
    <x v="0"/>
    <n v="312"/>
    <x v="3"/>
    <x v="0"/>
    <x v="0"/>
  </r>
  <r>
    <x v="0"/>
    <x v="0"/>
    <x v="0"/>
    <x v="0"/>
    <x v="0"/>
    <x v="0"/>
    <x v="0"/>
    <s v="2022191879"/>
    <x v="0"/>
    <x v="0"/>
    <x v="0"/>
    <x v="4"/>
    <x v="0"/>
    <s v="23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58513"/>
    <x v="0"/>
    <x v="0"/>
    <x v="0"/>
    <x v="8"/>
    <x v="0"/>
    <s v="23/06/2022"/>
    <s v="34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19061615"/>
    <x v="0"/>
    <x v="0"/>
    <x v="0"/>
    <x v="6"/>
    <x v="0"/>
    <s v="18/03/2019"/>
    <s v="1211"/>
    <x v="0"/>
    <x v="0"/>
    <x v="0"/>
    <s v="5000"/>
    <x v="0"/>
    <x v="38"/>
    <x v="0"/>
    <n v="333"/>
    <x v="5"/>
    <x v="0"/>
    <x v="0"/>
  </r>
  <r>
    <x v="0"/>
    <x v="0"/>
    <x v="0"/>
    <x v="0"/>
    <x v="0"/>
    <x v="0"/>
    <x v="0"/>
    <s v="2021190155"/>
    <x v="0"/>
    <x v="0"/>
    <x v="0"/>
    <x v="16"/>
    <x v="0"/>
    <s v="08/07/2021"/>
    <s v="369"/>
    <x v="0"/>
    <x v="0"/>
    <x v="0"/>
    <s v="0"/>
    <x v="0"/>
    <x v="39"/>
    <x v="0"/>
    <n v="303"/>
    <x v="16"/>
    <x v="0"/>
    <x v="0"/>
  </r>
  <r>
    <x v="0"/>
    <x v="0"/>
    <x v="0"/>
    <x v="1"/>
    <x v="0"/>
    <x v="0"/>
    <x v="0"/>
    <s v="2022196288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529"/>
    <x v="0"/>
    <x v="0"/>
    <x v="0"/>
    <x v="1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2982"/>
    <x v="0"/>
    <x v="0"/>
    <x v="0"/>
    <x v="3"/>
    <x v="0"/>
    <s v="02/04/2022"/>
    <s v="88"/>
    <x v="0"/>
    <x v="0"/>
    <x v="0"/>
    <s v=""/>
    <x v="0"/>
    <x v="0"/>
    <x v="0"/>
    <n v="288"/>
    <x v="0"/>
    <x v="0"/>
    <x v="0"/>
  </r>
  <r>
    <x v="0"/>
    <x v="0"/>
    <x v="0"/>
    <x v="1"/>
    <x v="0"/>
    <x v="0"/>
    <x v="0"/>
    <s v="2022188084"/>
    <x v="0"/>
    <x v="0"/>
    <x v="0"/>
    <x v="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687"/>
    <x v="0"/>
    <x v="0"/>
    <x v="0"/>
    <x v="1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572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1302164"/>
    <x v="0"/>
    <x v="0"/>
    <x v="0"/>
    <x v="15"/>
    <x v="0"/>
    <s v="04/10/2021"/>
    <s v="268"/>
    <x v="0"/>
    <x v="0"/>
    <x v="0"/>
    <s v="0"/>
    <x v="0"/>
    <x v="40"/>
    <x v="0"/>
    <n v="334"/>
    <x v="10"/>
    <x v="0"/>
    <x v="0"/>
  </r>
  <r>
    <x v="0"/>
    <x v="0"/>
    <x v="0"/>
    <x v="0"/>
    <x v="0"/>
    <x v="0"/>
    <x v="0"/>
    <s v="2022184021"/>
    <x v="0"/>
    <x v="0"/>
    <x v="0"/>
    <x v="9"/>
    <x v="0"/>
    <s v="25/06/2022"/>
    <s v="12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85667"/>
    <x v="0"/>
    <x v="0"/>
    <x v="0"/>
    <x v="15"/>
    <x v="0"/>
    <s v="18/06/2022"/>
    <s v="11"/>
    <x v="0"/>
    <x v="0"/>
    <x v="0"/>
    <s v="1"/>
    <x v="0"/>
    <x v="22"/>
    <x v="0"/>
    <n v="324"/>
    <x v="8"/>
    <x v="0"/>
    <x v="0"/>
  </r>
  <r>
    <x v="0"/>
    <x v="0"/>
    <x v="0"/>
    <x v="1"/>
    <x v="0"/>
    <x v="0"/>
    <x v="0"/>
    <s v="2022190839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88554"/>
    <x v="0"/>
    <x v="0"/>
    <x v="0"/>
    <x v="6"/>
    <x v="0"/>
    <s v="21/10/2021"/>
    <s v="279"/>
    <x v="0"/>
    <x v="0"/>
    <x v="0"/>
    <s v="25000"/>
    <x v="0"/>
    <x v="2"/>
    <x v="0"/>
    <s v="pas affecté"/>
    <x v="2"/>
    <x v="0"/>
    <x v="0"/>
  </r>
  <r>
    <x v="0"/>
    <x v="0"/>
    <x v="0"/>
    <x v="0"/>
    <x v="0"/>
    <x v="0"/>
    <x v="0"/>
    <s v="2022160001"/>
    <x v="0"/>
    <x v="0"/>
    <x v="0"/>
    <x v="8"/>
    <x v="0"/>
    <s v="08/06/2022"/>
    <s v="33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120362"/>
    <x v="0"/>
    <x v="0"/>
    <x v="0"/>
    <x v="8"/>
    <x v="0"/>
    <s v="02/05/2022"/>
    <s v="73"/>
    <x v="0"/>
    <x v="0"/>
    <x v="0"/>
    <s v="4000"/>
    <x v="0"/>
    <x v="11"/>
    <x v="0"/>
    <n v="335"/>
    <x v="7"/>
    <x v="0"/>
    <x v="0"/>
  </r>
  <r>
    <x v="0"/>
    <x v="0"/>
    <x v="0"/>
    <x v="1"/>
    <x v="0"/>
    <x v="0"/>
    <x v="0"/>
    <s v="2022189873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19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5714"/>
    <x v="0"/>
    <x v="0"/>
    <x v="0"/>
    <x v="9"/>
    <x v="0"/>
    <s v="24/06/2022"/>
    <s v="4"/>
    <x v="0"/>
    <x v="0"/>
    <x v="0"/>
    <s v=""/>
    <x v="0"/>
    <x v="13"/>
    <x v="0"/>
    <n v="313"/>
    <x v="8"/>
    <x v="0"/>
    <x v="0"/>
  </r>
  <r>
    <x v="0"/>
    <x v="0"/>
    <x v="0"/>
    <x v="0"/>
    <x v="3"/>
    <x v="0"/>
    <x v="0"/>
    <s v="2020088108"/>
    <x v="0"/>
    <x v="0"/>
    <x v="0"/>
    <x v="6"/>
    <x v="0"/>
    <s v="20/03/2020"/>
    <s v="840"/>
    <x v="0"/>
    <x v="0"/>
    <x v="0"/>
    <s v="3000"/>
    <x v="0"/>
    <x v="2"/>
    <x v="0"/>
    <s v="pas affecté"/>
    <x v="2"/>
    <x v="0"/>
    <x v="0"/>
  </r>
  <r>
    <x v="0"/>
    <x v="0"/>
    <x v="0"/>
    <x v="0"/>
    <x v="0"/>
    <x v="0"/>
    <x v="0"/>
    <s v="2022091289"/>
    <x v="0"/>
    <x v="0"/>
    <x v="0"/>
    <x v="13"/>
    <x v="0"/>
    <s v="05/04/2022"/>
    <s v="98"/>
    <x v="0"/>
    <x v="0"/>
    <x v="0"/>
    <s v="5100"/>
    <x v="0"/>
    <x v="23"/>
    <x v="0"/>
    <n v="281"/>
    <x v="11"/>
    <x v="0"/>
    <x v="0"/>
  </r>
  <r>
    <x v="0"/>
    <x v="0"/>
    <x v="0"/>
    <x v="0"/>
    <x v="0"/>
    <x v="0"/>
    <x v="0"/>
    <s v="2022155437"/>
    <x v="0"/>
    <x v="0"/>
    <x v="0"/>
    <x v="12"/>
    <x v="0"/>
    <s v="22/06/2022"/>
    <s v="35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1348674"/>
    <x v="0"/>
    <x v="0"/>
    <x v="0"/>
    <x v="15"/>
    <x v="0"/>
    <s v="24/11/2021"/>
    <s v="229"/>
    <x v="0"/>
    <x v="0"/>
    <x v="0"/>
    <s v=""/>
    <x v="0"/>
    <x v="33"/>
    <x v="0"/>
    <n v="331"/>
    <x v="10"/>
    <x v="0"/>
    <x v="0"/>
  </r>
  <r>
    <x v="0"/>
    <x v="0"/>
    <x v="0"/>
    <x v="0"/>
    <x v="0"/>
    <x v="0"/>
    <x v="0"/>
    <s v="2022074116"/>
    <x v="0"/>
    <x v="0"/>
    <x v="0"/>
    <x v="1"/>
    <x v="0"/>
    <s v="06/04/2022"/>
    <s v="1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5066"/>
    <x v="0"/>
    <x v="0"/>
    <x v="0"/>
    <x v="6"/>
    <x v="0"/>
    <s v="11/06/2022"/>
    <s v="46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1281737"/>
    <x v="0"/>
    <x v="0"/>
    <x v="0"/>
    <x v="12"/>
    <x v="0"/>
    <s v="14/10/2021"/>
    <s v="285"/>
    <x v="0"/>
    <x v="0"/>
    <x v="0"/>
    <s v="0"/>
    <x v="0"/>
    <x v="41"/>
    <x v="0"/>
    <n v="304"/>
    <x v="16"/>
    <x v="0"/>
    <x v="0"/>
  </r>
  <r>
    <x v="0"/>
    <x v="0"/>
    <x v="0"/>
    <x v="0"/>
    <x v="0"/>
    <x v="0"/>
    <x v="0"/>
    <s v="2022190060"/>
    <x v="0"/>
    <x v="0"/>
    <x v="0"/>
    <x v="3"/>
    <x v="0"/>
    <s v="23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6666"/>
    <x v="0"/>
    <x v="0"/>
    <x v="0"/>
    <x v="6"/>
    <x v="0"/>
    <s v="21/06/2022"/>
    <s v="1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77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61276"/>
    <x v="0"/>
    <x v="0"/>
    <x v="0"/>
    <x v="14"/>
    <x v="0"/>
    <s v="27/06/2022"/>
    <s v="31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1188076"/>
    <x v="0"/>
    <x v="0"/>
    <x v="0"/>
    <x v="3"/>
    <x v="0"/>
    <s v="23/07/2021"/>
    <s v="369"/>
    <x v="0"/>
    <x v="0"/>
    <x v="0"/>
    <s v="2400"/>
    <x v="0"/>
    <x v="36"/>
    <x v="0"/>
    <n v="301"/>
    <x v="14"/>
    <x v="0"/>
    <x v="0"/>
  </r>
  <r>
    <x v="0"/>
    <x v="0"/>
    <x v="0"/>
    <x v="0"/>
    <x v="0"/>
    <x v="0"/>
    <x v="0"/>
    <s v="2022165372"/>
    <x v="0"/>
    <x v="0"/>
    <x v="0"/>
    <x v="5"/>
    <x v="0"/>
    <s v="03/06/2022"/>
    <s v="26"/>
    <x v="0"/>
    <x v="0"/>
    <x v="0"/>
    <s v="0"/>
    <x v="0"/>
    <x v="42"/>
    <x v="0"/>
    <n v="336"/>
    <x v="3"/>
    <x v="0"/>
    <x v="0"/>
  </r>
  <r>
    <x v="0"/>
    <x v="0"/>
    <x v="0"/>
    <x v="0"/>
    <x v="0"/>
    <x v="0"/>
    <x v="0"/>
    <s v="2022192129"/>
    <x v="0"/>
    <x v="0"/>
    <x v="0"/>
    <x v="4"/>
    <x v="0"/>
    <s v="22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1046764"/>
    <x v="0"/>
    <x v="0"/>
    <x v="0"/>
    <x v="4"/>
    <x v="0"/>
    <s v="12/03/2021"/>
    <s v="502"/>
    <x v="0"/>
    <x v="0"/>
    <x v="0"/>
    <s v="1000"/>
    <x v="0"/>
    <x v="18"/>
    <x v="0"/>
    <n v="320"/>
    <x v="3"/>
    <x v="0"/>
    <x v="0"/>
  </r>
  <r>
    <x v="0"/>
    <x v="0"/>
    <x v="0"/>
    <x v="0"/>
    <x v="0"/>
    <x v="0"/>
    <x v="0"/>
    <s v="2022186386"/>
    <x v="0"/>
    <x v="0"/>
    <x v="0"/>
    <x v="15"/>
    <x v="0"/>
    <s v="19/06/2022"/>
    <s v="10"/>
    <x v="0"/>
    <x v="0"/>
    <x v="0"/>
    <s v=""/>
    <x v="0"/>
    <x v="33"/>
    <x v="0"/>
    <n v="331"/>
    <x v="10"/>
    <x v="0"/>
    <x v="0"/>
  </r>
  <r>
    <x v="0"/>
    <x v="0"/>
    <x v="0"/>
    <x v="1"/>
    <x v="0"/>
    <x v="0"/>
    <x v="0"/>
    <s v="2022180371"/>
    <x v="0"/>
    <x v="0"/>
    <x v="0"/>
    <x v="9"/>
    <x v="0"/>
    <s v="14/06/2022"/>
    <s v="1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30495"/>
    <x v="0"/>
    <x v="0"/>
    <x v="0"/>
    <x v="3"/>
    <x v="0"/>
    <s v="12/05/2022"/>
    <s v="61"/>
    <x v="0"/>
    <x v="0"/>
    <x v="0"/>
    <s v=""/>
    <x v="0"/>
    <x v="43"/>
    <x v="0"/>
    <n v="285"/>
    <x v="3"/>
    <x v="0"/>
    <x v="0"/>
  </r>
  <r>
    <x v="0"/>
    <x v="0"/>
    <x v="0"/>
    <x v="0"/>
    <x v="0"/>
    <x v="0"/>
    <x v="0"/>
    <s v="2022153763"/>
    <x v="0"/>
    <x v="0"/>
    <x v="0"/>
    <x v="8"/>
    <x v="0"/>
    <s v="13/06/2022"/>
    <s v="38"/>
    <x v="0"/>
    <x v="0"/>
    <x v="0"/>
    <s v=""/>
    <x v="0"/>
    <x v="44"/>
    <x v="0"/>
    <n v="337"/>
    <x v="8"/>
    <x v="0"/>
    <x v="0"/>
  </r>
  <r>
    <x v="0"/>
    <x v="0"/>
    <x v="0"/>
    <x v="0"/>
    <x v="3"/>
    <x v="0"/>
    <x v="0"/>
    <s v="2021153886"/>
    <x v="0"/>
    <x v="0"/>
    <x v="0"/>
    <x v="3"/>
    <x v="0"/>
    <s v="25/06/2021"/>
    <s v="397"/>
    <x v="0"/>
    <x v="0"/>
    <x v="0"/>
    <s v="14000"/>
    <x v="0"/>
    <x v="36"/>
    <x v="0"/>
    <n v="301"/>
    <x v="14"/>
    <x v="0"/>
    <x v="0"/>
  </r>
  <r>
    <x v="0"/>
    <x v="0"/>
    <x v="0"/>
    <x v="0"/>
    <x v="0"/>
    <x v="0"/>
    <x v="0"/>
    <s v="2022190788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1397"/>
    <x v="0"/>
    <x v="0"/>
    <x v="0"/>
    <x v="12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4863"/>
    <x v="0"/>
    <x v="0"/>
    <x v="0"/>
    <x v="5"/>
    <x v="0"/>
    <s v="17/06/2022"/>
    <s v="11"/>
    <x v="0"/>
    <x v="0"/>
    <x v="0"/>
    <s v=""/>
    <x v="0"/>
    <x v="45"/>
    <x v="0"/>
    <n v="263"/>
    <x v="3"/>
    <x v="0"/>
    <x v="0"/>
  </r>
  <r>
    <x v="0"/>
    <x v="0"/>
    <x v="0"/>
    <x v="1"/>
    <x v="0"/>
    <x v="0"/>
    <x v="0"/>
    <s v="20221944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090527"/>
    <x v="0"/>
    <x v="0"/>
    <x v="0"/>
    <x v="11"/>
    <x v="0"/>
    <s v="23/03/2022"/>
    <s v="98"/>
    <x v="0"/>
    <x v="0"/>
    <x v="0"/>
    <s v=""/>
    <x v="0"/>
    <x v="46"/>
    <x v="0"/>
    <n v="302"/>
    <x v="14"/>
    <x v="0"/>
    <x v="0"/>
  </r>
  <r>
    <x v="0"/>
    <x v="0"/>
    <x v="0"/>
    <x v="1"/>
    <x v="0"/>
    <x v="0"/>
    <x v="0"/>
    <s v="2022193303"/>
    <x v="0"/>
    <x v="0"/>
    <x v="0"/>
    <x v="4"/>
    <x v="0"/>
    <s v="23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50"/>
    <x v="0"/>
    <x v="0"/>
    <x v="0"/>
    <x v="11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89902"/>
    <x v="0"/>
    <x v="0"/>
    <x v="0"/>
    <x v="3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4131"/>
    <x v="0"/>
    <x v="0"/>
    <x v="0"/>
    <x v="10"/>
    <x v="0"/>
    <s v="21/05/2022"/>
    <s v="67"/>
    <x v="0"/>
    <x v="0"/>
    <x v="0"/>
    <s v="5716.7"/>
    <x v="0"/>
    <x v="2"/>
    <x v="0"/>
    <s v="pas affecté"/>
    <x v="2"/>
    <x v="0"/>
    <x v="0"/>
  </r>
  <r>
    <x v="0"/>
    <x v="0"/>
    <x v="0"/>
    <x v="1"/>
    <x v="0"/>
    <x v="0"/>
    <x v="0"/>
    <s v="2022190873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73957"/>
    <x v="0"/>
    <x v="0"/>
    <x v="0"/>
    <x v="12"/>
    <x v="0"/>
    <s v="09/06/2022"/>
    <s v="19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2992"/>
    <x v="0"/>
    <x v="0"/>
    <x v="0"/>
    <x v="4"/>
    <x v="0"/>
    <s v="20/06/2022"/>
    <s v="68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79235"/>
    <x v="0"/>
    <x v="0"/>
    <x v="0"/>
    <x v="9"/>
    <x v="0"/>
    <s v="17/06/2022"/>
    <s v="14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0244"/>
    <x v="0"/>
    <x v="0"/>
    <x v="0"/>
    <x v="7"/>
    <x v="0"/>
    <s v="22/06/2022"/>
    <s v="6"/>
    <x v="0"/>
    <x v="0"/>
    <x v="0"/>
    <s v="2"/>
    <x v="0"/>
    <x v="37"/>
    <x v="0"/>
    <n v="299"/>
    <x v="15"/>
    <x v="0"/>
    <x v="0"/>
  </r>
  <r>
    <x v="0"/>
    <x v="0"/>
    <x v="0"/>
    <x v="0"/>
    <x v="0"/>
    <x v="0"/>
    <x v="0"/>
    <s v="2022109963"/>
    <x v="0"/>
    <x v="0"/>
    <x v="0"/>
    <x v="17"/>
    <x v="0"/>
    <s v="08/04/2022"/>
    <s v="82"/>
    <x v="0"/>
    <x v="0"/>
    <x v="0"/>
    <s v=""/>
    <x v="0"/>
    <x v="34"/>
    <x v="0"/>
    <n v="307"/>
    <x v="3"/>
    <x v="0"/>
    <x v="0"/>
  </r>
  <r>
    <x v="0"/>
    <x v="0"/>
    <x v="0"/>
    <x v="1"/>
    <x v="0"/>
    <x v="0"/>
    <x v="0"/>
    <s v="2022190872"/>
    <x v="0"/>
    <x v="0"/>
    <x v="0"/>
    <x v="5"/>
    <x v="0"/>
    <s v="22/06/2022"/>
    <s v="6"/>
    <x v="0"/>
    <x v="0"/>
    <x v="0"/>
    <s v=""/>
    <x v="0"/>
    <x v="42"/>
    <x v="0"/>
    <n v="336"/>
    <x v="3"/>
    <x v="0"/>
    <x v="0"/>
  </r>
  <r>
    <x v="1"/>
    <x v="0"/>
    <x v="0"/>
    <x v="0"/>
    <x v="0"/>
    <x v="0"/>
    <x v="0"/>
    <s v="2022125002"/>
    <x v="0"/>
    <x v="0"/>
    <x v="0"/>
    <x v="4"/>
    <x v="0"/>
    <s v="27/06/2022"/>
    <s v="67"/>
    <x v="0"/>
    <x v="0"/>
    <x v="0"/>
    <s v="2000"/>
    <x v="0"/>
    <x v="25"/>
    <x v="0"/>
    <n v="325"/>
    <x v="3"/>
    <x v="0"/>
    <x v="0"/>
  </r>
  <r>
    <x v="0"/>
    <x v="0"/>
    <x v="0"/>
    <x v="0"/>
    <x v="0"/>
    <x v="0"/>
    <x v="0"/>
    <s v="2022166383"/>
    <x v="0"/>
    <x v="0"/>
    <x v="0"/>
    <x v="7"/>
    <x v="0"/>
    <s v="04/06/2022"/>
    <s v="25"/>
    <x v="0"/>
    <x v="0"/>
    <x v="0"/>
    <s v=""/>
    <x v="0"/>
    <x v="47"/>
    <x v="0"/>
    <n v="338"/>
    <x v="7"/>
    <x v="0"/>
    <x v="0"/>
  </r>
  <r>
    <x v="0"/>
    <x v="0"/>
    <x v="0"/>
    <x v="0"/>
    <x v="0"/>
    <x v="0"/>
    <x v="0"/>
    <s v="2022176804"/>
    <x v="0"/>
    <x v="0"/>
    <x v="0"/>
    <x v="3"/>
    <x v="0"/>
    <s v="25/06/2022"/>
    <s v="17"/>
    <x v="0"/>
    <x v="0"/>
    <x v="0"/>
    <s v=""/>
    <x v="0"/>
    <x v="48"/>
    <x v="0"/>
    <n v="309"/>
    <x v="3"/>
    <x v="0"/>
    <x v="0"/>
  </r>
  <r>
    <x v="0"/>
    <x v="0"/>
    <x v="0"/>
    <x v="1"/>
    <x v="0"/>
    <x v="0"/>
    <x v="0"/>
    <s v="2022191349"/>
    <x v="0"/>
    <x v="0"/>
    <x v="0"/>
    <x v="4"/>
    <x v="0"/>
    <s v="22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055433"/>
    <x v="0"/>
    <x v="0"/>
    <x v="0"/>
    <x v="10"/>
    <x v="0"/>
    <s v="25/04/2022"/>
    <s v="126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0062335"/>
    <x v="0"/>
    <x v="0"/>
    <x v="0"/>
    <x v="11"/>
    <x v="0"/>
    <s v="20/03/2020"/>
    <s v="859"/>
    <x v="0"/>
    <x v="0"/>
    <x v="0"/>
    <s v="5000"/>
    <x v="0"/>
    <x v="36"/>
    <x v="0"/>
    <n v="301"/>
    <x v="14"/>
    <x v="0"/>
    <x v="0"/>
  </r>
  <r>
    <x v="0"/>
    <x v="0"/>
    <x v="0"/>
    <x v="0"/>
    <x v="0"/>
    <x v="0"/>
    <x v="0"/>
    <s v="2022194558"/>
    <x v="0"/>
    <x v="0"/>
    <x v="0"/>
    <x v="2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186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65158"/>
    <x v="0"/>
    <x v="0"/>
    <x v="0"/>
    <x v="8"/>
    <x v="0"/>
    <s v="16/06/2022"/>
    <s v="2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17306613"/>
    <x v="0"/>
    <x v="0"/>
    <x v="0"/>
    <x v="4"/>
    <x v="0"/>
    <s v="12/11/2017"/>
    <s v="1719"/>
    <x v="0"/>
    <x v="0"/>
    <x v="0"/>
    <s v="569.92"/>
    <x v="0"/>
    <x v="49"/>
    <x v="0"/>
    <n v="297"/>
    <x v="12"/>
    <x v="0"/>
    <x v="0"/>
  </r>
  <r>
    <x v="0"/>
    <x v="0"/>
    <x v="0"/>
    <x v="0"/>
    <x v="0"/>
    <x v="0"/>
    <x v="0"/>
    <s v="2022176074"/>
    <x v="0"/>
    <x v="0"/>
    <x v="0"/>
    <x v="12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1395956"/>
    <x v="0"/>
    <x v="0"/>
    <x v="0"/>
    <x v="4"/>
    <x v="0"/>
    <s v="27/01/2022"/>
    <s v="182"/>
    <x v="0"/>
    <x v="0"/>
    <x v="0"/>
    <s v="5309.24"/>
    <x v="0"/>
    <x v="50"/>
    <x v="0"/>
    <n v="289"/>
    <x v="12"/>
    <x v="0"/>
    <x v="0"/>
  </r>
  <r>
    <x v="1"/>
    <x v="0"/>
    <x v="0"/>
    <x v="0"/>
    <x v="0"/>
    <x v="0"/>
    <x v="0"/>
    <s v="2022090588"/>
    <x v="0"/>
    <x v="0"/>
    <x v="0"/>
    <x v="3"/>
    <x v="0"/>
    <s v="27/06/2022"/>
    <s v="98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0309119"/>
    <x v="0"/>
    <x v="0"/>
    <x v="0"/>
    <x v="3"/>
    <x v="0"/>
    <s v="19/11/2020"/>
    <s v="615"/>
    <x v="0"/>
    <x v="0"/>
    <x v="0"/>
    <s v="12000"/>
    <x v="0"/>
    <x v="32"/>
    <x v="0"/>
    <n v="286"/>
    <x v="3"/>
    <x v="0"/>
    <x v="0"/>
  </r>
  <r>
    <x v="0"/>
    <x v="0"/>
    <x v="0"/>
    <x v="0"/>
    <x v="0"/>
    <x v="0"/>
    <x v="0"/>
    <s v="2022174382"/>
    <x v="0"/>
    <x v="0"/>
    <x v="0"/>
    <x v="3"/>
    <x v="0"/>
    <s v="23/06/2022"/>
    <s v="19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76652"/>
    <x v="0"/>
    <x v="0"/>
    <x v="0"/>
    <x v="16"/>
    <x v="0"/>
    <s v="11/06/2022"/>
    <s v="1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7211"/>
    <x v="0"/>
    <x v="0"/>
    <x v="0"/>
    <x v="15"/>
    <x v="0"/>
    <s v="24/06/2022"/>
    <s v="17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3198"/>
    <x v="0"/>
    <x v="0"/>
    <x v="0"/>
    <x v="12"/>
    <x v="0"/>
    <s v="24/06/2022"/>
    <s v="5"/>
    <x v="0"/>
    <x v="0"/>
    <x v="0"/>
    <s v=""/>
    <x v="0"/>
    <x v="39"/>
    <x v="0"/>
    <n v="303"/>
    <x v="16"/>
    <x v="0"/>
    <x v="0"/>
  </r>
  <r>
    <x v="1"/>
    <x v="0"/>
    <x v="0"/>
    <x v="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3"/>
    <x v="0"/>
    <x v="0"/>
    <s v="2022071573"/>
    <x v="0"/>
    <x v="0"/>
    <x v="0"/>
    <x v="3"/>
    <x v="0"/>
    <s v="08/03/2022"/>
    <s v="115"/>
    <x v="0"/>
    <x v="0"/>
    <x v="0"/>
    <s v="12600"/>
    <x v="0"/>
    <x v="45"/>
    <x v="0"/>
    <n v="263"/>
    <x v="3"/>
    <x v="0"/>
    <x v="0"/>
  </r>
  <r>
    <x v="0"/>
    <x v="0"/>
    <x v="0"/>
    <x v="0"/>
    <x v="0"/>
    <x v="0"/>
    <x v="0"/>
    <s v="2020105775"/>
    <x v="0"/>
    <x v="0"/>
    <x v="0"/>
    <x v="2"/>
    <x v="0"/>
    <s v="11/05/2020"/>
    <s v="823"/>
    <x v="0"/>
    <x v="0"/>
    <x v="0"/>
    <s v="352"/>
    <x v="0"/>
    <x v="2"/>
    <x v="0"/>
    <s v="pas affecté"/>
    <x v="2"/>
    <x v="0"/>
    <x v="0"/>
  </r>
  <r>
    <x v="0"/>
    <x v="0"/>
    <x v="0"/>
    <x v="1"/>
    <x v="0"/>
    <x v="0"/>
    <x v="0"/>
    <s v="2022186032"/>
    <x v="0"/>
    <x v="0"/>
    <x v="0"/>
    <x v="9"/>
    <x v="0"/>
    <s v="18/06/2022"/>
    <s v="10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031924"/>
    <x v="0"/>
    <x v="0"/>
    <x v="0"/>
    <x v="15"/>
    <x v="0"/>
    <s v="03/02/2022"/>
    <s v="146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58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8640"/>
    <x v="0"/>
    <x v="0"/>
    <x v="0"/>
    <x v="12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1282159"/>
    <x v="0"/>
    <x v="0"/>
    <x v="0"/>
    <x v="6"/>
    <x v="0"/>
    <s v="29/09/2021"/>
    <s v="285"/>
    <x v="0"/>
    <x v="0"/>
    <x v="0"/>
    <s v="6623.13"/>
    <x v="0"/>
    <x v="19"/>
    <x v="0"/>
    <n v="274"/>
    <x v="5"/>
    <x v="0"/>
    <x v="0"/>
  </r>
  <r>
    <x v="0"/>
    <x v="0"/>
    <x v="0"/>
    <x v="0"/>
    <x v="0"/>
    <x v="0"/>
    <x v="0"/>
    <s v="2017303009"/>
    <x v="0"/>
    <x v="0"/>
    <x v="0"/>
    <x v="11"/>
    <x v="0"/>
    <s v="12/10/2017"/>
    <s v="1721"/>
    <x v="0"/>
    <x v="0"/>
    <x v="0"/>
    <s v="80000"/>
    <x v="0"/>
    <x v="29"/>
    <x v="0"/>
    <n v="295"/>
    <x v="12"/>
    <x v="0"/>
    <x v="0"/>
  </r>
  <r>
    <x v="0"/>
    <x v="0"/>
    <x v="0"/>
    <x v="1"/>
    <x v="0"/>
    <x v="0"/>
    <x v="0"/>
    <s v="2022193961"/>
    <x v="0"/>
    <x v="0"/>
    <x v="0"/>
    <x v="14"/>
    <x v="0"/>
    <s v="23/06/2022"/>
    <s v="5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16434"/>
    <x v="0"/>
    <x v="0"/>
    <x v="0"/>
    <x v="4"/>
    <x v="0"/>
    <s v="27/06/2022"/>
    <s v="76"/>
    <x v="0"/>
    <x v="0"/>
    <x v="0"/>
    <s v=""/>
    <x v="0"/>
    <x v="16"/>
    <x v="0"/>
    <n v="317"/>
    <x v="3"/>
    <x v="0"/>
    <x v="0"/>
  </r>
  <r>
    <x v="0"/>
    <x v="0"/>
    <x v="0"/>
    <x v="0"/>
    <x v="0"/>
    <x v="0"/>
    <x v="0"/>
    <s v="2022157740"/>
    <x v="0"/>
    <x v="0"/>
    <x v="0"/>
    <x v="15"/>
    <x v="0"/>
    <s v="26/05/2022"/>
    <s v="34"/>
    <x v="0"/>
    <x v="0"/>
    <x v="0"/>
    <s v=""/>
    <x v="0"/>
    <x v="40"/>
    <x v="0"/>
    <n v="334"/>
    <x v="10"/>
    <x v="0"/>
    <x v="0"/>
  </r>
  <r>
    <x v="0"/>
    <x v="0"/>
    <x v="0"/>
    <x v="0"/>
    <x v="0"/>
    <x v="0"/>
    <x v="0"/>
    <s v="2022126088"/>
    <x v="0"/>
    <x v="0"/>
    <x v="0"/>
    <x v="8"/>
    <x v="0"/>
    <s v="24/04/2022"/>
    <s v="66"/>
    <x v="0"/>
    <x v="0"/>
    <x v="0"/>
    <s v=""/>
    <x v="0"/>
    <x v="52"/>
    <x v="0"/>
    <n v="340"/>
    <x v="7"/>
    <x v="0"/>
    <x v="0"/>
  </r>
  <r>
    <x v="0"/>
    <x v="0"/>
    <x v="0"/>
    <x v="1"/>
    <x v="0"/>
    <x v="0"/>
    <x v="0"/>
    <s v="2022182572"/>
    <x v="0"/>
    <x v="0"/>
    <x v="0"/>
    <x v="3"/>
    <x v="0"/>
    <s v="16/06/2022"/>
    <s v="12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99801"/>
    <x v="0"/>
    <x v="0"/>
    <x v="0"/>
    <x v="6"/>
    <x v="0"/>
    <s v="30/07/2021"/>
    <s v="362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2083"/>
    <x v="0"/>
    <x v="0"/>
    <x v="0"/>
    <x v="2"/>
    <x v="0"/>
    <s v="23/05/2022"/>
    <s v="49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081566"/>
    <x v="0"/>
    <x v="0"/>
    <x v="0"/>
    <x v="10"/>
    <x v="0"/>
    <s v="27/03/2022"/>
    <s v="107"/>
    <x v="0"/>
    <x v="0"/>
    <x v="0"/>
    <s v=""/>
    <x v="0"/>
    <x v="15"/>
    <x v="0"/>
    <n v="315"/>
    <x v="9"/>
    <x v="0"/>
    <x v="0"/>
  </r>
  <r>
    <x v="1"/>
    <x v="0"/>
    <x v="0"/>
    <x v="0"/>
    <x v="0"/>
    <x v="0"/>
    <x v="0"/>
    <s v="2021207767"/>
    <x v="0"/>
    <x v="0"/>
    <x v="0"/>
    <x v="1"/>
    <x v="0"/>
    <s v="27/06/2022"/>
    <s v="356"/>
    <x v="0"/>
    <x v="0"/>
    <x v="0"/>
    <s v="6325"/>
    <x v="0"/>
    <x v="42"/>
    <x v="0"/>
    <n v="336"/>
    <x v="3"/>
    <x v="0"/>
    <x v="0"/>
  </r>
  <r>
    <x v="0"/>
    <x v="0"/>
    <x v="0"/>
    <x v="0"/>
    <x v="0"/>
    <x v="0"/>
    <x v="0"/>
    <s v="2022146323"/>
    <x v="0"/>
    <x v="0"/>
    <x v="0"/>
    <x v="7"/>
    <x v="0"/>
    <s v="27/05/2022"/>
    <s v="45"/>
    <x v="0"/>
    <x v="0"/>
    <x v="0"/>
    <s v=""/>
    <x v="0"/>
    <x v="12"/>
    <x v="0"/>
    <n v="266"/>
    <x v="6"/>
    <x v="0"/>
    <x v="0"/>
  </r>
  <r>
    <x v="0"/>
    <x v="0"/>
    <x v="0"/>
    <x v="0"/>
    <x v="0"/>
    <x v="0"/>
    <x v="0"/>
    <s v="2022079656"/>
    <x v="0"/>
    <x v="0"/>
    <x v="0"/>
    <x v="13"/>
    <x v="0"/>
    <s v="27/03/2022"/>
    <s v="109"/>
    <x v="0"/>
    <x v="0"/>
    <x v="0"/>
    <s v=""/>
    <x v="0"/>
    <x v="23"/>
    <x v="0"/>
    <n v="281"/>
    <x v="11"/>
    <x v="0"/>
    <x v="0"/>
  </r>
  <r>
    <x v="0"/>
    <x v="0"/>
    <x v="0"/>
    <x v="1"/>
    <x v="0"/>
    <x v="0"/>
    <x v="0"/>
    <s v="2022191297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80184"/>
    <x v="0"/>
    <x v="0"/>
    <x v="0"/>
    <x v="2"/>
    <x v="0"/>
    <s v="15/06/2022"/>
    <s v="1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371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70123"/>
    <x v="0"/>
    <x v="0"/>
    <x v="0"/>
    <x v="7"/>
    <x v="0"/>
    <s v="09/06/2022"/>
    <s v="20"/>
    <x v="0"/>
    <x v="0"/>
    <x v="0"/>
    <s v="3458.58"/>
    <x v="0"/>
    <x v="42"/>
    <x v="0"/>
    <n v="336"/>
    <x v="3"/>
    <x v="0"/>
    <x v="0"/>
  </r>
  <r>
    <x v="0"/>
    <x v="0"/>
    <x v="0"/>
    <x v="1"/>
    <x v="0"/>
    <x v="0"/>
    <x v="0"/>
    <s v="2022196527"/>
    <x v="0"/>
    <x v="0"/>
    <x v="0"/>
    <x v="1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9816"/>
    <x v="0"/>
    <x v="0"/>
    <x v="0"/>
    <x v="3"/>
    <x v="0"/>
    <s v="24/06/2022"/>
    <s v="20"/>
    <x v="0"/>
    <x v="0"/>
    <x v="0"/>
    <s v="8000"/>
    <x v="0"/>
    <x v="53"/>
    <x v="0"/>
    <n v="308"/>
    <x v="3"/>
    <x v="0"/>
    <x v="0"/>
  </r>
  <r>
    <x v="0"/>
    <x v="0"/>
    <x v="0"/>
    <x v="1"/>
    <x v="0"/>
    <x v="0"/>
    <x v="0"/>
    <s v="2022190847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6912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99691"/>
    <x v="0"/>
    <x v="0"/>
    <x v="0"/>
    <x v="0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861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5334"/>
    <x v="0"/>
    <x v="0"/>
    <x v="0"/>
    <x v="9"/>
    <x v="0"/>
    <s v="10/06/2022"/>
    <s v="18"/>
    <x v="0"/>
    <x v="0"/>
    <x v="0"/>
    <s v="0"/>
    <x v="0"/>
    <x v="22"/>
    <x v="0"/>
    <n v="324"/>
    <x v="8"/>
    <x v="0"/>
    <x v="0"/>
  </r>
  <r>
    <x v="0"/>
    <x v="0"/>
    <x v="0"/>
    <x v="0"/>
    <x v="0"/>
    <x v="0"/>
    <x v="0"/>
    <s v="2022190229"/>
    <x v="0"/>
    <x v="0"/>
    <x v="0"/>
    <x v="11"/>
    <x v="0"/>
    <s v="25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3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725"/>
    <x v="0"/>
    <x v="0"/>
    <x v="0"/>
    <x v="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1"/>
    <x v="0"/>
    <x v="0"/>
    <x v="0"/>
    <s v="2022192858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5358"/>
    <x v="0"/>
    <x v="0"/>
    <x v="0"/>
    <x v="6"/>
    <x v="0"/>
    <s v="20/06/2022"/>
    <s v="11"/>
    <x v="0"/>
    <x v="0"/>
    <x v="0"/>
    <s v=""/>
    <x v="0"/>
    <x v="13"/>
    <x v="0"/>
    <n v="313"/>
    <x v="8"/>
    <x v="0"/>
    <x v="0"/>
  </r>
  <r>
    <x v="0"/>
    <x v="0"/>
    <x v="0"/>
    <x v="1"/>
    <x v="0"/>
    <x v="0"/>
    <x v="0"/>
    <s v="2022197332"/>
    <x v="0"/>
    <x v="0"/>
    <x v="0"/>
    <x v="4"/>
    <x v="0"/>
    <s v="24/06/2022"/>
    <s v="4"/>
    <x v="0"/>
    <x v="0"/>
    <x v="0"/>
    <s v=""/>
    <x v="0"/>
    <x v="5"/>
    <x v="0"/>
    <n v="341"/>
    <x v="3"/>
    <x v="0"/>
    <x v="0"/>
  </r>
  <r>
    <x v="0"/>
    <x v="0"/>
    <x v="0"/>
    <x v="1"/>
    <x v="0"/>
    <x v="0"/>
    <x v="0"/>
    <s v="2022189595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6758"/>
    <x v="0"/>
    <x v="0"/>
    <x v="0"/>
    <x v="13"/>
    <x v="0"/>
    <s v="19/06/2022"/>
    <s v="10"/>
    <x v="0"/>
    <x v="0"/>
    <x v="0"/>
    <s v=""/>
    <x v="0"/>
    <x v="23"/>
    <x v="0"/>
    <n v="281"/>
    <x v="11"/>
    <x v="0"/>
    <x v="0"/>
  </r>
  <r>
    <x v="0"/>
    <x v="0"/>
    <x v="0"/>
    <x v="0"/>
    <x v="0"/>
    <x v="0"/>
    <x v="0"/>
    <s v="2018363506"/>
    <x v="0"/>
    <x v="0"/>
    <x v="0"/>
    <x v="15"/>
    <x v="0"/>
    <s v="16/11/2018"/>
    <s v="133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5840"/>
    <x v="0"/>
    <x v="0"/>
    <x v="0"/>
    <x v="4"/>
    <x v="0"/>
    <s v="12/06/2022"/>
    <s v="46"/>
    <x v="0"/>
    <x v="0"/>
    <x v="0"/>
    <s v="0"/>
    <x v="0"/>
    <x v="7"/>
    <x v="0"/>
    <n v="323"/>
    <x v="3"/>
    <x v="0"/>
    <x v="0"/>
  </r>
  <r>
    <x v="0"/>
    <x v="0"/>
    <x v="0"/>
    <x v="1"/>
    <x v="0"/>
    <x v="0"/>
    <x v="0"/>
    <s v="2022190414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95"/>
    <x v="0"/>
    <x v="0"/>
    <x v="0"/>
    <x v="4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08155"/>
    <x v="0"/>
    <x v="0"/>
    <x v="0"/>
    <x v="3"/>
    <x v="0"/>
    <s v="21/01/2022"/>
    <s v="168"/>
    <x v="0"/>
    <x v="0"/>
    <x v="0"/>
    <s v="0"/>
    <x v="0"/>
    <x v="45"/>
    <x v="0"/>
    <n v="263"/>
    <x v="3"/>
    <x v="0"/>
    <x v="0"/>
  </r>
  <r>
    <x v="0"/>
    <x v="0"/>
    <x v="0"/>
    <x v="0"/>
    <x v="0"/>
    <x v="0"/>
    <x v="0"/>
    <s v="2017266455"/>
    <x v="0"/>
    <x v="0"/>
    <x v="0"/>
    <x v="3"/>
    <x v="0"/>
    <s v="25/09/2017"/>
    <s v="1750"/>
    <x v="0"/>
    <x v="0"/>
    <x v="0"/>
    <s v=""/>
    <x v="0"/>
    <x v="39"/>
    <x v="0"/>
    <n v="303"/>
    <x v="16"/>
    <x v="0"/>
    <x v="0"/>
  </r>
  <r>
    <x v="0"/>
    <x v="0"/>
    <x v="0"/>
    <x v="1"/>
    <x v="0"/>
    <x v="0"/>
    <x v="0"/>
    <s v="2022198793"/>
    <x v="0"/>
    <x v="0"/>
    <x v="0"/>
    <x v="12"/>
    <x v="0"/>
    <s v="25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46"/>
    <x v="0"/>
    <x v="0"/>
    <x v="0"/>
    <x v="10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8942"/>
    <x v="0"/>
    <x v="0"/>
    <x v="0"/>
    <x v="2"/>
    <x v="0"/>
    <s v="30/05/2022"/>
    <s v="3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78581"/>
    <x v="0"/>
    <x v="0"/>
    <x v="0"/>
    <x v="12"/>
    <x v="0"/>
    <s v="12/06/2022"/>
    <s v="1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76824"/>
    <x v="0"/>
    <x v="0"/>
    <x v="0"/>
    <x v="12"/>
    <x v="0"/>
    <s v="25/09/2021"/>
    <s v="290"/>
    <x v="0"/>
    <x v="0"/>
    <x v="0"/>
    <s v=""/>
    <x v="0"/>
    <x v="39"/>
    <x v="0"/>
    <n v="303"/>
    <x v="16"/>
    <x v="0"/>
    <x v="0"/>
  </r>
  <r>
    <x v="0"/>
    <x v="0"/>
    <x v="0"/>
    <x v="0"/>
    <x v="0"/>
    <x v="0"/>
    <x v="0"/>
    <s v="2018033872"/>
    <x v="0"/>
    <x v="0"/>
    <x v="0"/>
    <x v="11"/>
    <x v="0"/>
    <s v="09/02/2018"/>
    <s v="1616"/>
    <x v="0"/>
    <x v="0"/>
    <x v="0"/>
    <s v="70000"/>
    <x v="0"/>
    <x v="2"/>
    <x v="0"/>
    <s v="pas affecté"/>
    <x v="2"/>
    <x v="0"/>
    <x v="0"/>
  </r>
  <r>
    <x v="0"/>
    <x v="0"/>
    <x v="0"/>
    <x v="0"/>
    <x v="0"/>
    <x v="0"/>
    <x v="0"/>
    <s v="2022191723"/>
    <x v="0"/>
    <x v="0"/>
    <x v="0"/>
    <x v="8"/>
    <x v="0"/>
    <s v="25/06/2022"/>
    <s v="6"/>
    <x v="0"/>
    <x v="0"/>
    <x v="0"/>
    <s v=""/>
    <x v="0"/>
    <x v="44"/>
    <x v="0"/>
    <n v="337"/>
    <x v="8"/>
    <x v="0"/>
    <x v="0"/>
  </r>
  <r>
    <x v="0"/>
    <x v="0"/>
    <x v="0"/>
    <x v="1"/>
    <x v="0"/>
    <x v="0"/>
    <x v="0"/>
    <s v="2022161361"/>
    <x v="0"/>
    <x v="0"/>
    <x v="0"/>
    <x v="18"/>
    <x v="0"/>
    <s v="28/05/2022"/>
    <s v="31"/>
    <x v="0"/>
    <x v="0"/>
    <x v="0"/>
    <s v=""/>
    <x v="0"/>
    <x v="1"/>
    <x v="0"/>
    <n v="300"/>
    <x v="1"/>
    <x v="0"/>
    <x v="0"/>
  </r>
  <r>
    <x v="0"/>
    <x v="0"/>
    <x v="0"/>
    <x v="0"/>
    <x v="0"/>
    <x v="0"/>
    <x v="0"/>
    <s v="2021199626"/>
    <x v="0"/>
    <x v="0"/>
    <x v="0"/>
    <x v="4"/>
    <x v="0"/>
    <s v="30/07/2021"/>
    <s v="362"/>
    <x v="0"/>
    <x v="0"/>
    <x v="0"/>
    <s v="4002"/>
    <x v="0"/>
    <x v="24"/>
    <x v="0"/>
    <n v="292"/>
    <x v="12"/>
    <x v="0"/>
    <x v="0"/>
  </r>
  <r>
    <x v="0"/>
    <x v="0"/>
    <x v="0"/>
    <x v="0"/>
    <x v="0"/>
    <x v="0"/>
    <x v="0"/>
    <s v="2022189632"/>
    <x v="0"/>
    <x v="0"/>
    <x v="0"/>
    <x v="2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8786"/>
    <x v="0"/>
    <x v="0"/>
    <x v="0"/>
    <x v="2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126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81303"/>
    <x v="0"/>
    <x v="0"/>
    <x v="0"/>
    <x v="5"/>
    <x v="0"/>
    <s v="22/06/2021"/>
    <s v="374"/>
    <x v="0"/>
    <x v="0"/>
    <x v="0"/>
    <s v="1798.22"/>
    <x v="0"/>
    <x v="42"/>
    <x v="0"/>
    <n v="336"/>
    <x v="3"/>
    <x v="0"/>
    <x v="0"/>
  </r>
  <r>
    <x v="0"/>
    <x v="0"/>
    <x v="0"/>
    <x v="1"/>
    <x v="0"/>
    <x v="0"/>
    <x v="0"/>
    <s v="2022187035"/>
    <x v="0"/>
    <x v="0"/>
    <x v="0"/>
    <x v="10"/>
    <x v="0"/>
    <s v="18/06/2022"/>
    <s v="10"/>
    <x v="0"/>
    <x v="0"/>
    <x v="0"/>
    <s v=""/>
    <x v="0"/>
    <x v="44"/>
    <x v="0"/>
    <n v="337"/>
    <x v="8"/>
    <x v="0"/>
    <x v="0"/>
  </r>
  <r>
    <x v="0"/>
    <x v="0"/>
    <x v="0"/>
    <x v="0"/>
    <x v="0"/>
    <x v="0"/>
    <x v="0"/>
    <s v="2022148516"/>
    <x v="0"/>
    <x v="0"/>
    <x v="0"/>
    <x v="14"/>
    <x v="0"/>
    <s v="06/06/2022"/>
    <s v="42"/>
    <x v="0"/>
    <x v="0"/>
    <x v="0"/>
    <s v="1"/>
    <x v="0"/>
    <x v="37"/>
    <x v="0"/>
    <n v="299"/>
    <x v="15"/>
    <x v="0"/>
    <x v="0"/>
  </r>
  <r>
    <x v="1"/>
    <x v="0"/>
    <x v="0"/>
    <x v="0"/>
    <x v="0"/>
    <x v="0"/>
    <x v="0"/>
    <s v="2021228419"/>
    <x v="0"/>
    <x v="0"/>
    <x v="0"/>
    <x v="4"/>
    <x v="0"/>
    <s v="27/06/2022"/>
    <s v="339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378485"/>
    <x v="0"/>
    <x v="0"/>
    <x v="0"/>
    <x v="14"/>
    <x v="0"/>
    <s v="18/01/2022"/>
    <s v="201"/>
    <x v="0"/>
    <x v="0"/>
    <x v="0"/>
    <s v="2000"/>
    <x v="0"/>
    <x v="54"/>
    <x v="0"/>
    <n v="298"/>
    <x v="15"/>
    <x v="0"/>
    <x v="0"/>
  </r>
  <r>
    <x v="0"/>
    <x v="0"/>
    <x v="0"/>
    <x v="1"/>
    <x v="0"/>
    <x v="0"/>
    <x v="0"/>
    <s v="20221922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5134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0721"/>
    <x v="0"/>
    <x v="0"/>
    <x v="0"/>
    <x v="12"/>
    <x v="0"/>
    <s v="15/06/2022"/>
    <s v="13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2171307"/>
    <x v="0"/>
    <x v="0"/>
    <x v="0"/>
    <x v="12"/>
    <x v="0"/>
    <s v="24/06/2022"/>
    <s v="20"/>
    <x v="0"/>
    <x v="0"/>
    <x v="0"/>
    <s v=""/>
    <x v="0"/>
    <x v="8"/>
    <x v="0"/>
    <n v="328"/>
    <x v="3"/>
    <x v="0"/>
    <x v="0"/>
  </r>
  <r>
    <x v="1"/>
    <x v="0"/>
    <x v="0"/>
    <x v="0"/>
    <x v="0"/>
    <x v="0"/>
    <x v="0"/>
    <s v="2022112732"/>
    <x v="0"/>
    <x v="0"/>
    <x v="0"/>
    <x v="3"/>
    <x v="0"/>
    <s v="27/06/2022"/>
    <s v="80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9987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89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3065"/>
    <x v="0"/>
    <x v="0"/>
    <x v="0"/>
    <x v="3"/>
    <x v="0"/>
    <s v="05/05/2022"/>
    <s v="68"/>
    <x v="0"/>
    <x v="0"/>
    <x v="0"/>
    <s v="6000"/>
    <x v="0"/>
    <x v="9"/>
    <x v="0"/>
    <n v="306"/>
    <x v="3"/>
    <x v="0"/>
    <x v="0"/>
  </r>
  <r>
    <x v="0"/>
    <x v="0"/>
    <x v="0"/>
    <x v="0"/>
    <x v="0"/>
    <x v="0"/>
    <x v="0"/>
    <s v="2022016726"/>
    <x v="0"/>
    <x v="0"/>
    <x v="0"/>
    <x v="3"/>
    <x v="0"/>
    <s v="15/06/2022"/>
    <s v="160"/>
    <x v="0"/>
    <x v="0"/>
    <x v="0"/>
    <s v="6557.6"/>
    <x v="0"/>
    <x v="25"/>
    <x v="0"/>
    <n v="325"/>
    <x v="3"/>
    <x v="0"/>
    <x v="0"/>
  </r>
  <r>
    <x v="0"/>
    <x v="0"/>
    <x v="0"/>
    <x v="1"/>
    <x v="0"/>
    <x v="0"/>
    <x v="0"/>
    <s v="2022197277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6823"/>
    <x v="0"/>
    <x v="0"/>
    <x v="0"/>
    <x v="18"/>
    <x v="0"/>
    <s v="24/06/2022"/>
    <s v="4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88283"/>
    <x v="0"/>
    <x v="0"/>
    <x v="0"/>
    <x v="14"/>
    <x v="0"/>
    <s v="21/06/2022"/>
    <s v="7"/>
    <x v="0"/>
    <x v="0"/>
    <x v="0"/>
    <s v=""/>
    <x v="0"/>
    <x v="18"/>
    <x v="0"/>
    <n v="320"/>
    <x v="3"/>
    <x v="0"/>
    <x v="0"/>
  </r>
  <r>
    <x v="0"/>
    <x v="0"/>
    <x v="0"/>
    <x v="0"/>
    <x v="1"/>
    <x v="0"/>
    <x v="0"/>
    <s v="2022154424"/>
    <x v="0"/>
    <x v="0"/>
    <x v="0"/>
    <x v="4"/>
    <x v="0"/>
    <s v="20/06/2022"/>
    <s v="3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89634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42479"/>
    <x v="0"/>
    <x v="0"/>
    <x v="0"/>
    <x v="14"/>
    <x v="0"/>
    <s v="06/06/2022"/>
    <s v="48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97429"/>
    <x v="0"/>
    <x v="0"/>
    <x v="0"/>
    <x v="18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0689"/>
    <x v="0"/>
    <x v="0"/>
    <x v="0"/>
    <x v="4"/>
    <x v="0"/>
    <s v="19/05/2022"/>
    <s v="40"/>
    <x v="0"/>
    <x v="0"/>
    <x v="0"/>
    <s v=""/>
    <x v="0"/>
    <x v="35"/>
    <x v="0"/>
    <n v="332"/>
    <x v="12"/>
    <x v="0"/>
    <x v="0"/>
  </r>
  <r>
    <x v="1"/>
    <x v="0"/>
    <x v="0"/>
    <x v="0"/>
    <x v="0"/>
    <x v="0"/>
    <x v="0"/>
    <s v="2022155472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0"/>
    <x v="0"/>
    <x v="0"/>
    <x v="0"/>
    <s v="2022123673"/>
    <x v="0"/>
    <x v="0"/>
    <x v="0"/>
    <x v="4"/>
    <x v="0"/>
    <s v="22/04/2022"/>
    <s v="68"/>
    <x v="0"/>
    <x v="0"/>
    <x v="0"/>
    <s v="1000"/>
    <x v="0"/>
    <x v="42"/>
    <x v="0"/>
    <n v="336"/>
    <x v="3"/>
    <x v="0"/>
    <x v="0"/>
  </r>
  <r>
    <x v="0"/>
    <x v="0"/>
    <x v="0"/>
    <x v="1"/>
    <x v="0"/>
    <x v="0"/>
    <x v="0"/>
    <s v="2022196860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2786"/>
    <x v="0"/>
    <x v="0"/>
    <x v="0"/>
    <x v="3"/>
    <x v="0"/>
    <s v="24/06/2022"/>
    <s v="5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2155417"/>
    <x v="0"/>
    <x v="0"/>
    <x v="0"/>
    <x v="6"/>
    <x v="0"/>
    <s v="25/05/2022"/>
    <s v="35"/>
    <x v="0"/>
    <x v="0"/>
    <x v="0"/>
    <s v=""/>
    <x v="0"/>
    <x v="19"/>
    <x v="0"/>
    <n v="274"/>
    <x v="5"/>
    <x v="0"/>
    <x v="0"/>
  </r>
  <r>
    <x v="0"/>
    <x v="0"/>
    <x v="0"/>
    <x v="0"/>
    <x v="0"/>
    <x v="0"/>
    <x v="0"/>
    <s v="2022181447"/>
    <x v="0"/>
    <x v="0"/>
    <x v="0"/>
    <x v="12"/>
    <x v="0"/>
    <s v="16/06/2022"/>
    <s v="13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6528"/>
    <x v="0"/>
    <x v="0"/>
    <x v="0"/>
    <x v="3"/>
    <x v="0"/>
    <s v="13/06/2022"/>
    <s v="18"/>
    <x v="0"/>
    <x v="0"/>
    <x v="0"/>
    <s v=""/>
    <x v="0"/>
    <x v="45"/>
    <x v="0"/>
    <n v="263"/>
    <x v="3"/>
    <x v="0"/>
    <x v="0"/>
  </r>
  <r>
    <x v="0"/>
    <x v="0"/>
    <x v="0"/>
    <x v="0"/>
    <x v="0"/>
    <x v="0"/>
    <x v="0"/>
    <s v="2019265850"/>
    <x v="0"/>
    <x v="0"/>
    <x v="0"/>
    <x v="16"/>
    <x v="0"/>
    <s v="09/10/2019"/>
    <s v="1006"/>
    <x v="0"/>
    <x v="0"/>
    <x v="0"/>
    <s v="100000"/>
    <x v="0"/>
    <x v="39"/>
    <x v="0"/>
    <n v="303"/>
    <x v="16"/>
    <x v="0"/>
    <x v="0"/>
  </r>
  <r>
    <x v="0"/>
    <x v="0"/>
    <x v="0"/>
    <x v="0"/>
    <x v="0"/>
    <x v="0"/>
    <x v="0"/>
    <s v="2022109633"/>
    <x v="0"/>
    <x v="0"/>
    <x v="0"/>
    <x v="4"/>
    <x v="0"/>
    <s v="07/05/2022"/>
    <s v="82"/>
    <x v="0"/>
    <x v="0"/>
    <x v="0"/>
    <s v="5000"/>
    <x v="0"/>
    <x v="24"/>
    <x v="0"/>
    <n v="292"/>
    <x v="12"/>
    <x v="0"/>
    <x v="0"/>
  </r>
  <r>
    <x v="0"/>
    <x v="0"/>
    <x v="0"/>
    <x v="0"/>
    <x v="0"/>
    <x v="0"/>
    <x v="0"/>
    <s v="202218958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094867"/>
    <x v="0"/>
    <x v="0"/>
    <x v="0"/>
    <x v="8"/>
    <x v="0"/>
    <s v="09/04/2022"/>
    <s v="9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08834"/>
    <x v="0"/>
    <x v="0"/>
    <x v="0"/>
    <x v="4"/>
    <x v="0"/>
    <s v="27/06/2022"/>
    <s v="82"/>
    <x v="0"/>
    <x v="0"/>
    <x v="0"/>
    <s v=""/>
    <x v="0"/>
    <x v="17"/>
    <x v="0"/>
    <n v="318"/>
    <x v="3"/>
    <x v="0"/>
    <x v="0"/>
  </r>
  <r>
    <x v="0"/>
    <x v="0"/>
    <x v="0"/>
    <x v="1"/>
    <x v="0"/>
    <x v="0"/>
    <x v="0"/>
    <s v="2022146313"/>
    <x v="0"/>
    <x v="0"/>
    <x v="0"/>
    <x v="4"/>
    <x v="0"/>
    <s v="14/05/2022"/>
    <s v="45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073171"/>
    <x v="0"/>
    <x v="0"/>
    <x v="0"/>
    <x v="3"/>
    <x v="0"/>
    <s v="25/03/2021"/>
    <s v="480"/>
    <x v="0"/>
    <x v="0"/>
    <x v="0"/>
    <s v="10000"/>
    <x v="0"/>
    <x v="34"/>
    <x v="0"/>
    <n v="307"/>
    <x v="3"/>
    <x v="0"/>
    <x v="0"/>
  </r>
  <r>
    <x v="0"/>
    <x v="0"/>
    <x v="0"/>
    <x v="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9059"/>
    <x v="0"/>
    <x v="0"/>
    <x v="0"/>
    <x v="2"/>
    <x v="0"/>
    <s v="27/05/2022"/>
    <s v="33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15852"/>
    <x v="0"/>
    <x v="0"/>
    <x v="0"/>
    <x v="3"/>
    <x v="0"/>
    <s v="12/05/2022"/>
    <s v="7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99731"/>
    <x v="0"/>
    <x v="0"/>
    <x v="0"/>
    <x v="7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82"/>
    <x v="0"/>
    <x v="0"/>
    <x v="0"/>
    <x v="2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6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7974"/>
    <x v="0"/>
    <x v="0"/>
    <x v="0"/>
    <x v="12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2643"/>
    <x v="0"/>
    <x v="0"/>
    <x v="0"/>
    <x v="4"/>
    <x v="0"/>
    <s v="19/06/2022"/>
    <s v="39"/>
    <x v="0"/>
    <x v="0"/>
    <x v="0"/>
    <s v="0"/>
    <x v="0"/>
    <x v="7"/>
    <x v="0"/>
    <n v="323"/>
    <x v="3"/>
    <x v="0"/>
    <x v="0"/>
  </r>
  <r>
    <x v="0"/>
    <x v="0"/>
    <x v="0"/>
    <x v="0"/>
    <x v="0"/>
    <x v="0"/>
    <x v="0"/>
    <s v="2022186617"/>
    <x v="0"/>
    <x v="0"/>
    <x v="0"/>
    <x v="3"/>
    <x v="0"/>
    <s v="18/06/2022"/>
    <s v="10"/>
    <x v="0"/>
    <x v="0"/>
    <x v="0"/>
    <s v=""/>
    <x v="0"/>
    <x v="5"/>
    <x v="0"/>
    <n v="341"/>
    <x v="3"/>
    <x v="0"/>
    <x v="0"/>
  </r>
  <r>
    <x v="0"/>
    <x v="0"/>
    <x v="0"/>
    <x v="0"/>
    <x v="0"/>
    <x v="0"/>
    <x v="0"/>
    <s v="2022178625"/>
    <x v="0"/>
    <x v="0"/>
    <x v="0"/>
    <x v="6"/>
    <x v="0"/>
    <s v="13/06/2022"/>
    <s v="1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44679"/>
    <x v="0"/>
    <x v="0"/>
    <x v="0"/>
    <x v="16"/>
    <x v="0"/>
    <s v="12/05/2022"/>
    <s v="47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191196"/>
    <x v="0"/>
    <x v="0"/>
    <x v="0"/>
    <x v="2"/>
    <x v="0"/>
    <s v="21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772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934"/>
    <x v="0"/>
    <x v="0"/>
    <x v="0"/>
    <x v="9"/>
    <x v="0"/>
    <s v="24/06/2022"/>
    <s v="18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0362112"/>
    <x v="0"/>
    <x v="0"/>
    <x v="0"/>
    <x v="3"/>
    <x v="0"/>
    <s v="23/12/2020"/>
    <s v="566"/>
    <x v="0"/>
    <x v="0"/>
    <x v="0"/>
    <s v="0"/>
    <x v="0"/>
    <x v="34"/>
    <x v="0"/>
    <n v="307"/>
    <x v="3"/>
    <x v="0"/>
    <x v="0"/>
  </r>
  <r>
    <x v="0"/>
    <x v="0"/>
    <x v="0"/>
    <x v="0"/>
    <x v="0"/>
    <x v="0"/>
    <x v="0"/>
    <s v="2022193605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2176810"/>
    <x v="0"/>
    <x v="0"/>
    <x v="0"/>
    <x v="0"/>
    <x v="0"/>
    <s v="25/06/2022"/>
    <s v="17"/>
    <x v="0"/>
    <x v="0"/>
    <x v="0"/>
    <s v=""/>
    <x v="0"/>
    <x v="0"/>
    <x v="0"/>
    <n v="288"/>
    <x v="0"/>
    <x v="0"/>
    <x v="0"/>
  </r>
  <r>
    <x v="1"/>
    <x v="0"/>
    <x v="0"/>
    <x v="0"/>
    <x v="0"/>
    <x v="0"/>
    <x v="0"/>
    <s v="2022151782"/>
    <x v="0"/>
    <x v="0"/>
    <x v="0"/>
    <x v="8"/>
    <x v="0"/>
    <s v="27/06/2022"/>
    <s v="39"/>
    <x v="0"/>
    <x v="0"/>
    <x v="0"/>
    <s v=""/>
    <x v="0"/>
    <x v="31"/>
    <x v="0"/>
    <n v="330"/>
    <x v="3"/>
    <x v="0"/>
    <x v="0"/>
  </r>
  <r>
    <x v="0"/>
    <x v="1"/>
    <x v="1"/>
    <x v="4"/>
    <x v="0"/>
    <x v="0"/>
    <x v="0"/>
    <s v="2022199466"/>
    <x v="0"/>
    <x v="0"/>
    <x v="0"/>
    <x v="6"/>
    <x v="0"/>
    <s v="24/06/2022"/>
    <s v="3"/>
    <x v="1"/>
    <x v="0"/>
    <x v="0"/>
    <s v=""/>
    <x v="0"/>
    <x v="2"/>
    <x v="0"/>
    <s v="pas affecté"/>
    <x v="2"/>
    <x v="0"/>
    <x v="0"/>
  </r>
  <r>
    <x v="0"/>
    <x v="1"/>
    <x v="1"/>
    <x v="4"/>
    <x v="0"/>
    <x v="0"/>
    <x v="0"/>
    <s v="2022108238"/>
    <x v="0"/>
    <x v="0"/>
    <x v="0"/>
    <x v="8"/>
    <x v="0"/>
    <s v="24/06/2022"/>
    <s v="83"/>
    <x v="2"/>
    <x v="0"/>
    <x v="0"/>
    <s v="341"/>
    <x v="0"/>
    <x v="22"/>
    <x v="0"/>
    <n v="324"/>
    <x v="8"/>
    <x v="0"/>
    <x v="0"/>
  </r>
  <r>
    <x v="1"/>
    <x v="1"/>
    <x v="1"/>
    <x v="4"/>
    <x v="0"/>
    <x v="0"/>
    <x v="0"/>
    <s v="2022180623"/>
    <x v="0"/>
    <x v="0"/>
    <x v="0"/>
    <x v="2"/>
    <x v="0"/>
    <s v="27/06/2022"/>
    <s v="14"/>
    <x v="3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6915"/>
    <x v="0"/>
    <x v="0"/>
    <x v="0"/>
    <x v="2"/>
    <x v="0"/>
    <s v="27/06/2022"/>
    <s v="10"/>
    <x v="4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5048"/>
    <x v="0"/>
    <x v="0"/>
    <x v="0"/>
    <x v="15"/>
    <x v="0"/>
    <s v="27/06/2022"/>
    <s v="11"/>
    <x v="5"/>
    <x v="0"/>
    <x v="0"/>
    <s v=""/>
    <x v="0"/>
    <x v="2"/>
    <x v="0"/>
    <s v="pas affecté"/>
    <x v="2"/>
    <x v="0"/>
    <x v="0"/>
  </r>
  <r>
    <x v="0"/>
    <x v="1"/>
    <x v="1"/>
    <x v="5"/>
    <x v="0"/>
    <x v="0"/>
    <x v="0"/>
    <s v="2022186847"/>
    <x v="0"/>
    <x v="0"/>
    <x v="0"/>
    <x v="14"/>
    <x v="0"/>
    <s v="20/06/2022"/>
    <s v="10"/>
    <x v="6"/>
    <x v="0"/>
    <x v="0"/>
    <s v="1"/>
    <x v="0"/>
    <x v="17"/>
    <x v="0"/>
    <n v="318"/>
    <x v="3"/>
    <x v="0"/>
    <x v="0"/>
  </r>
  <r>
    <x v="0"/>
    <x v="1"/>
    <x v="0"/>
    <x v="6"/>
    <x v="0"/>
    <x v="0"/>
    <x v="0"/>
    <s v="2022194995"/>
    <x v="0"/>
    <x v="0"/>
    <x v="0"/>
    <x v="2"/>
    <x v="0"/>
    <s v="22/06/2022"/>
    <s v="5"/>
    <x v="4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6529"/>
    <x v="0"/>
    <x v="0"/>
    <x v="0"/>
    <x v="2"/>
    <x v="0"/>
    <s v="23/06/2022"/>
    <s v="4"/>
    <x v="7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0612"/>
    <x v="0"/>
    <x v="0"/>
    <x v="0"/>
    <x v="4"/>
    <x v="0"/>
    <s v="23/06/2022"/>
    <s v="6"/>
    <x v="6"/>
    <x v="0"/>
    <x v="0"/>
    <s v=""/>
    <x v="0"/>
    <x v="5"/>
    <x v="0"/>
    <n v="341"/>
    <x v="3"/>
    <x v="0"/>
    <x v="0"/>
  </r>
  <r>
    <x v="0"/>
    <x v="1"/>
    <x v="0"/>
    <x v="6"/>
    <x v="0"/>
    <x v="0"/>
    <x v="0"/>
    <s v="2022195981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73791"/>
    <x v="0"/>
    <x v="0"/>
    <x v="0"/>
    <x v="3"/>
    <x v="0"/>
    <s v="08/06/2022"/>
    <s v="19"/>
    <x v="8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0340"/>
    <x v="0"/>
    <x v="0"/>
    <x v="0"/>
    <x v="2"/>
    <x v="0"/>
    <s v="23/06/2022"/>
    <s v="6"/>
    <x v="9"/>
    <x v="0"/>
    <x v="0"/>
    <s v="2"/>
    <x v="0"/>
    <x v="30"/>
    <x v="0"/>
    <n v="329"/>
    <x v="13"/>
    <x v="0"/>
    <x v="0"/>
  </r>
  <r>
    <x v="0"/>
    <x v="1"/>
    <x v="0"/>
    <x v="6"/>
    <x v="0"/>
    <x v="0"/>
    <x v="0"/>
    <s v="2022173202"/>
    <x v="0"/>
    <x v="0"/>
    <x v="0"/>
    <x v="2"/>
    <x v="0"/>
    <s v="08/06/2022"/>
    <s v="19"/>
    <x v="8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5944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3497"/>
    <x v="0"/>
    <x v="0"/>
    <x v="0"/>
    <x v="4"/>
    <x v="0"/>
    <s v="22/06/2022"/>
    <s v="5"/>
    <x v="4"/>
    <x v="0"/>
    <x v="0"/>
    <s v=""/>
    <x v="0"/>
    <x v="2"/>
    <x v="0"/>
    <s v="pas affecté"/>
    <x v="2"/>
    <x v="0"/>
    <x v="0"/>
  </r>
  <r>
    <x v="0"/>
    <x v="2"/>
    <x v="1"/>
    <x v="7"/>
    <x v="0"/>
    <x v="0"/>
    <x v="0"/>
    <s v="2022198793"/>
    <x v="0"/>
    <x v="0"/>
    <x v="0"/>
    <x v="12"/>
    <x v="0"/>
    <s v="25/06/2022"/>
    <s v="3"/>
    <x v="10"/>
    <x v="0"/>
    <x v="0"/>
    <s v=""/>
    <x v="0"/>
    <x v="8"/>
    <x v="0"/>
    <n v="328"/>
    <x v="3"/>
    <x v="0"/>
    <x v="0"/>
  </r>
  <r>
    <x v="0"/>
    <x v="2"/>
    <x v="1"/>
    <x v="7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2"/>
    <x v="1"/>
    <x v="8"/>
    <x v="0"/>
    <x v="0"/>
    <x v="0"/>
    <s v="2022162136"/>
    <x v="0"/>
    <x v="0"/>
    <x v="0"/>
    <x v="3"/>
    <x v="0"/>
    <s v="17/06/2022"/>
    <s v="28"/>
    <x v="11"/>
    <x v="0"/>
    <x v="0"/>
    <s v=""/>
    <x v="0"/>
    <x v="9"/>
    <x v="0"/>
    <n v="306"/>
    <x v="3"/>
    <x v="0"/>
    <x v="0"/>
  </r>
  <r>
    <x v="0"/>
    <x v="2"/>
    <x v="1"/>
    <x v="8"/>
    <x v="0"/>
    <x v="0"/>
    <x v="0"/>
    <s v="2022171211"/>
    <x v="0"/>
    <x v="0"/>
    <x v="0"/>
    <x v="3"/>
    <x v="0"/>
    <s v="23/06/2022"/>
    <s v="20"/>
    <x v="11"/>
    <x v="0"/>
    <x v="0"/>
    <s v=""/>
    <x v="0"/>
    <x v="9"/>
    <x v="0"/>
    <n v="306"/>
    <x v="3"/>
    <x v="0"/>
    <x v="0"/>
  </r>
  <r>
    <x v="0"/>
    <x v="2"/>
    <x v="1"/>
    <x v="7"/>
    <x v="0"/>
    <x v="0"/>
    <x v="0"/>
    <s v="2022184021"/>
    <x v="0"/>
    <x v="0"/>
    <x v="0"/>
    <x v="9"/>
    <x v="0"/>
    <s v="17/06/2022"/>
    <s v="12"/>
    <x v="9"/>
    <x v="0"/>
    <x v="0"/>
    <s v=""/>
    <x v="0"/>
    <x v="14"/>
    <x v="0"/>
    <n v="314"/>
    <x v="8"/>
    <x v="0"/>
    <x v="0"/>
  </r>
  <r>
    <x v="0"/>
    <x v="3"/>
    <x v="1"/>
    <x v="9"/>
    <x v="0"/>
    <x v="0"/>
    <x v="0"/>
    <s v="2022173529"/>
    <x v="0"/>
    <x v="0"/>
    <x v="0"/>
    <x v="15"/>
    <x v="0"/>
    <s v="09/06/2022"/>
    <s v="19"/>
    <x v="0"/>
    <x v="0"/>
    <x v="0"/>
    <s v=""/>
    <x v="0"/>
    <x v="20"/>
    <x v="0"/>
    <n v="321"/>
    <x v="10"/>
    <x v="0"/>
    <x v="0"/>
  </r>
  <r>
    <x v="1"/>
    <x v="3"/>
    <x v="1"/>
    <x v="9"/>
    <x v="0"/>
    <x v="0"/>
    <x v="0"/>
    <s v="2022196529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249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3"/>
    <x v="1"/>
    <x v="9"/>
    <x v="0"/>
    <x v="0"/>
    <x v="0"/>
    <s v="2022196225"/>
    <x v="0"/>
    <x v="0"/>
    <x v="0"/>
    <x v="4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26088"/>
    <x v="0"/>
    <x v="0"/>
    <x v="0"/>
    <x v="8"/>
    <x v="0"/>
    <s v="26/04/2022"/>
    <s v="66"/>
    <x v="0"/>
    <x v="0"/>
    <x v="0"/>
    <s v=""/>
    <x v="0"/>
    <x v="52"/>
    <x v="0"/>
    <n v="340"/>
    <x v="7"/>
    <x v="0"/>
    <x v="0"/>
  </r>
  <r>
    <x v="1"/>
    <x v="3"/>
    <x v="1"/>
    <x v="9"/>
    <x v="0"/>
    <x v="0"/>
    <x v="0"/>
    <s v="2022194995"/>
    <x v="0"/>
    <x v="0"/>
    <x v="0"/>
    <x v="2"/>
    <x v="0"/>
    <s v="27/06/2022"/>
    <s v="5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59059"/>
    <x v="0"/>
    <x v="0"/>
    <x v="0"/>
    <x v="2"/>
    <x v="0"/>
    <s v="25/05/2022"/>
    <s v="33"/>
    <x v="0"/>
    <x v="0"/>
    <x v="0"/>
    <s v=""/>
    <x v="0"/>
    <x v="6"/>
    <x v="0"/>
    <n v="319"/>
    <x v="5"/>
    <x v="0"/>
    <x v="0"/>
  </r>
  <r>
    <x v="0"/>
    <x v="3"/>
    <x v="1"/>
    <x v="9"/>
    <x v="0"/>
    <x v="0"/>
    <x v="0"/>
    <s v="2022184498"/>
    <x v="0"/>
    <x v="0"/>
    <x v="0"/>
    <x v="8"/>
    <x v="0"/>
    <s v="20/06/2022"/>
    <s v="11"/>
    <x v="0"/>
    <x v="0"/>
    <x v="0"/>
    <s v=""/>
    <x v="0"/>
    <x v="11"/>
    <x v="0"/>
    <n v="335"/>
    <x v="7"/>
    <x v="0"/>
    <x v="0"/>
  </r>
  <r>
    <x v="1"/>
    <x v="3"/>
    <x v="1"/>
    <x v="9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5705"/>
    <x v="0"/>
    <x v="0"/>
    <x v="0"/>
    <x v="14"/>
    <x v="0"/>
    <s v="24/06/2022"/>
    <s v="4"/>
    <x v="0"/>
    <x v="0"/>
    <x v="0"/>
    <s v=""/>
    <x v="0"/>
    <x v="34"/>
    <x v="0"/>
    <n v="307"/>
    <x v="3"/>
    <x v="0"/>
    <x v="0"/>
  </r>
  <r>
    <x v="0"/>
    <x v="3"/>
    <x v="1"/>
    <x v="9"/>
    <x v="0"/>
    <x v="0"/>
    <x v="0"/>
    <s v="2022186758"/>
    <x v="0"/>
    <x v="0"/>
    <x v="0"/>
    <x v="13"/>
    <x v="0"/>
    <s v="23/06/2022"/>
    <s v="10"/>
    <x v="0"/>
    <x v="0"/>
    <x v="0"/>
    <s v=""/>
    <x v="0"/>
    <x v="23"/>
    <x v="0"/>
    <n v="281"/>
    <x v="11"/>
    <x v="0"/>
    <x v="0"/>
  </r>
  <r>
    <x v="1"/>
    <x v="3"/>
    <x v="1"/>
    <x v="9"/>
    <x v="0"/>
    <x v="0"/>
    <x v="0"/>
    <s v="2022200611"/>
    <x v="0"/>
    <x v="0"/>
    <x v="0"/>
    <x v="2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939"/>
    <x v="0"/>
    <x v="0"/>
    <x v="0"/>
    <x v="5"/>
    <x v="0"/>
    <s v="24/06/2022"/>
    <s v="5"/>
    <x v="0"/>
    <x v="0"/>
    <x v="0"/>
    <s v="2"/>
    <x v="0"/>
    <x v="3"/>
    <x v="0"/>
    <n v="312"/>
    <x v="3"/>
    <x v="0"/>
    <x v="0"/>
  </r>
  <r>
    <x v="1"/>
    <x v="3"/>
    <x v="0"/>
    <x v="10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3"/>
    <x v="0"/>
    <x v="1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6529"/>
    <x v="0"/>
    <x v="0"/>
    <x v="0"/>
    <x v="2"/>
    <x v="0"/>
    <s v="24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1216"/>
    <x v="0"/>
    <x v="0"/>
    <x v="0"/>
    <x v="1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4995"/>
    <x v="0"/>
    <x v="0"/>
    <x v="0"/>
    <x v="2"/>
    <x v="0"/>
    <s v="23/06/2022"/>
    <s v="5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48514"/>
    <x v="0"/>
    <x v="0"/>
    <x v="0"/>
    <x v="4"/>
    <x v="0"/>
    <s v="19/05/2022"/>
    <s v="4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6666"/>
    <x v="0"/>
    <x v="0"/>
    <x v="0"/>
    <x v="6"/>
    <x v="0"/>
    <s v="20/06/2022"/>
    <s v="10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71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82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964"/>
    <x v="0"/>
    <x v="0"/>
    <x v="0"/>
    <x v="12"/>
    <x v="0"/>
    <s v="27/06/2022"/>
    <s v="2"/>
    <x v="0"/>
    <x v="0"/>
    <x v="0"/>
    <s v=""/>
    <x v="0"/>
    <x v="2"/>
    <x v="0"/>
    <s v="pas affecté"/>
    <x v="2"/>
    <x v="0"/>
    <x v="0"/>
  </r>
  <r>
    <x v="1"/>
    <x v="4"/>
    <x v="1"/>
    <x v="12"/>
    <x v="0"/>
    <x v="0"/>
    <x v="0"/>
    <s v="2022197715"/>
    <x v="0"/>
    <x v="0"/>
    <x v="0"/>
    <x v="12"/>
    <x v="0"/>
    <s v="27/06/2022"/>
    <s v="4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3"/>
    <x v="0"/>
    <x v="0"/>
    <x v="0"/>
    <x v="12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198019"/>
    <x v="0"/>
    <x v="0"/>
    <x v="0"/>
    <x v="7"/>
    <x v="0"/>
    <s v="27/06/2022"/>
    <s v="4"/>
    <x v="0"/>
    <x v="0"/>
    <x v="0"/>
    <s v="2"/>
    <x v="0"/>
    <x v="2"/>
    <x v="0"/>
    <s v="pas affecté"/>
    <x v="2"/>
    <x v="0"/>
    <x v="0"/>
  </r>
  <r>
    <x v="1"/>
    <x v="4"/>
    <x v="1"/>
    <x v="11"/>
    <x v="0"/>
    <x v="0"/>
    <x v="0"/>
    <s v="20222003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63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3"/>
    <x v="0"/>
    <x v="0"/>
    <x v="0"/>
    <s v="2022200381"/>
    <x v="0"/>
    <x v="0"/>
    <x v="0"/>
    <x v="8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4122"/>
    <x v="0"/>
    <x v="0"/>
    <x v="0"/>
    <x v="4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64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5041"/>
    <x v="0"/>
    <x v="0"/>
    <x v="0"/>
    <x v="3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5"/>
    <x v="0"/>
    <x v="0"/>
    <x v="0"/>
    <s v="2022197678"/>
    <x v="0"/>
    <x v="0"/>
    <x v="0"/>
    <x v="3"/>
    <x v="0"/>
    <s v="27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8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649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4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5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0"/>
    <x v="0"/>
    <x v="0"/>
    <x v="0"/>
    <x v="6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8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1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0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00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88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80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1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1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998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1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82"/>
    <x v="0"/>
    <x v="0"/>
    <x v="0"/>
    <x v="12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4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45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6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58"/>
    <x v="0"/>
    <x v="0"/>
    <x v="0"/>
    <x v="0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60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5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3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1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91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5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659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13"/>
    <x v="0"/>
    <x v="0"/>
    <x v="0"/>
    <x v="1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68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4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2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6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214"/>
    <x v="0"/>
    <x v="0"/>
    <x v="0"/>
    <x v="1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0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6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86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6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15"/>
    <x v="0"/>
    <x v="0"/>
    <x v="0"/>
    <x v="14"/>
    <x v="0"/>
    <s v="24/06/2022"/>
    <s v="3"/>
    <x v="0"/>
    <x v="0"/>
    <x v="0"/>
    <s v=""/>
    <x v="0"/>
    <x v="37"/>
    <x v="0"/>
    <n v="299"/>
    <x v="15"/>
    <x v="0"/>
    <x v="0"/>
  </r>
  <r>
    <x v="0"/>
    <x v="4"/>
    <x v="0"/>
    <x v="16"/>
    <x v="0"/>
    <x v="0"/>
    <x v="0"/>
    <s v="202219978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2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3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93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061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6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6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7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8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4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34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98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6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06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2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0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31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6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59"/>
    <x v="0"/>
    <x v="0"/>
    <x v="0"/>
    <x v="12"/>
    <x v="0"/>
    <s v="22/06/2022"/>
    <s v="5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32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1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193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5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5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5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9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11"/>
    <x v="0"/>
    <x v="0"/>
    <x v="0"/>
    <x v="3"/>
    <x v="0"/>
    <s v="25/06/2022"/>
    <s v="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452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85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8862"/>
    <x v="0"/>
    <x v="0"/>
    <x v="0"/>
    <x v="6"/>
    <x v="0"/>
    <s v="17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1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7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5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32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6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6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5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21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6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1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1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2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7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19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76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87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9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45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0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6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160615"/>
    <x v="0"/>
    <x v="0"/>
    <x v="0"/>
    <x v="3"/>
    <x v="0"/>
    <s v="27/06/2022"/>
    <s v="31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86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27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86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0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9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55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0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4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8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5182"/>
    <x v="0"/>
    <x v="0"/>
    <x v="0"/>
    <x v="9"/>
    <x v="0"/>
    <s v="16/06/2022"/>
    <s v="11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7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2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4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579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78"/>
    <x v="0"/>
    <x v="0"/>
    <x v="0"/>
    <x v="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289"/>
    <x v="0"/>
    <x v="0"/>
    <x v="0"/>
    <x v="3"/>
    <x v="0"/>
    <s v="16/05/2022"/>
    <s v="4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76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5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899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7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307"/>
    <x v="0"/>
    <x v="0"/>
    <x v="0"/>
    <x v="18"/>
    <x v="0"/>
    <s v="23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98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31"/>
    <x v="0"/>
    <x v="0"/>
    <x v="0"/>
    <x v="9"/>
    <x v="0"/>
    <s v="21/06/2022"/>
    <s v="6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0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2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38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3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6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61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1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0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5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50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5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26"/>
    <x v="0"/>
    <x v="0"/>
    <x v="0"/>
    <x v="0"/>
    <x v="0"/>
    <s v="21/06/2022"/>
    <s v="6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2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17"/>
    <x v="0"/>
    <x v="0"/>
    <x v="0"/>
    <x v="1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341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21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4504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0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58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8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568"/>
    <x v="0"/>
    <x v="0"/>
    <x v="0"/>
    <x v="5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5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2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41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44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29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23"/>
    <x v="0"/>
    <x v="0"/>
    <x v="0"/>
    <x v="5"/>
    <x v="0"/>
    <s v="24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5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1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46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6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95"/>
    <x v="0"/>
    <x v="0"/>
    <x v="0"/>
    <x v="9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0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9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9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9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0"/>
    <x v="0"/>
    <x v="0"/>
    <x v="0"/>
    <x v="8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6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52"/>
    <x v="0"/>
    <x v="0"/>
    <x v="0"/>
    <x v="4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36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2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6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9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4"/>
    <x v="0"/>
    <x v="0"/>
    <x v="0"/>
    <x v="1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0"/>
    <x v="0"/>
    <x v="0"/>
    <x v="0"/>
    <x v="18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84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49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78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1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83"/>
    <x v="0"/>
    <x v="0"/>
    <x v="0"/>
    <x v="16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79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47"/>
    <x v="0"/>
    <x v="0"/>
    <x v="0"/>
    <x v="16"/>
    <x v="0"/>
    <s v="25/06/2022"/>
    <s v="2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88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1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72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63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9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1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9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20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3236"/>
    <x v="0"/>
    <x v="0"/>
    <x v="0"/>
    <x v="11"/>
    <x v="0"/>
    <s v="15/06/2022"/>
    <s v="12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68367"/>
    <x v="0"/>
    <x v="0"/>
    <x v="0"/>
    <x v="15"/>
    <x v="0"/>
    <s v="03/06/2022"/>
    <s v="24"/>
    <x v="0"/>
    <x v="0"/>
    <x v="0"/>
    <s v=""/>
    <x v="0"/>
    <x v="56"/>
    <x v="0"/>
    <n v="343"/>
    <x v="10"/>
    <x v="0"/>
    <x v="0"/>
  </r>
  <r>
    <x v="0"/>
    <x v="4"/>
    <x v="0"/>
    <x v="16"/>
    <x v="0"/>
    <x v="0"/>
    <x v="0"/>
    <s v="202219092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2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4570"/>
    <x v="0"/>
    <x v="0"/>
    <x v="0"/>
    <x v="9"/>
    <x v="0"/>
    <s v="16/06/2022"/>
    <s v="11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707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6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41"/>
    <x v="0"/>
    <x v="0"/>
    <x v="0"/>
    <x v="4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50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3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8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50"/>
    <x v="0"/>
    <x v="0"/>
    <x v="0"/>
    <x v="9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195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80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1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1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6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5532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47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1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75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2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8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6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6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6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9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2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1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2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1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514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109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6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7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8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65175"/>
    <x v="0"/>
    <x v="0"/>
    <x v="0"/>
    <x v="6"/>
    <x v="0"/>
    <s v="01/06/2022"/>
    <s v="26"/>
    <x v="0"/>
    <x v="0"/>
    <x v="0"/>
    <s v=""/>
    <x v="0"/>
    <x v="6"/>
    <x v="0"/>
    <n v="319"/>
    <x v="5"/>
    <x v="0"/>
    <x v="0"/>
  </r>
  <r>
    <x v="0"/>
    <x v="4"/>
    <x v="0"/>
    <x v="16"/>
    <x v="0"/>
    <x v="0"/>
    <x v="0"/>
    <s v="2022201163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9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277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14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0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09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0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3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3935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4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9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83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6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14"/>
    <x v="0"/>
    <x v="0"/>
    <x v="0"/>
    <x v="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20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4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0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6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44"/>
    <x v="0"/>
    <x v="0"/>
    <x v="0"/>
    <x v="1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8663"/>
    <x v="0"/>
    <x v="0"/>
    <x v="0"/>
    <x v="4"/>
    <x v="0"/>
    <s v="20/06/2022"/>
    <s v="7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3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09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7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033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031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9"/>
    <x v="0"/>
    <x v="0"/>
    <x v="0"/>
    <x v="18"/>
    <x v="0"/>
    <s v="23/06/2022"/>
    <s v="4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918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36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3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19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8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0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3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17"/>
    <x v="0"/>
    <x v="0"/>
    <x v="0"/>
    <x v="1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0803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45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508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35"/>
    <x v="0"/>
    <x v="0"/>
    <x v="0"/>
    <x v="18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7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5037"/>
    <x v="0"/>
    <x v="0"/>
    <x v="0"/>
    <x v="11"/>
    <x v="0"/>
    <s v="16/06/2022"/>
    <s v="11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1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5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3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3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2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5"/>
    <x v="0"/>
    <x v="0"/>
    <x v="0"/>
    <x v="14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5977"/>
    <x v="0"/>
    <x v="0"/>
    <x v="0"/>
    <x v="9"/>
    <x v="0"/>
    <s v="23/06/2022"/>
    <s v="4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7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78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2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5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4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4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5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9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9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7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171738"/>
    <x v="0"/>
    <x v="0"/>
    <x v="0"/>
    <x v="4"/>
    <x v="0"/>
    <s v="27/06/2022"/>
    <s v="20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20023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0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81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0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58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4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0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78"/>
    <x v="0"/>
    <x v="0"/>
    <x v="0"/>
    <x v="4"/>
    <x v="0"/>
    <s v="21/06/2022"/>
    <s v="6"/>
    <x v="0"/>
    <x v="0"/>
    <x v="0"/>
    <s v="2"/>
    <x v="0"/>
    <x v="21"/>
    <x v="0"/>
    <n v="322"/>
    <x v="3"/>
    <x v="0"/>
    <x v="0"/>
  </r>
  <r>
    <x v="0"/>
    <x v="4"/>
    <x v="0"/>
    <x v="16"/>
    <x v="1"/>
    <x v="0"/>
    <x v="0"/>
    <s v="20221952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0"/>
    <x v="0"/>
    <x v="0"/>
    <x v="0"/>
    <x v="7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89"/>
    <x v="0"/>
    <x v="0"/>
    <x v="0"/>
    <x v="4"/>
    <x v="0"/>
    <s v="25/06/2022"/>
    <s v="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20092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69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7"/>
    <x v="0"/>
    <x v="0"/>
    <x v="0"/>
    <x v="4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4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617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9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9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5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49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2386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89732"/>
    <x v="0"/>
    <x v="0"/>
    <x v="0"/>
    <x v="9"/>
    <x v="0"/>
    <s v="21/06/2022"/>
    <s v="6"/>
    <x v="0"/>
    <x v="0"/>
    <x v="0"/>
    <s v="1"/>
    <x v="0"/>
    <x v="22"/>
    <x v="0"/>
    <n v="324"/>
    <x v="8"/>
    <x v="0"/>
    <x v="0"/>
  </r>
  <r>
    <x v="0"/>
    <x v="4"/>
    <x v="0"/>
    <x v="16"/>
    <x v="0"/>
    <x v="0"/>
    <x v="0"/>
    <s v="20221976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6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6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11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71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0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12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919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642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6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9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9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76504"/>
    <x v="0"/>
    <x v="0"/>
    <x v="0"/>
    <x v="8"/>
    <x v="0"/>
    <s v="09/06/2022"/>
    <s v="18"/>
    <x v="0"/>
    <x v="0"/>
    <x v="0"/>
    <s v=""/>
    <x v="0"/>
    <x v="20"/>
    <x v="0"/>
    <n v="321"/>
    <x v="10"/>
    <x v="0"/>
    <x v="0"/>
  </r>
  <r>
    <x v="0"/>
    <x v="4"/>
    <x v="0"/>
    <x v="16"/>
    <x v="0"/>
    <x v="0"/>
    <x v="0"/>
    <s v="2022198454"/>
    <x v="0"/>
    <x v="0"/>
    <x v="0"/>
    <x v="1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54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6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1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138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0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65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7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86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8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7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1"/>
    <x v="0"/>
    <x v="0"/>
    <s v="202219402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8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2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44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48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5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0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61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0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48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1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99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003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23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9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636"/>
    <x v="0"/>
    <x v="0"/>
    <x v="0"/>
    <x v="9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9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24"/>
    <x v="0"/>
    <x v="0"/>
    <x v="0"/>
    <x v="7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62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5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7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3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4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0007"/>
    <x v="0"/>
    <x v="0"/>
    <x v="0"/>
    <x v="3"/>
    <x v="0"/>
    <s v="13/06/2022"/>
    <s v="1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14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4"/>
    <x v="0"/>
    <x v="0"/>
    <x v="0"/>
    <x v="5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2861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460"/>
    <x v="0"/>
    <x v="0"/>
    <x v="0"/>
    <x v="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8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6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27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888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6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5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19"/>
    <x v="0"/>
    <x v="0"/>
    <x v="0"/>
    <x v="11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334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3"/>
    <x v="0"/>
    <x v="0"/>
    <x v="0"/>
    <x v="12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6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4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5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6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4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4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3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4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62"/>
    <x v="0"/>
    <x v="0"/>
    <x v="0"/>
    <x v="3"/>
    <x v="0"/>
    <s v="24/06/2022"/>
    <s v="3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84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0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2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9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66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8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7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01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9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8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84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2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4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2000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716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3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4"/>
    <x v="0"/>
    <x v="0"/>
    <x v="0"/>
    <x v="10"/>
    <x v="0"/>
    <s v="20/06/2022"/>
    <s v="7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899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97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8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30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20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17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74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46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200568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15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5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83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4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96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679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0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1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7"/>
    <x v="0"/>
    <x v="0"/>
    <x v="0"/>
    <x v="1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1"/>
    <x v="0"/>
    <x v="0"/>
    <x v="0"/>
    <x v="8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32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6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6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80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66288"/>
    <x v="0"/>
    <x v="0"/>
    <x v="0"/>
    <x v="4"/>
    <x v="0"/>
    <s v="02/06/2022"/>
    <s v="25"/>
    <x v="0"/>
    <x v="0"/>
    <x v="0"/>
    <s v="4000"/>
    <x v="0"/>
    <x v="57"/>
    <x v="0"/>
    <n v="294"/>
    <x v="12"/>
    <x v="0"/>
    <x v="0"/>
  </r>
  <r>
    <x v="0"/>
    <x v="4"/>
    <x v="0"/>
    <x v="16"/>
    <x v="0"/>
    <x v="0"/>
    <x v="0"/>
    <s v="2022192767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5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2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3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7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494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7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4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2"/>
    <x v="0"/>
    <x v="0"/>
    <x v="0"/>
    <x v="4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2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4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93"/>
    <x v="0"/>
    <x v="0"/>
    <x v="0"/>
    <x v="0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0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6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50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3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00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7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36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853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90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0"/>
    <x v="0"/>
    <x v="0"/>
    <x v="0"/>
    <x v="19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16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53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399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89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1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1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4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0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846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06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1"/>
    <x v="0"/>
    <x v="0"/>
    <s v="202219221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000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6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5"/>
    <x v="0"/>
    <x v="0"/>
    <x v="0"/>
    <x v="7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29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50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72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87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41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6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96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22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3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71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2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8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0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1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3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97"/>
    <x v="0"/>
    <x v="0"/>
    <x v="0"/>
    <x v="0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131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923"/>
    <x v="0"/>
    <x v="0"/>
    <x v="0"/>
    <x v="3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5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02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08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9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0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5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42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700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608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0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90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445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88903"/>
    <x v="0"/>
    <x v="0"/>
    <x v="0"/>
    <x v="8"/>
    <x v="0"/>
    <s v="20/06/2022"/>
    <s v="7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04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6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1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5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59"/>
    <x v="0"/>
    <x v="0"/>
    <x v="0"/>
    <x v="7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7599"/>
    <x v="0"/>
    <x v="0"/>
    <x v="0"/>
    <x v="1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8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9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3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4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80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41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2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9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7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0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7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5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2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200041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916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55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4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20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19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205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4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2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3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10"/>
    <x v="0"/>
    <x v="0"/>
    <x v="0"/>
    <x v="14"/>
    <x v="0"/>
    <s v="22/06/2022"/>
    <s v="5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5697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57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0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07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4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32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752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9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39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2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8"/>
    <x v="0"/>
    <x v="0"/>
    <x v="0"/>
    <x v="1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3"/>
    <x v="0"/>
    <x v="0"/>
    <x v="0"/>
    <x v="1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13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4"/>
    <x v="0"/>
    <x v="0"/>
    <x v="0"/>
    <x v="1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52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524"/>
    <x v="0"/>
    <x v="0"/>
    <x v="0"/>
    <x v="6"/>
    <x v="0"/>
    <s v="20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92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180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66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1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514"/>
    <x v="0"/>
    <x v="0"/>
    <x v="0"/>
    <x v="8"/>
    <x v="0"/>
    <s v="17/06/2022"/>
    <s v="10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2808"/>
    <x v="0"/>
    <x v="0"/>
    <x v="0"/>
    <x v="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5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2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86402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718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9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1"/>
    <x v="4"/>
    <x v="0"/>
    <x v="16"/>
    <x v="0"/>
    <x v="0"/>
    <x v="0"/>
    <s v="202220158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5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76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89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6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14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6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7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25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8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90"/>
    <x v="0"/>
    <x v="0"/>
    <x v="0"/>
    <x v="3"/>
    <x v="0"/>
    <s v="23/06/2022"/>
    <s v="4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87539"/>
    <x v="0"/>
    <x v="0"/>
    <x v="0"/>
    <x v="1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22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717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8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74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7715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84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2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17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1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2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8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72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1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33"/>
    <x v="0"/>
    <x v="0"/>
    <x v="0"/>
    <x v="3"/>
    <x v="0"/>
    <s v="22/06/2022"/>
    <s v="5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915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4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44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19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4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3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6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4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4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85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2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2826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2873"/>
    <x v="0"/>
    <x v="0"/>
    <x v="0"/>
    <x v="4"/>
    <x v="0"/>
    <s v="15/06/2022"/>
    <s v="1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19361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8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9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2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1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5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55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70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0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3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6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7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4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844"/>
    <x v="0"/>
    <x v="0"/>
    <x v="0"/>
    <x v="4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15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0"/>
    <x v="0"/>
    <x v="0"/>
    <x v="0"/>
    <x v="12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00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64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737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22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0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9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5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8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90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5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4"/>
    <x v="0"/>
    <x v="0"/>
    <x v="0"/>
    <x v="7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8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6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6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1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1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4"/>
    <x v="0"/>
    <x v="0"/>
    <x v="0"/>
    <x v="1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9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458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27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2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2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1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51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52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87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488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886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35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1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72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1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41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7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7969"/>
    <x v="0"/>
    <x v="0"/>
    <x v="0"/>
    <x v="1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63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2"/>
    <x v="0"/>
    <x v="0"/>
    <x v="0"/>
    <x v="4"/>
    <x v="0"/>
    <s v="21/06/2022"/>
    <s v="6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29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6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29"/>
    <x v="0"/>
    <x v="0"/>
    <x v="0"/>
    <x v="1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02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5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7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96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6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73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56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2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4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5064"/>
    <x v="0"/>
    <x v="0"/>
    <x v="0"/>
    <x v="1"/>
    <x v="0"/>
    <s v="09/06/2022"/>
    <s v="18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7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5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09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9"/>
    <x v="0"/>
    <x v="0"/>
    <x v="0"/>
    <x v="16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00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229"/>
    <x v="0"/>
    <x v="0"/>
    <x v="0"/>
    <x v="3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41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2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201164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0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6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6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9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3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1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1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4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355"/>
    <x v="0"/>
    <x v="0"/>
    <x v="0"/>
    <x v="6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22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8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4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14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20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48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6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204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5"/>
    <x v="0"/>
    <x v="0"/>
    <x v="0"/>
    <x v="13"/>
    <x v="0"/>
    <s v="22/06/2022"/>
    <s v="5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998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3"/>
    <x v="0"/>
    <x v="0"/>
    <x v="0"/>
    <x v="9"/>
    <x v="0"/>
    <s v="22/06/2022"/>
    <s v="5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2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2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37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31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1737"/>
    <x v="0"/>
    <x v="0"/>
    <x v="0"/>
    <x v="12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7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4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7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3110"/>
    <x v="0"/>
    <x v="0"/>
    <x v="0"/>
    <x v="16"/>
    <x v="0"/>
    <s v="15/06/2022"/>
    <s v="12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96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7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0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052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53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3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58"/>
    <x v="0"/>
    <x v="0"/>
    <x v="0"/>
    <x v="9"/>
    <x v="0"/>
    <s v="22/06/2022"/>
    <s v="5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7851"/>
    <x v="0"/>
    <x v="0"/>
    <x v="0"/>
    <x v="0"/>
    <x v="0"/>
    <s v="23/06/2022"/>
    <s v="4"/>
    <x v="0"/>
    <x v="0"/>
    <x v="0"/>
    <s v=""/>
    <x v="0"/>
    <x v="51"/>
    <x v="0"/>
    <n v="339"/>
    <x v="3"/>
    <x v="0"/>
    <x v="0"/>
  </r>
  <r>
    <x v="1"/>
    <x v="4"/>
    <x v="0"/>
    <x v="16"/>
    <x v="0"/>
    <x v="0"/>
    <x v="0"/>
    <s v="2022201547"/>
    <x v="0"/>
    <x v="0"/>
    <x v="0"/>
    <x v="0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20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524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0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3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452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986"/>
    <x v="0"/>
    <x v="0"/>
    <x v="0"/>
    <x v="4"/>
    <x v="0"/>
    <s v="22/06/2022"/>
    <s v="5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489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4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677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308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3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30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0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1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63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9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74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72"/>
    <x v="0"/>
    <x v="0"/>
    <x v="0"/>
    <x v="3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2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6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7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2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6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6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31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7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9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7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200076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80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31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531"/>
    <x v="0"/>
    <x v="0"/>
    <x v="0"/>
    <x v="2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65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2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0033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1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57"/>
    <x v="0"/>
    <x v="0"/>
    <x v="0"/>
    <x v="4"/>
    <x v="0"/>
    <s v="21/06/2022"/>
    <s v="6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89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6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8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4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7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8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6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9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49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71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8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6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93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28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73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99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7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9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2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54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751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3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9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2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75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2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87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05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3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7933"/>
    <x v="0"/>
    <x v="0"/>
    <x v="0"/>
    <x v="11"/>
    <x v="0"/>
    <s v="20/06/2022"/>
    <s v="7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0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7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91"/>
    <x v="0"/>
    <x v="0"/>
    <x v="0"/>
    <x v="4"/>
    <x v="0"/>
    <s v="21/06/2022"/>
    <s v="6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85861"/>
    <x v="0"/>
    <x v="0"/>
    <x v="0"/>
    <x v="9"/>
    <x v="0"/>
    <s v="17/06/2022"/>
    <s v="10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5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32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2"/>
    <x v="0"/>
    <x v="0"/>
    <x v="0"/>
    <x v="3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324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8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6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83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7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83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488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4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6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22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48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9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11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9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4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5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07"/>
    <x v="0"/>
    <x v="0"/>
    <x v="0"/>
    <x v="4"/>
    <x v="0"/>
    <s v="25/06/2022"/>
    <s v="2"/>
    <x v="0"/>
    <x v="0"/>
    <x v="0"/>
    <s v=""/>
    <x v="0"/>
    <x v="26"/>
    <x v="0"/>
    <n v="326"/>
    <x v="3"/>
    <x v="0"/>
    <x v="0"/>
  </r>
  <r>
    <x v="1"/>
    <x v="4"/>
    <x v="0"/>
    <x v="16"/>
    <x v="0"/>
    <x v="0"/>
    <x v="0"/>
    <s v="2022201663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7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55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22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14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26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1"/>
    <x v="4"/>
    <x v="0"/>
    <x v="16"/>
    <x v="0"/>
    <x v="0"/>
    <x v="0"/>
    <s v="202220166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9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26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7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676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818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4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739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397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30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579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6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50030"/>
    <x v="0"/>
    <x v="0"/>
    <x v="0"/>
    <x v="16"/>
    <x v="0"/>
    <s v="17/05/2022"/>
    <s v="41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4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0464"/>
    <x v="0"/>
    <x v="0"/>
    <x v="0"/>
    <x v="1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14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87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46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29"/>
    <x v="0"/>
    <x v="0"/>
    <x v="0"/>
    <x v="3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593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7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59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99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52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08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6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0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06"/>
    <x v="0"/>
    <x v="0"/>
    <x v="0"/>
    <x v="5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0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89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82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15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82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103"/>
    <x v="0"/>
    <x v="0"/>
    <x v="0"/>
    <x v="12"/>
    <x v="0"/>
    <s v="17/06/2022"/>
    <s v="10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68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7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4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39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7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2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6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0"/>
    <x v="0"/>
    <x v="0"/>
    <x v="0"/>
    <x v="0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6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0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50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192"/>
    <x v="0"/>
    <x v="0"/>
    <x v="0"/>
    <x v="11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896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6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06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3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3334"/>
    <x v="0"/>
    <x v="0"/>
    <x v="0"/>
    <x v="11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81"/>
    <x v="0"/>
    <x v="0"/>
    <x v="0"/>
    <x v="8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942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3"/>
    <x v="0"/>
    <x v="0"/>
    <x v="0"/>
    <x v="1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10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1"/>
    <x v="0"/>
    <x v="0"/>
    <x v="0"/>
    <x v="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25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02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95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2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8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16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8247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1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4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1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7"/>
    <x v="0"/>
    <x v="0"/>
    <x v="0"/>
    <x v="5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5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2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4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501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4"/>
    <x v="0"/>
    <x v="0"/>
    <x v="0"/>
    <x v="11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2264"/>
    <x v="0"/>
    <x v="0"/>
    <x v="0"/>
    <x v="9"/>
    <x v="0"/>
    <s v="21/06/2022"/>
    <s v="6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16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11"/>
    <x v="0"/>
    <x v="0"/>
    <x v="0"/>
    <x v="4"/>
    <x v="0"/>
    <s v="25/06/2022"/>
    <s v="2"/>
    <x v="0"/>
    <x v="0"/>
    <x v="0"/>
    <s v=""/>
    <x v="0"/>
    <x v="35"/>
    <x v="0"/>
    <n v="332"/>
    <x v="12"/>
    <x v="0"/>
    <x v="0"/>
  </r>
  <r>
    <x v="0"/>
    <x v="4"/>
    <x v="0"/>
    <x v="16"/>
    <x v="0"/>
    <x v="0"/>
    <x v="0"/>
    <s v="2022200930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36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546"/>
    <x v="0"/>
    <x v="0"/>
    <x v="0"/>
    <x v="3"/>
    <x v="0"/>
    <s v="27/06/2022"/>
    <s v="0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5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9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9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12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4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6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13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21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70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9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1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5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2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0"/>
    <x v="0"/>
    <x v="0"/>
    <x v="0"/>
    <x v="1"/>
    <x v="0"/>
    <s v="21/06/2022"/>
    <s v="6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8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30"/>
    <x v="0"/>
    <x v="0"/>
    <x v="0"/>
    <x v="1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97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6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6006"/>
    <x v="0"/>
    <x v="0"/>
    <x v="0"/>
    <x v="11"/>
    <x v="0"/>
    <s v="09/06/2022"/>
    <s v="18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556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3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9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49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183"/>
    <x v="0"/>
    <x v="0"/>
    <x v="0"/>
    <x v="0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630"/>
    <x v="0"/>
    <x v="0"/>
    <x v="0"/>
    <x v="11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5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50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0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5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9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8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5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550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05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4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0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68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280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5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1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33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3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59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7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9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32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8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5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58"/>
    <x v="0"/>
    <x v="0"/>
    <x v="0"/>
    <x v="1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6907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50"/>
    <x v="0"/>
    <x v="0"/>
    <x v="0"/>
    <x v="4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93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89"/>
    <x v="0"/>
    <x v="0"/>
    <x v="0"/>
    <x v="8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0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1"/>
    <x v="0"/>
    <x v="0"/>
    <x v="0"/>
    <x v="4"/>
    <x v="0"/>
    <s v="21/06/2022"/>
    <s v="6"/>
    <x v="0"/>
    <x v="0"/>
    <x v="0"/>
    <s v="2"/>
    <x v="0"/>
    <x v="4"/>
    <x v="0"/>
    <n v="316"/>
    <x v="4"/>
    <x v="0"/>
    <x v="0"/>
  </r>
  <r>
    <x v="0"/>
    <x v="4"/>
    <x v="0"/>
    <x v="16"/>
    <x v="0"/>
    <x v="0"/>
    <x v="0"/>
    <s v="202219922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6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9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4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3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1018"/>
    <x v="0"/>
    <x v="0"/>
    <x v="0"/>
    <x v="6"/>
    <x v="0"/>
    <s v="14/06/2022"/>
    <s v="1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4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0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5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28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0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5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5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59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11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2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88"/>
    <x v="0"/>
    <x v="0"/>
    <x v="0"/>
    <x v="8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4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56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92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0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69"/>
    <x v="0"/>
    <x v="0"/>
    <x v="0"/>
    <x v="0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30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0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181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6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5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2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0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74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2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1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3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3"/>
    <x v="0"/>
    <x v="0"/>
    <x v="0"/>
    <x v="8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596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22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93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2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4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449"/>
    <x v="0"/>
    <x v="0"/>
    <x v="0"/>
    <x v="3"/>
    <x v="0"/>
    <s v="16/05/2022"/>
    <s v="42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750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181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9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5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4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07"/>
    <x v="0"/>
    <x v="0"/>
    <x v="0"/>
    <x v="1"/>
    <x v="0"/>
    <s v="22/06/2022"/>
    <s v="5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77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6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2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4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9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7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21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4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65"/>
    <x v="0"/>
    <x v="0"/>
    <x v="0"/>
    <x v="12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614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0"/>
    <x v="0"/>
    <x v="0"/>
    <x v="0"/>
    <x v="12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24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5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6"/>
    <x v="0"/>
    <x v="0"/>
    <x v="0"/>
    <x v="1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0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78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4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45"/>
    <x v="0"/>
    <x v="0"/>
    <x v="0"/>
    <x v="12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62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12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6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95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71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176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08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9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692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4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2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318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27"/>
    <x v="0"/>
    <x v="0"/>
    <x v="0"/>
    <x v="14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7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5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0051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2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303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6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2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0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3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0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6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7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9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31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16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2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6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09"/>
    <x v="0"/>
    <x v="0"/>
    <x v="0"/>
    <x v="4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825"/>
    <x v="0"/>
    <x v="0"/>
    <x v="0"/>
    <x v="3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4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9"/>
    <x v="0"/>
    <x v="0"/>
    <x v="0"/>
    <x v="3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22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8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8"/>
    <x v="0"/>
    <x v="0"/>
    <x v="0"/>
    <x v="1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1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7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64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7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32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80"/>
    <x v="0"/>
    <x v="0"/>
    <x v="0"/>
    <x v="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1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2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6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200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3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238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69"/>
    <x v="0"/>
    <x v="0"/>
    <x v="0"/>
    <x v="2"/>
    <x v="0"/>
    <s v="21/06/2022"/>
    <s v="6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11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13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7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5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5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5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8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79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08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99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8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263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4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8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12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85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8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3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25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2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36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34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8"/>
    <x v="0"/>
    <x v="0"/>
    <x v="0"/>
    <x v="4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9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77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35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2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20"/>
    <x v="0"/>
    <x v="0"/>
    <x v="0"/>
    <x v="12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4105"/>
    <x v="0"/>
    <x v="0"/>
    <x v="0"/>
    <x v="6"/>
    <x v="0"/>
    <s v="15/06/2022"/>
    <s v="1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2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7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8980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39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88"/>
    <x v="0"/>
    <x v="0"/>
    <x v="0"/>
    <x v="14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867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3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8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76"/>
    <x v="0"/>
    <x v="0"/>
    <x v="0"/>
    <x v="6"/>
    <x v="0"/>
    <s v="23/06/2022"/>
    <s v="4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03"/>
    <x v="0"/>
    <x v="0"/>
    <x v="0"/>
    <x v="6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70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15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30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079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20033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81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9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01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092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7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72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13"/>
    <x v="0"/>
    <x v="0"/>
    <x v="0"/>
    <x v="7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8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06"/>
    <x v="0"/>
    <x v="0"/>
    <x v="0"/>
    <x v="5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96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63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3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11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40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52"/>
    <x v="0"/>
    <x v="0"/>
    <x v="0"/>
    <x v="3"/>
    <x v="0"/>
    <s v="22/06/2022"/>
    <s v="5"/>
    <x v="0"/>
    <x v="0"/>
    <x v="0"/>
    <s v="2"/>
    <x v="0"/>
    <x v="21"/>
    <x v="0"/>
    <n v="322"/>
    <x v="3"/>
    <x v="0"/>
    <x v="0"/>
  </r>
  <r>
    <x v="0"/>
    <x v="4"/>
    <x v="0"/>
    <x v="16"/>
    <x v="0"/>
    <x v="0"/>
    <x v="0"/>
    <s v="202219961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56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9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6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7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60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60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265"/>
    <x v="0"/>
    <x v="0"/>
    <x v="0"/>
    <x v="3"/>
    <x v="0"/>
    <s v="20/06/2022"/>
    <s v="7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20082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9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05027"/>
    <x v="0"/>
    <x v="0"/>
    <x v="0"/>
    <x v="20"/>
    <x v="0"/>
    <s v="01/04/2022"/>
    <s v="87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57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0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5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4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6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8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3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34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5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4"/>
    <x v="0"/>
    <x v="0"/>
    <x v="0"/>
    <x v="18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1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788"/>
    <x v="0"/>
    <x v="0"/>
    <x v="0"/>
    <x v="10"/>
    <x v="0"/>
    <s v="22/06/2022"/>
    <s v="5"/>
    <x v="0"/>
    <x v="0"/>
    <x v="0"/>
    <s v=""/>
    <x v="0"/>
    <x v="15"/>
    <x v="0"/>
    <n v="315"/>
    <x v="9"/>
    <x v="0"/>
    <x v="0"/>
  </r>
  <r>
    <x v="0"/>
    <x v="4"/>
    <x v="0"/>
    <x v="16"/>
    <x v="0"/>
    <x v="0"/>
    <x v="0"/>
    <s v="202219307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4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98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8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1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599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00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111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2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9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3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4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37"/>
    <x v="0"/>
    <x v="0"/>
    <x v="0"/>
    <x v="3"/>
    <x v="0"/>
    <s v="25/06/2022"/>
    <s v="2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716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3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3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8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7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38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6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9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7"/>
    <x v="0"/>
    <x v="0"/>
    <x v="0"/>
    <x v="4"/>
    <x v="0"/>
    <s v="22/06/2022"/>
    <s v="5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93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8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6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36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430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4"/>
    <x v="0"/>
    <x v="0"/>
    <x v="0"/>
    <x v="12"/>
    <x v="0"/>
    <s v="23/06/2022"/>
    <s v="4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0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7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3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9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59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0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3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1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04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52"/>
    <x v="0"/>
    <x v="0"/>
    <x v="0"/>
    <x v="3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618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2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416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45"/>
    <x v="0"/>
    <x v="1"/>
    <x v="0"/>
    <x v="3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8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1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5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8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9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23"/>
    <x v="0"/>
    <x v="0"/>
    <x v="0"/>
    <x v="19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799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5"/>
    <x v="0"/>
    <x v="0"/>
    <x v="0"/>
    <x v="1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08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7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90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32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1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17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62"/>
    <x v="0"/>
    <x v="0"/>
    <x v="0"/>
    <x v="12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85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09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25"/>
    <x v="0"/>
    <x v="0"/>
    <x v="0"/>
    <x v="3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1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6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0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9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3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1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3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0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0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57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5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4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5"/>
    <x v="1"/>
    <x v="17"/>
    <x v="0"/>
    <x v="0"/>
    <x v="0"/>
    <s v="2022157876"/>
    <x v="0"/>
    <x v="0"/>
    <x v="0"/>
    <x v="4"/>
    <x v="0"/>
    <s v="15/06/2022"/>
    <s v="34"/>
    <x v="0"/>
    <x v="0"/>
    <x v="0"/>
    <s v=""/>
    <x v="0"/>
    <x v="24"/>
    <x v="0"/>
    <n v="292"/>
    <x v="12"/>
    <x v="0"/>
    <x v="0"/>
  </r>
  <r>
    <x v="0"/>
    <x v="0"/>
    <x v="0"/>
    <x v="0"/>
    <x v="0"/>
    <x v="0"/>
    <x v="1"/>
    <s v="2022098356"/>
    <x v="0"/>
    <x v="2"/>
    <x v="0"/>
    <x v="0"/>
    <x v="0"/>
    <m/>
    <m/>
    <x v="0"/>
    <x v="0"/>
    <x v="0"/>
    <s v="5000"/>
    <x v="0"/>
    <x v="0"/>
    <x v="0"/>
    <n v="288"/>
    <x v="0"/>
    <x v="1"/>
    <x v="0"/>
  </r>
  <r>
    <x v="0"/>
    <x v="0"/>
    <x v="0"/>
    <x v="0"/>
    <x v="0"/>
    <x v="0"/>
    <x v="2"/>
    <s v="2021215476"/>
    <x v="0"/>
    <x v="2"/>
    <x v="0"/>
    <x v="1"/>
    <x v="0"/>
    <m/>
    <m/>
    <x v="0"/>
    <x v="0"/>
    <x v="0"/>
    <s v="0"/>
    <x v="0"/>
    <x v="1"/>
    <x v="0"/>
    <n v="300"/>
    <x v="1"/>
    <x v="1"/>
    <x v="0"/>
  </r>
  <r>
    <x v="0"/>
    <x v="0"/>
    <x v="0"/>
    <x v="0"/>
    <x v="0"/>
    <x v="0"/>
    <x v="1"/>
    <s v="2021317596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1236262"/>
    <x v="0"/>
    <x v="2"/>
    <x v="0"/>
    <x v="3"/>
    <x v="0"/>
    <m/>
    <m/>
    <x v="0"/>
    <x v="0"/>
    <x v="0"/>
    <s v="578.27"/>
    <x v="0"/>
    <x v="2"/>
    <x v="0"/>
    <s v="pas affecté"/>
    <x v="2"/>
    <x v="1"/>
    <x v="0"/>
  </r>
  <r>
    <x v="0"/>
    <x v="0"/>
    <x v="0"/>
    <x v="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79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4988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03342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1"/>
    <x v="0"/>
    <x v="0"/>
    <x v="1"/>
    <s v="202219085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434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7370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64"/>
    <x v="0"/>
    <x v="2"/>
    <x v="0"/>
    <x v="12"/>
    <x v="0"/>
    <m/>
    <m/>
    <x v="0"/>
    <x v="0"/>
    <x v="0"/>
    <s v=""/>
    <x v="0"/>
    <x v="16"/>
    <x v="0"/>
    <n v="317"/>
    <x v="3"/>
    <x v="1"/>
    <x v="0"/>
  </r>
  <r>
    <x v="0"/>
    <x v="0"/>
    <x v="0"/>
    <x v="1"/>
    <x v="0"/>
    <x v="0"/>
    <x v="1"/>
    <s v="20221959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11235"/>
    <x v="0"/>
    <x v="2"/>
    <x v="0"/>
    <x v="4"/>
    <x v="0"/>
    <m/>
    <m/>
    <x v="0"/>
    <x v="0"/>
    <x v="0"/>
    <s v="5528.7"/>
    <x v="0"/>
    <x v="17"/>
    <x v="0"/>
    <n v="318"/>
    <x v="3"/>
    <x v="1"/>
    <x v="0"/>
  </r>
  <r>
    <x v="0"/>
    <x v="0"/>
    <x v="0"/>
    <x v="0"/>
    <x v="0"/>
    <x v="0"/>
    <x v="1"/>
    <s v="2022144979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746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0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82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8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69847"/>
    <x v="0"/>
    <x v="2"/>
    <x v="0"/>
    <x v="13"/>
    <x v="0"/>
    <m/>
    <m/>
    <x v="0"/>
    <x v="0"/>
    <x v="0"/>
    <s v="1619.46"/>
    <x v="0"/>
    <x v="18"/>
    <x v="0"/>
    <n v="320"/>
    <x v="3"/>
    <x v="1"/>
    <x v="0"/>
  </r>
  <r>
    <x v="0"/>
    <x v="0"/>
    <x v="0"/>
    <x v="0"/>
    <x v="0"/>
    <x v="0"/>
    <x v="1"/>
    <s v="2022005028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1"/>
    <x v="0"/>
    <x v="0"/>
    <x v="1"/>
    <s v="20221999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903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0"/>
    <x v="0"/>
    <x v="0"/>
    <x v="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9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5173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37594"/>
    <x v="0"/>
    <x v="2"/>
    <x v="0"/>
    <x v="6"/>
    <x v="0"/>
    <m/>
    <m/>
    <x v="0"/>
    <x v="0"/>
    <x v="0"/>
    <s v="5000"/>
    <x v="0"/>
    <x v="2"/>
    <x v="0"/>
    <s v="pas affecté"/>
    <x v="2"/>
    <x v="1"/>
    <x v="0"/>
  </r>
  <r>
    <x v="0"/>
    <x v="0"/>
    <x v="0"/>
    <x v="0"/>
    <x v="0"/>
    <x v="0"/>
    <x v="1"/>
    <s v="202219063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20172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8664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1"/>
    <x v="0"/>
    <x v="2"/>
    <s v="2022060052"/>
    <x v="0"/>
    <x v="2"/>
    <x v="0"/>
    <x v="11"/>
    <x v="0"/>
    <m/>
    <m/>
    <x v="0"/>
    <x v="0"/>
    <x v="0"/>
    <s v="0"/>
    <x v="0"/>
    <x v="23"/>
    <x v="0"/>
    <n v="281"/>
    <x v="11"/>
    <x v="1"/>
    <x v="0"/>
  </r>
  <r>
    <x v="0"/>
    <x v="0"/>
    <x v="0"/>
    <x v="0"/>
    <x v="1"/>
    <x v="0"/>
    <x v="2"/>
    <s v="2020233493"/>
    <x v="0"/>
    <x v="2"/>
    <x v="0"/>
    <x v="4"/>
    <x v="0"/>
    <m/>
    <m/>
    <x v="0"/>
    <x v="0"/>
    <x v="0"/>
    <s v="15000"/>
    <x v="0"/>
    <x v="24"/>
    <x v="0"/>
    <n v="292"/>
    <x v="12"/>
    <x v="1"/>
    <x v="0"/>
  </r>
  <r>
    <x v="0"/>
    <x v="0"/>
    <x v="0"/>
    <x v="0"/>
    <x v="0"/>
    <x v="0"/>
    <x v="1"/>
    <s v="2021218742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902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8751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973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1"/>
    <x v="0"/>
    <x v="1"/>
    <s v="202219392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1"/>
    <x v="0"/>
    <x v="0"/>
    <x v="1"/>
    <s v="2022192449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0"/>
    <x v="0"/>
    <x v="1"/>
    <x v="0"/>
    <x v="0"/>
    <x v="2"/>
    <s v="202218309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7391"/>
    <x v="0"/>
    <x v="2"/>
    <x v="0"/>
    <x v="15"/>
    <x v="0"/>
    <m/>
    <m/>
    <x v="0"/>
    <x v="0"/>
    <x v="0"/>
    <s v=""/>
    <x v="0"/>
    <x v="27"/>
    <x v="0"/>
    <n v="327"/>
    <x v="10"/>
    <x v="1"/>
    <x v="0"/>
  </r>
  <r>
    <x v="0"/>
    <x v="0"/>
    <x v="0"/>
    <x v="0"/>
    <x v="0"/>
    <x v="0"/>
    <x v="1"/>
    <s v="202219678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2287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3608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690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79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004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05427"/>
    <x v="0"/>
    <x v="2"/>
    <x v="0"/>
    <x v="15"/>
    <x v="0"/>
    <m/>
    <m/>
    <x v="0"/>
    <x v="0"/>
    <x v="0"/>
    <s v="1204.5"/>
    <x v="0"/>
    <x v="20"/>
    <x v="0"/>
    <n v="321"/>
    <x v="10"/>
    <x v="1"/>
    <x v="0"/>
  </r>
  <r>
    <x v="0"/>
    <x v="0"/>
    <x v="0"/>
    <x v="0"/>
    <x v="0"/>
    <x v="0"/>
    <x v="2"/>
    <s v="2022007333"/>
    <x v="0"/>
    <x v="2"/>
    <x v="0"/>
    <x v="4"/>
    <x v="0"/>
    <m/>
    <m/>
    <x v="0"/>
    <x v="0"/>
    <x v="0"/>
    <s v="1600"/>
    <x v="0"/>
    <x v="28"/>
    <x v="0"/>
    <n v="293"/>
    <x v="12"/>
    <x v="1"/>
    <x v="0"/>
  </r>
  <r>
    <x v="0"/>
    <x v="0"/>
    <x v="0"/>
    <x v="1"/>
    <x v="0"/>
    <x v="0"/>
    <x v="1"/>
    <s v="2022190814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81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3"/>
    <x v="0"/>
    <x v="0"/>
    <x v="1"/>
    <s v="202217380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2100979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1"/>
    <s v="202220008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20508"/>
    <x v="0"/>
    <x v="2"/>
    <x v="0"/>
    <x v="4"/>
    <x v="0"/>
    <m/>
    <m/>
    <x v="0"/>
    <x v="0"/>
    <x v="0"/>
    <s v=""/>
    <x v="0"/>
    <x v="29"/>
    <x v="0"/>
    <n v="295"/>
    <x v="12"/>
    <x v="1"/>
    <x v="0"/>
  </r>
  <r>
    <x v="0"/>
    <x v="0"/>
    <x v="0"/>
    <x v="0"/>
    <x v="0"/>
    <x v="0"/>
    <x v="1"/>
    <s v="2022172461"/>
    <x v="0"/>
    <x v="2"/>
    <x v="0"/>
    <x v="14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929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78250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904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88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95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2"/>
    <s v="2021398954"/>
    <x v="0"/>
    <x v="2"/>
    <x v="0"/>
    <x v="14"/>
    <x v="0"/>
    <m/>
    <m/>
    <x v="0"/>
    <x v="0"/>
    <x v="0"/>
    <s v=""/>
    <x v="0"/>
    <x v="17"/>
    <x v="0"/>
    <n v="318"/>
    <x v="3"/>
    <x v="1"/>
    <x v="0"/>
  </r>
  <r>
    <x v="1"/>
    <x v="0"/>
    <x v="0"/>
    <x v="0"/>
    <x v="0"/>
    <x v="0"/>
    <x v="1"/>
    <s v="2022155473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159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9685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157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57915"/>
    <x v="0"/>
    <x v="2"/>
    <x v="0"/>
    <x v="4"/>
    <x v="0"/>
    <m/>
    <m/>
    <x v="0"/>
    <x v="0"/>
    <x v="0"/>
    <s v="1915.86"/>
    <x v="0"/>
    <x v="18"/>
    <x v="0"/>
    <n v="320"/>
    <x v="3"/>
    <x v="1"/>
    <x v="0"/>
  </r>
  <r>
    <x v="0"/>
    <x v="0"/>
    <x v="0"/>
    <x v="1"/>
    <x v="0"/>
    <x v="0"/>
    <x v="1"/>
    <s v="202219082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969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95083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99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6045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9939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055845"/>
    <x v="0"/>
    <x v="2"/>
    <x v="0"/>
    <x v="4"/>
    <x v="0"/>
    <m/>
    <m/>
    <x v="0"/>
    <x v="0"/>
    <x v="0"/>
    <s v="0"/>
    <x v="0"/>
    <x v="24"/>
    <x v="0"/>
    <n v="292"/>
    <x v="12"/>
    <x v="1"/>
    <x v="0"/>
  </r>
  <r>
    <x v="0"/>
    <x v="0"/>
    <x v="0"/>
    <x v="0"/>
    <x v="0"/>
    <x v="0"/>
    <x v="1"/>
    <s v="2022184081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1"/>
    <x v="0"/>
    <x v="2"/>
    <s v="2021112353"/>
    <x v="0"/>
    <x v="2"/>
    <x v="0"/>
    <x v="3"/>
    <x v="0"/>
    <m/>
    <m/>
    <x v="0"/>
    <x v="0"/>
    <x v="0"/>
    <s v="6220.16"/>
    <x v="0"/>
    <x v="34"/>
    <x v="0"/>
    <n v="307"/>
    <x v="3"/>
    <x v="1"/>
    <x v="0"/>
  </r>
  <r>
    <x v="0"/>
    <x v="0"/>
    <x v="0"/>
    <x v="0"/>
    <x v="0"/>
    <x v="0"/>
    <x v="1"/>
    <s v="2022193129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6218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61183"/>
    <x v="0"/>
    <x v="2"/>
    <x v="0"/>
    <x v="4"/>
    <x v="0"/>
    <m/>
    <m/>
    <x v="0"/>
    <x v="0"/>
    <x v="0"/>
    <s v="2932.55"/>
    <x v="0"/>
    <x v="18"/>
    <x v="0"/>
    <n v="320"/>
    <x v="3"/>
    <x v="1"/>
    <x v="0"/>
  </r>
  <r>
    <x v="0"/>
    <x v="0"/>
    <x v="0"/>
    <x v="0"/>
    <x v="0"/>
    <x v="0"/>
    <x v="2"/>
    <s v="2021390308"/>
    <x v="0"/>
    <x v="2"/>
    <x v="0"/>
    <x v="4"/>
    <x v="0"/>
    <m/>
    <m/>
    <x v="0"/>
    <x v="0"/>
    <x v="0"/>
    <s v="10000"/>
    <x v="0"/>
    <x v="35"/>
    <x v="0"/>
    <n v="332"/>
    <x v="12"/>
    <x v="1"/>
    <x v="0"/>
  </r>
  <r>
    <x v="0"/>
    <x v="0"/>
    <x v="0"/>
    <x v="0"/>
    <x v="0"/>
    <x v="0"/>
    <x v="1"/>
    <s v="2022023773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0"/>
    <x v="2"/>
    <x v="0"/>
    <x v="2"/>
    <s v="2022046525"/>
    <x v="0"/>
    <x v="2"/>
    <x v="0"/>
    <x v="11"/>
    <x v="0"/>
    <m/>
    <m/>
    <x v="0"/>
    <x v="0"/>
    <x v="0"/>
    <s v="2500"/>
    <x v="0"/>
    <x v="36"/>
    <x v="0"/>
    <n v="301"/>
    <x v="14"/>
    <x v="1"/>
    <x v="0"/>
  </r>
  <r>
    <x v="0"/>
    <x v="0"/>
    <x v="0"/>
    <x v="0"/>
    <x v="1"/>
    <x v="0"/>
    <x v="2"/>
    <s v="2022063036"/>
    <x v="0"/>
    <x v="2"/>
    <x v="0"/>
    <x v="14"/>
    <x v="0"/>
    <m/>
    <m/>
    <x v="0"/>
    <x v="0"/>
    <x v="0"/>
    <s v="693"/>
    <x v="0"/>
    <x v="37"/>
    <x v="0"/>
    <n v="299"/>
    <x v="15"/>
    <x v="1"/>
    <x v="0"/>
  </r>
  <r>
    <x v="0"/>
    <x v="0"/>
    <x v="0"/>
    <x v="0"/>
    <x v="0"/>
    <x v="0"/>
    <x v="1"/>
    <s v="2021388866"/>
    <x v="0"/>
    <x v="2"/>
    <x v="0"/>
    <x v="2"/>
    <x v="0"/>
    <m/>
    <m/>
    <x v="0"/>
    <x v="0"/>
    <x v="0"/>
    <s v="8000"/>
    <x v="0"/>
    <x v="2"/>
    <x v="0"/>
    <s v="pas affecté"/>
    <x v="2"/>
    <x v="1"/>
    <x v="0"/>
  </r>
  <r>
    <x v="1"/>
    <x v="0"/>
    <x v="0"/>
    <x v="0"/>
    <x v="0"/>
    <x v="0"/>
    <x v="1"/>
    <s v="2022196873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245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0"/>
    <x v="0"/>
    <x v="0"/>
    <x v="0"/>
    <x v="0"/>
    <x v="2"/>
    <s v="2022061674"/>
    <x v="0"/>
    <x v="2"/>
    <x v="0"/>
    <x v="14"/>
    <x v="0"/>
    <m/>
    <m/>
    <x v="0"/>
    <x v="0"/>
    <x v="0"/>
    <s v="4996.12"/>
    <x v="0"/>
    <x v="26"/>
    <x v="0"/>
    <n v="326"/>
    <x v="3"/>
    <x v="1"/>
    <x v="0"/>
  </r>
  <r>
    <x v="0"/>
    <x v="0"/>
    <x v="0"/>
    <x v="1"/>
    <x v="0"/>
    <x v="0"/>
    <x v="1"/>
    <s v="2022188059"/>
    <x v="0"/>
    <x v="2"/>
    <x v="0"/>
    <x v="0"/>
    <x v="0"/>
    <m/>
    <m/>
    <x v="0"/>
    <x v="0"/>
    <x v="0"/>
    <s v="15000"/>
    <x v="0"/>
    <x v="3"/>
    <x v="0"/>
    <n v="312"/>
    <x v="3"/>
    <x v="1"/>
    <x v="0"/>
  </r>
  <r>
    <x v="0"/>
    <x v="0"/>
    <x v="0"/>
    <x v="0"/>
    <x v="0"/>
    <x v="0"/>
    <x v="1"/>
    <s v="202219187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58513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19061615"/>
    <x v="0"/>
    <x v="2"/>
    <x v="0"/>
    <x v="6"/>
    <x v="0"/>
    <m/>
    <m/>
    <x v="0"/>
    <x v="0"/>
    <x v="0"/>
    <s v="5000"/>
    <x v="0"/>
    <x v="38"/>
    <x v="0"/>
    <n v="333"/>
    <x v="5"/>
    <x v="1"/>
    <x v="0"/>
  </r>
  <r>
    <x v="0"/>
    <x v="0"/>
    <x v="0"/>
    <x v="0"/>
    <x v="0"/>
    <x v="0"/>
    <x v="2"/>
    <s v="2021302164"/>
    <x v="0"/>
    <x v="2"/>
    <x v="0"/>
    <x v="15"/>
    <x v="0"/>
    <m/>
    <m/>
    <x v="0"/>
    <x v="0"/>
    <x v="0"/>
    <s v="0"/>
    <x v="0"/>
    <x v="40"/>
    <x v="0"/>
    <n v="334"/>
    <x v="10"/>
    <x v="1"/>
    <x v="0"/>
  </r>
  <r>
    <x v="0"/>
    <x v="0"/>
    <x v="0"/>
    <x v="0"/>
    <x v="0"/>
    <x v="0"/>
    <x v="1"/>
    <s v="202218402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22185667"/>
    <x v="0"/>
    <x v="2"/>
    <x v="0"/>
    <x v="15"/>
    <x v="0"/>
    <m/>
    <m/>
    <x v="0"/>
    <x v="0"/>
    <x v="0"/>
    <s v="1"/>
    <x v="0"/>
    <x v="22"/>
    <x v="0"/>
    <n v="324"/>
    <x v="8"/>
    <x v="1"/>
    <x v="0"/>
  </r>
  <r>
    <x v="0"/>
    <x v="0"/>
    <x v="0"/>
    <x v="1"/>
    <x v="0"/>
    <x v="0"/>
    <x v="1"/>
    <s v="2022190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288554"/>
    <x v="0"/>
    <x v="2"/>
    <x v="0"/>
    <x v="6"/>
    <x v="0"/>
    <m/>
    <m/>
    <x v="0"/>
    <x v="0"/>
    <x v="0"/>
    <s v="25000"/>
    <x v="0"/>
    <x v="2"/>
    <x v="0"/>
    <s v="pas affecté"/>
    <x v="2"/>
    <x v="1"/>
    <x v="0"/>
  </r>
  <r>
    <x v="0"/>
    <x v="0"/>
    <x v="0"/>
    <x v="0"/>
    <x v="0"/>
    <x v="0"/>
    <x v="1"/>
    <s v="2022160001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22120362"/>
    <x v="0"/>
    <x v="2"/>
    <x v="0"/>
    <x v="8"/>
    <x v="0"/>
    <m/>
    <m/>
    <x v="0"/>
    <x v="0"/>
    <x v="0"/>
    <s v="4000"/>
    <x v="0"/>
    <x v="11"/>
    <x v="0"/>
    <n v="335"/>
    <x v="7"/>
    <x v="1"/>
    <x v="0"/>
  </r>
  <r>
    <x v="0"/>
    <x v="0"/>
    <x v="0"/>
    <x v="1"/>
    <x v="0"/>
    <x v="0"/>
    <x v="1"/>
    <s v="202218987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571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3"/>
    <x v="0"/>
    <x v="2"/>
    <s v="2020088108"/>
    <x v="0"/>
    <x v="2"/>
    <x v="0"/>
    <x v="6"/>
    <x v="0"/>
    <m/>
    <m/>
    <x v="0"/>
    <x v="0"/>
    <x v="0"/>
    <s v="3000"/>
    <x v="0"/>
    <x v="2"/>
    <x v="0"/>
    <s v="pas affecté"/>
    <x v="2"/>
    <x v="1"/>
    <x v="0"/>
  </r>
  <r>
    <x v="0"/>
    <x v="0"/>
    <x v="0"/>
    <x v="0"/>
    <x v="0"/>
    <x v="0"/>
    <x v="2"/>
    <s v="2022091289"/>
    <x v="0"/>
    <x v="2"/>
    <x v="0"/>
    <x v="13"/>
    <x v="0"/>
    <m/>
    <m/>
    <x v="0"/>
    <x v="0"/>
    <x v="0"/>
    <s v="5100"/>
    <x v="0"/>
    <x v="23"/>
    <x v="0"/>
    <n v="281"/>
    <x v="11"/>
    <x v="1"/>
    <x v="0"/>
  </r>
  <r>
    <x v="0"/>
    <x v="0"/>
    <x v="0"/>
    <x v="0"/>
    <x v="0"/>
    <x v="0"/>
    <x v="1"/>
    <s v="2022155437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1348674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0"/>
    <x v="0"/>
    <x v="1"/>
    <s v="20220741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50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1281737"/>
    <x v="0"/>
    <x v="2"/>
    <x v="0"/>
    <x v="12"/>
    <x v="0"/>
    <m/>
    <m/>
    <x v="0"/>
    <x v="0"/>
    <x v="0"/>
    <s v="0"/>
    <x v="0"/>
    <x v="41"/>
    <x v="0"/>
    <n v="304"/>
    <x v="16"/>
    <x v="1"/>
    <x v="0"/>
  </r>
  <r>
    <x v="0"/>
    <x v="0"/>
    <x v="0"/>
    <x v="0"/>
    <x v="0"/>
    <x v="0"/>
    <x v="1"/>
    <s v="2022190060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7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6127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0"/>
    <x v="0"/>
    <x v="0"/>
    <x v="2"/>
    <s v="2021188076"/>
    <x v="0"/>
    <x v="2"/>
    <x v="0"/>
    <x v="3"/>
    <x v="0"/>
    <m/>
    <m/>
    <x v="0"/>
    <x v="0"/>
    <x v="0"/>
    <s v="2400"/>
    <x v="0"/>
    <x v="36"/>
    <x v="0"/>
    <n v="301"/>
    <x v="14"/>
    <x v="1"/>
    <x v="0"/>
  </r>
  <r>
    <x v="0"/>
    <x v="0"/>
    <x v="0"/>
    <x v="0"/>
    <x v="0"/>
    <x v="0"/>
    <x v="2"/>
    <s v="2022165372"/>
    <x v="0"/>
    <x v="2"/>
    <x v="0"/>
    <x v="5"/>
    <x v="0"/>
    <m/>
    <m/>
    <x v="0"/>
    <x v="0"/>
    <x v="0"/>
    <s v="0"/>
    <x v="0"/>
    <x v="42"/>
    <x v="0"/>
    <n v="336"/>
    <x v="3"/>
    <x v="1"/>
    <x v="0"/>
  </r>
  <r>
    <x v="0"/>
    <x v="0"/>
    <x v="0"/>
    <x v="0"/>
    <x v="0"/>
    <x v="0"/>
    <x v="1"/>
    <s v="202219212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2"/>
    <s v="2021046764"/>
    <x v="0"/>
    <x v="2"/>
    <x v="0"/>
    <x v="4"/>
    <x v="0"/>
    <m/>
    <m/>
    <x v="0"/>
    <x v="0"/>
    <x v="0"/>
    <s v="1000"/>
    <x v="0"/>
    <x v="18"/>
    <x v="0"/>
    <n v="320"/>
    <x v="3"/>
    <x v="1"/>
    <x v="0"/>
  </r>
  <r>
    <x v="0"/>
    <x v="0"/>
    <x v="0"/>
    <x v="0"/>
    <x v="0"/>
    <x v="0"/>
    <x v="1"/>
    <s v="2022186386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1"/>
    <x v="0"/>
    <x v="0"/>
    <x v="1"/>
    <s v="2022180371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30495"/>
    <x v="0"/>
    <x v="2"/>
    <x v="0"/>
    <x v="3"/>
    <x v="0"/>
    <m/>
    <m/>
    <x v="0"/>
    <x v="0"/>
    <x v="0"/>
    <s v=""/>
    <x v="0"/>
    <x v="43"/>
    <x v="0"/>
    <n v="285"/>
    <x v="3"/>
    <x v="1"/>
    <x v="0"/>
  </r>
  <r>
    <x v="0"/>
    <x v="0"/>
    <x v="0"/>
    <x v="0"/>
    <x v="0"/>
    <x v="0"/>
    <x v="1"/>
    <s v="202215376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3"/>
    <x v="0"/>
    <x v="2"/>
    <s v="2021153886"/>
    <x v="0"/>
    <x v="2"/>
    <x v="0"/>
    <x v="3"/>
    <x v="0"/>
    <m/>
    <m/>
    <x v="0"/>
    <x v="0"/>
    <x v="0"/>
    <s v="14000"/>
    <x v="0"/>
    <x v="36"/>
    <x v="0"/>
    <n v="301"/>
    <x v="14"/>
    <x v="1"/>
    <x v="0"/>
  </r>
  <r>
    <x v="0"/>
    <x v="0"/>
    <x v="0"/>
    <x v="0"/>
    <x v="0"/>
    <x v="0"/>
    <x v="1"/>
    <s v="20221907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1397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4863"/>
    <x v="0"/>
    <x v="2"/>
    <x v="0"/>
    <x v="5"/>
    <x v="0"/>
    <m/>
    <m/>
    <x v="0"/>
    <x v="0"/>
    <x v="0"/>
    <s v=""/>
    <x v="0"/>
    <x v="45"/>
    <x v="0"/>
    <n v="263"/>
    <x v="3"/>
    <x v="1"/>
    <x v="0"/>
  </r>
  <r>
    <x v="0"/>
    <x v="0"/>
    <x v="0"/>
    <x v="1"/>
    <x v="0"/>
    <x v="0"/>
    <x v="1"/>
    <s v="20221944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09052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0"/>
    <x v="0"/>
    <x v="1"/>
    <x v="0"/>
    <x v="0"/>
    <x v="1"/>
    <s v="202219330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50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89902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4131"/>
    <x v="0"/>
    <x v="2"/>
    <x v="0"/>
    <x v="10"/>
    <x v="0"/>
    <m/>
    <m/>
    <x v="0"/>
    <x v="0"/>
    <x v="0"/>
    <s v="5716.7"/>
    <x v="0"/>
    <x v="2"/>
    <x v="0"/>
    <s v="pas affecté"/>
    <x v="2"/>
    <x v="1"/>
    <x v="0"/>
  </r>
  <r>
    <x v="0"/>
    <x v="0"/>
    <x v="0"/>
    <x v="1"/>
    <x v="0"/>
    <x v="0"/>
    <x v="1"/>
    <s v="2022190873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739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2299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79235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0244"/>
    <x v="0"/>
    <x v="2"/>
    <x v="0"/>
    <x v="7"/>
    <x v="0"/>
    <m/>
    <m/>
    <x v="0"/>
    <x v="0"/>
    <x v="0"/>
    <s v="2"/>
    <x v="0"/>
    <x v="37"/>
    <x v="0"/>
    <n v="299"/>
    <x v="15"/>
    <x v="1"/>
    <x v="0"/>
  </r>
  <r>
    <x v="0"/>
    <x v="0"/>
    <x v="0"/>
    <x v="0"/>
    <x v="0"/>
    <x v="0"/>
    <x v="1"/>
    <s v="2022109963"/>
    <x v="0"/>
    <x v="2"/>
    <x v="0"/>
    <x v="17"/>
    <x v="0"/>
    <m/>
    <m/>
    <x v="0"/>
    <x v="0"/>
    <x v="0"/>
    <s v=""/>
    <x v="0"/>
    <x v="34"/>
    <x v="0"/>
    <n v="307"/>
    <x v="3"/>
    <x v="1"/>
    <x v="0"/>
  </r>
  <r>
    <x v="0"/>
    <x v="0"/>
    <x v="0"/>
    <x v="1"/>
    <x v="0"/>
    <x v="0"/>
    <x v="1"/>
    <s v="2022190872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1"/>
    <x v="0"/>
    <x v="0"/>
    <x v="0"/>
    <x v="0"/>
    <x v="0"/>
    <x v="1"/>
    <s v="2022125002"/>
    <x v="0"/>
    <x v="2"/>
    <x v="0"/>
    <x v="4"/>
    <x v="0"/>
    <m/>
    <m/>
    <x v="0"/>
    <x v="0"/>
    <x v="0"/>
    <s v="2000"/>
    <x v="0"/>
    <x v="25"/>
    <x v="0"/>
    <n v="325"/>
    <x v="3"/>
    <x v="1"/>
    <x v="0"/>
  </r>
  <r>
    <x v="0"/>
    <x v="0"/>
    <x v="0"/>
    <x v="0"/>
    <x v="0"/>
    <x v="0"/>
    <x v="1"/>
    <s v="2022166383"/>
    <x v="0"/>
    <x v="2"/>
    <x v="0"/>
    <x v="7"/>
    <x v="0"/>
    <m/>
    <m/>
    <x v="0"/>
    <x v="0"/>
    <x v="0"/>
    <s v=""/>
    <x v="0"/>
    <x v="47"/>
    <x v="0"/>
    <n v="338"/>
    <x v="7"/>
    <x v="1"/>
    <x v="0"/>
  </r>
  <r>
    <x v="0"/>
    <x v="0"/>
    <x v="0"/>
    <x v="0"/>
    <x v="0"/>
    <x v="0"/>
    <x v="1"/>
    <s v="202217680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0"/>
    <x v="0"/>
    <x v="1"/>
    <x v="0"/>
    <x v="0"/>
    <x v="1"/>
    <s v="20221913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2"/>
    <s v="2022055433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2"/>
    <s v="2020062335"/>
    <x v="0"/>
    <x v="2"/>
    <x v="0"/>
    <x v="11"/>
    <x v="0"/>
    <m/>
    <m/>
    <x v="0"/>
    <x v="0"/>
    <x v="0"/>
    <s v="5000"/>
    <x v="0"/>
    <x v="36"/>
    <x v="0"/>
    <n v="301"/>
    <x v="14"/>
    <x v="1"/>
    <x v="0"/>
  </r>
  <r>
    <x v="0"/>
    <x v="0"/>
    <x v="0"/>
    <x v="0"/>
    <x v="0"/>
    <x v="0"/>
    <x v="1"/>
    <s v="2022194558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18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6515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17306613"/>
    <x v="0"/>
    <x v="2"/>
    <x v="0"/>
    <x v="4"/>
    <x v="0"/>
    <m/>
    <m/>
    <x v="0"/>
    <x v="0"/>
    <x v="0"/>
    <s v="569.92"/>
    <x v="0"/>
    <x v="49"/>
    <x v="0"/>
    <n v="297"/>
    <x v="12"/>
    <x v="1"/>
    <x v="0"/>
  </r>
  <r>
    <x v="0"/>
    <x v="0"/>
    <x v="0"/>
    <x v="0"/>
    <x v="0"/>
    <x v="0"/>
    <x v="1"/>
    <s v="202217607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1395956"/>
    <x v="0"/>
    <x v="2"/>
    <x v="0"/>
    <x v="4"/>
    <x v="0"/>
    <m/>
    <m/>
    <x v="0"/>
    <x v="0"/>
    <x v="0"/>
    <s v="5309.24"/>
    <x v="0"/>
    <x v="50"/>
    <x v="0"/>
    <n v="289"/>
    <x v="12"/>
    <x v="1"/>
    <x v="0"/>
  </r>
  <r>
    <x v="1"/>
    <x v="0"/>
    <x v="0"/>
    <x v="0"/>
    <x v="0"/>
    <x v="0"/>
    <x v="1"/>
    <s v="202209058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2"/>
    <s v="2020309119"/>
    <x v="0"/>
    <x v="2"/>
    <x v="0"/>
    <x v="3"/>
    <x v="0"/>
    <m/>
    <m/>
    <x v="0"/>
    <x v="0"/>
    <x v="0"/>
    <s v="12000"/>
    <x v="0"/>
    <x v="32"/>
    <x v="0"/>
    <n v="286"/>
    <x v="3"/>
    <x v="1"/>
    <x v="0"/>
  </r>
  <r>
    <x v="0"/>
    <x v="0"/>
    <x v="0"/>
    <x v="0"/>
    <x v="0"/>
    <x v="0"/>
    <x v="1"/>
    <s v="2022174382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76652"/>
    <x v="0"/>
    <x v="2"/>
    <x v="0"/>
    <x v="16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7211"/>
    <x v="0"/>
    <x v="2"/>
    <x v="0"/>
    <x v="15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319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1"/>
    <x v="0"/>
    <x v="0"/>
    <x v="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3"/>
    <x v="0"/>
    <x v="1"/>
    <s v="2022071573"/>
    <x v="0"/>
    <x v="2"/>
    <x v="0"/>
    <x v="3"/>
    <x v="0"/>
    <m/>
    <m/>
    <x v="0"/>
    <x v="0"/>
    <x v="0"/>
    <s v="12600"/>
    <x v="0"/>
    <x v="45"/>
    <x v="0"/>
    <n v="263"/>
    <x v="3"/>
    <x v="1"/>
    <x v="0"/>
  </r>
  <r>
    <x v="0"/>
    <x v="0"/>
    <x v="0"/>
    <x v="0"/>
    <x v="0"/>
    <x v="0"/>
    <x v="2"/>
    <s v="2020105775"/>
    <x v="0"/>
    <x v="2"/>
    <x v="0"/>
    <x v="2"/>
    <x v="0"/>
    <m/>
    <m/>
    <x v="0"/>
    <x v="0"/>
    <x v="0"/>
    <s v="352"/>
    <x v="0"/>
    <x v="2"/>
    <x v="0"/>
    <s v="pas affecté"/>
    <x v="2"/>
    <x v="1"/>
    <x v="0"/>
  </r>
  <r>
    <x v="0"/>
    <x v="0"/>
    <x v="0"/>
    <x v="1"/>
    <x v="0"/>
    <x v="0"/>
    <x v="1"/>
    <s v="2022186032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031924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8640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1282159"/>
    <x v="0"/>
    <x v="2"/>
    <x v="0"/>
    <x v="6"/>
    <x v="0"/>
    <m/>
    <m/>
    <x v="0"/>
    <x v="0"/>
    <x v="0"/>
    <s v="6623.13"/>
    <x v="0"/>
    <x v="19"/>
    <x v="0"/>
    <n v="274"/>
    <x v="5"/>
    <x v="1"/>
    <x v="0"/>
  </r>
  <r>
    <x v="0"/>
    <x v="0"/>
    <x v="0"/>
    <x v="0"/>
    <x v="0"/>
    <x v="0"/>
    <x v="2"/>
    <s v="2017303009"/>
    <x v="0"/>
    <x v="2"/>
    <x v="0"/>
    <x v="11"/>
    <x v="0"/>
    <m/>
    <m/>
    <x v="0"/>
    <x v="0"/>
    <x v="0"/>
    <s v="80000"/>
    <x v="0"/>
    <x v="29"/>
    <x v="0"/>
    <n v="295"/>
    <x v="12"/>
    <x v="1"/>
    <x v="0"/>
  </r>
  <r>
    <x v="0"/>
    <x v="0"/>
    <x v="0"/>
    <x v="1"/>
    <x v="0"/>
    <x v="0"/>
    <x v="1"/>
    <s v="2022193961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16434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0"/>
    <x v="0"/>
    <x v="0"/>
    <x v="0"/>
    <x v="0"/>
    <x v="2"/>
    <s v="2022157740"/>
    <x v="0"/>
    <x v="2"/>
    <x v="0"/>
    <x v="15"/>
    <x v="0"/>
    <m/>
    <m/>
    <x v="0"/>
    <x v="0"/>
    <x v="0"/>
    <s v=""/>
    <x v="0"/>
    <x v="40"/>
    <x v="0"/>
    <n v="334"/>
    <x v="10"/>
    <x v="1"/>
    <x v="0"/>
  </r>
  <r>
    <x v="0"/>
    <x v="0"/>
    <x v="0"/>
    <x v="0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0"/>
    <x v="0"/>
    <x v="0"/>
    <x v="1"/>
    <x v="0"/>
    <x v="0"/>
    <x v="1"/>
    <s v="2022182572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99801"/>
    <x v="0"/>
    <x v="2"/>
    <x v="0"/>
    <x v="6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2142083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08156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1"/>
    <x v="0"/>
    <x v="0"/>
    <x v="0"/>
    <x v="0"/>
    <x v="0"/>
    <x v="2"/>
    <s v="2021207767"/>
    <x v="0"/>
    <x v="2"/>
    <x v="0"/>
    <x v="1"/>
    <x v="0"/>
    <m/>
    <m/>
    <x v="0"/>
    <x v="0"/>
    <x v="0"/>
    <s v="6325"/>
    <x v="0"/>
    <x v="42"/>
    <x v="0"/>
    <n v="336"/>
    <x v="3"/>
    <x v="1"/>
    <x v="0"/>
  </r>
  <r>
    <x v="0"/>
    <x v="0"/>
    <x v="0"/>
    <x v="0"/>
    <x v="0"/>
    <x v="0"/>
    <x v="1"/>
    <s v="2022146323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0"/>
    <x v="0"/>
    <x v="0"/>
    <x v="1"/>
    <s v="2022079656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1"/>
    <x v="0"/>
    <x v="0"/>
    <x v="1"/>
    <s v="2022191297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0184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37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2170123"/>
    <x v="0"/>
    <x v="2"/>
    <x v="0"/>
    <x v="7"/>
    <x v="0"/>
    <m/>
    <m/>
    <x v="0"/>
    <x v="0"/>
    <x v="0"/>
    <s v="3458.58"/>
    <x v="0"/>
    <x v="42"/>
    <x v="0"/>
    <n v="336"/>
    <x v="3"/>
    <x v="1"/>
    <x v="0"/>
  </r>
  <r>
    <x v="0"/>
    <x v="0"/>
    <x v="0"/>
    <x v="1"/>
    <x v="0"/>
    <x v="0"/>
    <x v="1"/>
    <s v="202219652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9816"/>
    <x v="0"/>
    <x v="2"/>
    <x v="0"/>
    <x v="3"/>
    <x v="0"/>
    <m/>
    <m/>
    <x v="0"/>
    <x v="0"/>
    <x v="0"/>
    <s v="8000"/>
    <x v="0"/>
    <x v="53"/>
    <x v="0"/>
    <n v="308"/>
    <x v="3"/>
    <x v="1"/>
    <x v="0"/>
  </r>
  <r>
    <x v="0"/>
    <x v="0"/>
    <x v="0"/>
    <x v="1"/>
    <x v="0"/>
    <x v="0"/>
    <x v="1"/>
    <s v="202219084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691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9969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8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75334"/>
    <x v="0"/>
    <x v="2"/>
    <x v="0"/>
    <x v="9"/>
    <x v="0"/>
    <m/>
    <m/>
    <x v="0"/>
    <x v="0"/>
    <x v="0"/>
    <s v="0"/>
    <x v="0"/>
    <x v="22"/>
    <x v="0"/>
    <n v="324"/>
    <x v="8"/>
    <x v="1"/>
    <x v="0"/>
  </r>
  <r>
    <x v="0"/>
    <x v="0"/>
    <x v="0"/>
    <x v="0"/>
    <x v="0"/>
    <x v="0"/>
    <x v="1"/>
    <s v="2022190229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3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72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1"/>
    <x v="0"/>
    <x v="0"/>
    <x v="1"/>
    <s v="2022192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5358"/>
    <x v="0"/>
    <x v="2"/>
    <x v="0"/>
    <x v="6"/>
    <x v="0"/>
    <m/>
    <m/>
    <x v="0"/>
    <x v="0"/>
    <x v="0"/>
    <s v=""/>
    <x v="0"/>
    <x v="13"/>
    <x v="0"/>
    <n v="313"/>
    <x v="8"/>
    <x v="1"/>
    <x v="0"/>
  </r>
  <r>
    <x v="0"/>
    <x v="0"/>
    <x v="0"/>
    <x v="1"/>
    <x v="0"/>
    <x v="0"/>
    <x v="1"/>
    <s v="2022197332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0"/>
    <x v="0"/>
    <x v="1"/>
    <x v="0"/>
    <x v="0"/>
    <x v="1"/>
    <s v="20221895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0"/>
    <x v="0"/>
    <x v="0"/>
    <x v="2"/>
    <s v="2018363506"/>
    <x v="0"/>
    <x v="2"/>
    <x v="0"/>
    <x v="15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145840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1"/>
    <x v="0"/>
    <x v="0"/>
    <x v="1"/>
    <s v="20221904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95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2008155"/>
    <x v="0"/>
    <x v="2"/>
    <x v="0"/>
    <x v="3"/>
    <x v="0"/>
    <m/>
    <m/>
    <x v="0"/>
    <x v="0"/>
    <x v="0"/>
    <s v="0"/>
    <x v="0"/>
    <x v="45"/>
    <x v="0"/>
    <n v="263"/>
    <x v="3"/>
    <x v="1"/>
    <x v="0"/>
  </r>
  <r>
    <x v="0"/>
    <x v="0"/>
    <x v="0"/>
    <x v="0"/>
    <x v="0"/>
    <x v="0"/>
    <x v="1"/>
    <s v="2017266455"/>
    <x v="0"/>
    <x v="2"/>
    <x v="0"/>
    <x v="3"/>
    <x v="0"/>
    <m/>
    <m/>
    <x v="0"/>
    <x v="0"/>
    <x v="0"/>
    <s v=""/>
    <x v="0"/>
    <x v="39"/>
    <x v="0"/>
    <n v="303"/>
    <x v="16"/>
    <x v="1"/>
    <x v="0"/>
  </r>
  <r>
    <x v="0"/>
    <x v="0"/>
    <x v="0"/>
    <x v="1"/>
    <x v="0"/>
    <x v="0"/>
    <x v="1"/>
    <s v="2022198793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46"/>
    <x v="0"/>
    <x v="2"/>
    <x v="0"/>
    <x v="1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894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785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1276824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0"/>
    <x v="0"/>
    <x v="0"/>
    <x v="0"/>
    <x v="0"/>
    <x v="2"/>
    <s v="2018033872"/>
    <x v="0"/>
    <x v="2"/>
    <x v="0"/>
    <x v="11"/>
    <x v="0"/>
    <m/>
    <m/>
    <x v="0"/>
    <x v="0"/>
    <x v="0"/>
    <s v="70000"/>
    <x v="0"/>
    <x v="2"/>
    <x v="0"/>
    <s v="pas affecté"/>
    <x v="2"/>
    <x v="1"/>
    <x v="0"/>
  </r>
  <r>
    <x v="0"/>
    <x v="0"/>
    <x v="0"/>
    <x v="0"/>
    <x v="0"/>
    <x v="0"/>
    <x v="1"/>
    <s v="202219172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1"/>
    <x v="0"/>
    <x v="0"/>
    <x v="1"/>
    <s v="2022161361"/>
    <x v="0"/>
    <x v="2"/>
    <x v="0"/>
    <x v="18"/>
    <x v="0"/>
    <m/>
    <m/>
    <x v="0"/>
    <x v="0"/>
    <x v="0"/>
    <s v=""/>
    <x v="0"/>
    <x v="1"/>
    <x v="0"/>
    <n v="300"/>
    <x v="1"/>
    <x v="1"/>
    <x v="0"/>
  </r>
  <r>
    <x v="0"/>
    <x v="0"/>
    <x v="0"/>
    <x v="0"/>
    <x v="0"/>
    <x v="0"/>
    <x v="2"/>
    <s v="2021199626"/>
    <x v="0"/>
    <x v="2"/>
    <x v="0"/>
    <x v="4"/>
    <x v="0"/>
    <m/>
    <m/>
    <x v="0"/>
    <x v="0"/>
    <x v="0"/>
    <s v="4002"/>
    <x v="0"/>
    <x v="24"/>
    <x v="0"/>
    <n v="292"/>
    <x v="12"/>
    <x v="1"/>
    <x v="0"/>
  </r>
  <r>
    <x v="0"/>
    <x v="0"/>
    <x v="0"/>
    <x v="0"/>
    <x v="0"/>
    <x v="0"/>
    <x v="1"/>
    <s v="202218963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878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12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81303"/>
    <x v="0"/>
    <x v="2"/>
    <x v="0"/>
    <x v="5"/>
    <x v="0"/>
    <m/>
    <m/>
    <x v="0"/>
    <x v="0"/>
    <x v="0"/>
    <s v="1798.22"/>
    <x v="0"/>
    <x v="42"/>
    <x v="0"/>
    <n v="336"/>
    <x v="3"/>
    <x v="1"/>
    <x v="0"/>
  </r>
  <r>
    <x v="0"/>
    <x v="0"/>
    <x v="0"/>
    <x v="1"/>
    <x v="0"/>
    <x v="0"/>
    <x v="1"/>
    <s v="2022187035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0"/>
    <x v="0"/>
    <x v="1"/>
    <s v="2022148516"/>
    <x v="0"/>
    <x v="2"/>
    <x v="0"/>
    <x v="14"/>
    <x v="0"/>
    <m/>
    <m/>
    <x v="0"/>
    <x v="0"/>
    <x v="0"/>
    <s v="1"/>
    <x v="0"/>
    <x v="37"/>
    <x v="0"/>
    <n v="299"/>
    <x v="15"/>
    <x v="1"/>
    <x v="0"/>
  </r>
  <r>
    <x v="1"/>
    <x v="0"/>
    <x v="0"/>
    <x v="0"/>
    <x v="0"/>
    <x v="0"/>
    <x v="1"/>
    <s v="2021228419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378485"/>
    <x v="0"/>
    <x v="2"/>
    <x v="0"/>
    <x v="14"/>
    <x v="0"/>
    <m/>
    <m/>
    <x v="0"/>
    <x v="0"/>
    <x v="0"/>
    <s v="2000"/>
    <x v="0"/>
    <x v="54"/>
    <x v="0"/>
    <n v="298"/>
    <x v="15"/>
    <x v="1"/>
    <x v="0"/>
  </r>
  <r>
    <x v="0"/>
    <x v="0"/>
    <x v="0"/>
    <x v="1"/>
    <x v="0"/>
    <x v="0"/>
    <x v="1"/>
    <s v="20221922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51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0721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2171307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1"/>
    <x v="0"/>
    <x v="0"/>
    <x v="0"/>
    <x v="0"/>
    <x v="0"/>
    <x v="1"/>
    <s v="2022112732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99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89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3065"/>
    <x v="0"/>
    <x v="2"/>
    <x v="0"/>
    <x v="3"/>
    <x v="0"/>
    <m/>
    <m/>
    <x v="0"/>
    <x v="0"/>
    <x v="0"/>
    <s v="6000"/>
    <x v="0"/>
    <x v="9"/>
    <x v="0"/>
    <n v="306"/>
    <x v="3"/>
    <x v="1"/>
    <x v="0"/>
  </r>
  <r>
    <x v="0"/>
    <x v="0"/>
    <x v="0"/>
    <x v="0"/>
    <x v="0"/>
    <x v="0"/>
    <x v="2"/>
    <s v="2022016726"/>
    <x v="0"/>
    <x v="2"/>
    <x v="0"/>
    <x v="3"/>
    <x v="0"/>
    <m/>
    <m/>
    <x v="0"/>
    <x v="0"/>
    <x v="0"/>
    <s v="6557.6"/>
    <x v="0"/>
    <x v="25"/>
    <x v="0"/>
    <n v="325"/>
    <x v="3"/>
    <x v="1"/>
    <x v="0"/>
  </r>
  <r>
    <x v="0"/>
    <x v="0"/>
    <x v="0"/>
    <x v="1"/>
    <x v="0"/>
    <x v="0"/>
    <x v="1"/>
    <s v="2022197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682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88283"/>
    <x v="0"/>
    <x v="2"/>
    <x v="0"/>
    <x v="1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1"/>
    <x v="0"/>
    <x v="1"/>
    <s v="2022154424"/>
    <x v="0"/>
    <x v="2"/>
    <x v="0"/>
    <x v="4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896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42479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97429"/>
    <x v="0"/>
    <x v="2"/>
    <x v="0"/>
    <x v="18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50689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1"/>
    <x v="0"/>
    <x v="0"/>
    <x v="0"/>
    <x v="0"/>
    <x v="0"/>
    <x v="1"/>
    <s v="2022155472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0"/>
    <x v="0"/>
    <x v="0"/>
    <x v="2"/>
    <s v="2022123673"/>
    <x v="0"/>
    <x v="2"/>
    <x v="0"/>
    <x v="4"/>
    <x v="0"/>
    <m/>
    <m/>
    <x v="0"/>
    <x v="0"/>
    <x v="0"/>
    <s v="1000"/>
    <x v="0"/>
    <x v="42"/>
    <x v="0"/>
    <n v="336"/>
    <x v="3"/>
    <x v="1"/>
    <x v="0"/>
  </r>
  <r>
    <x v="0"/>
    <x v="0"/>
    <x v="0"/>
    <x v="1"/>
    <x v="0"/>
    <x v="0"/>
    <x v="1"/>
    <s v="202219686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2786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1"/>
    <s v="2022155417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0"/>
    <x v="0"/>
    <x v="0"/>
    <x v="1"/>
    <s v="202218144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6528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0"/>
    <x v="0"/>
    <x v="0"/>
    <x v="0"/>
    <x v="0"/>
    <x v="2"/>
    <s v="2019265850"/>
    <x v="0"/>
    <x v="2"/>
    <x v="0"/>
    <x v="16"/>
    <x v="0"/>
    <m/>
    <m/>
    <x v="0"/>
    <x v="0"/>
    <x v="0"/>
    <s v="100000"/>
    <x v="0"/>
    <x v="39"/>
    <x v="0"/>
    <n v="303"/>
    <x v="16"/>
    <x v="1"/>
    <x v="0"/>
  </r>
  <r>
    <x v="0"/>
    <x v="0"/>
    <x v="0"/>
    <x v="0"/>
    <x v="0"/>
    <x v="0"/>
    <x v="1"/>
    <s v="2022109633"/>
    <x v="0"/>
    <x v="2"/>
    <x v="0"/>
    <x v="4"/>
    <x v="0"/>
    <m/>
    <m/>
    <x v="0"/>
    <x v="0"/>
    <x v="0"/>
    <s v="5000"/>
    <x v="0"/>
    <x v="24"/>
    <x v="0"/>
    <n v="292"/>
    <x v="12"/>
    <x v="1"/>
    <x v="0"/>
  </r>
  <r>
    <x v="0"/>
    <x v="0"/>
    <x v="0"/>
    <x v="0"/>
    <x v="0"/>
    <x v="0"/>
    <x v="1"/>
    <s v="202218958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2"/>
    <s v="202209486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0883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1"/>
    <x v="0"/>
    <x v="0"/>
    <x v="1"/>
    <s v="20221463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073171"/>
    <x v="0"/>
    <x v="2"/>
    <x v="0"/>
    <x v="3"/>
    <x v="0"/>
    <m/>
    <m/>
    <x v="0"/>
    <x v="0"/>
    <x v="0"/>
    <s v="10000"/>
    <x v="0"/>
    <x v="34"/>
    <x v="0"/>
    <n v="307"/>
    <x v="3"/>
    <x v="1"/>
    <x v="0"/>
  </r>
  <r>
    <x v="0"/>
    <x v="0"/>
    <x v="0"/>
    <x v="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0"/>
    <x v="0"/>
    <x v="0"/>
    <x v="0"/>
    <x v="0"/>
    <x v="1"/>
    <s v="2022115852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99731"/>
    <x v="0"/>
    <x v="2"/>
    <x v="0"/>
    <x v="7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8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576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797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2152643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0"/>
    <x v="0"/>
    <x v="0"/>
    <x v="1"/>
    <s v="2022186617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0"/>
    <x v="0"/>
    <x v="0"/>
    <x v="0"/>
    <x v="0"/>
    <x v="1"/>
    <s v="202217862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44679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19119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7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934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0362112"/>
    <x v="0"/>
    <x v="2"/>
    <x v="0"/>
    <x v="3"/>
    <x v="0"/>
    <m/>
    <m/>
    <x v="0"/>
    <x v="0"/>
    <x v="0"/>
    <s v="0"/>
    <x v="0"/>
    <x v="34"/>
    <x v="0"/>
    <n v="307"/>
    <x v="3"/>
    <x v="1"/>
    <x v="0"/>
  </r>
  <r>
    <x v="0"/>
    <x v="0"/>
    <x v="0"/>
    <x v="0"/>
    <x v="0"/>
    <x v="0"/>
    <x v="1"/>
    <s v="202219360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1"/>
    <s v="2022176810"/>
    <x v="0"/>
    <x v="2"/>
    <x v="0"/>
    <x v="0"/>
    <x v="0"/>
    <m/>
    <m/>
    <x v="0"/>
    <x v="0"/>
    <x v="0"/>
    <s v=""/>
    <x v="0"/>
    <x v="0"/>
    <x v="0"/>
    <n v="288"/>
    <x v="0"/>
    <x v="1"/>
    <x v="0"/>
  </r>
  <r>
    <x v="1"/>
    <x v="0"/>
    <x v="0"/>
    <x v="0"/>
    <x v="0"/>
    <x v="0"/>
    <x v="1"/>
    <s v="2022151782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1"/>
    <x v="1"/>
    <x v="4"/>
    <x v="0"/>
    <x v="0"/>
    <x v="1"/>
    <s v="2022199466"/>
    <x v="0"/>
    <x v="2"/>
    <x v="0"/>
    <x v="6"/>
    <x v="0"/>
    <m/>
    <m/>
    <x v="1"/>
    <x v="0"/>
    <x v="0"/>
    <s v=""/>
    <x v="0"/>
    <x v="2"/>
    <x v="0"/>
    <s v="pas affecté"/>
    <x v="2"/>
    <x v="1"/>
    <x v="0"/>
  </r>
  <r>
    <x v="0"/>
    <x v="1"/>
    <x v="1"/>
    <x v="4"/>
    <x v="0"/>
    <x v="0"/>
    <x v="2"/>
    <s v="2022108238"/>
    <x v="0"/>
    <x v="2"/>
    <x v="0"/>
    <x v="8"/>
    <x v="0"/>
    <m/>
    <m/>
    <x v="2"/>
    <x v="0"/>
    <x v="0"/>
    <s v="341"/>
    <x v="0"/>
    <x v="22"/>
    <x v="0"/>
    <n v="324"/>
    <x v="8"/>
    <x v="1"/>
    <x v="0"/>
  </r>
  <r>
    <x v="1"/>
    <x v="1"/>
    <x v="1"/>
    <x v="4"/>
    <x v="0"/>
    <x v="0"/>
    <x v="1"/>
    <s v="2022180623"/>
    <x v="0"/>
    <x v="2"/>
    <x v="0"/>
    <x v="2"/>
    <x v="0"/>
    <m/>
    <m/>
    <x v="3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691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5048"/>
    <x v="0"/>
    <x v="2"/>
    <x v="0"/>
    <x v="15"/>
    <x v="0"/>
    <m/>
    <m/>
    <x v="5"/>
    <x v="0"/>
    <x v="0"/>
    <s v=""/>
    <x v="0"/>
    <x v="2"/>
    <x v="0"/>
    <s v="pas affecté"/>
    <x v="2"/>
    <x v="1"/>
    <x v="0"/>
  </r>
  <r>
    <x v="0"/>
    <x v="1"/>
    <x v="1"/>
    <x v="5"/>
    <x v="0"/>
    <x v="0"/>
    <x v="1"/>
    <s v="2022186847"/>
    <x v="0"/>
    <x v="2"/>
    <x v="0"/>
    <x v="14"/>
    <x v="0"/>
    <m/>
    <m/>
    <x v="6"/>
    <x v="0"/>
    <x v="0"/>
    <s v="1"/>
    <x v="0"/>
    <x v="17"/>
    <x v="0"/>
    <n v="318"/>
    <x v="3"/>
    <x v="1"/>
    <x v="0"/>
  </r>
  <r>
    <x v="0"/>
    <x v="1"/>
    <x v="0"/>
    <x v="6"/>
    <x v="0"/>
    <x v="0"/>
    <x v="1"/>
    <s v="202219499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6529"/>
    <x v="0"/>
    <x v="2"/>
    <x v="0"/>
    <x v="2"/>
    <x v="0"/>
    <m/>
    <m/>
    <x v="7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0612"/>
    <x v="0"/>
    <x v="2"/>
    <x v="0"/>
    <x v="4"/>
    <x v="0"/>
    <m/>
    <m/>
    <x v="6"/>
    <x v="0"/>
    <x v="0"/>
    <s v=""/>
    <x v="0"/>
    <x v="5"/>
    <x v="0"/>
    <n v="341"/>
    <x v="3"/>
    <x v="1"/>
    <x v="0"/>
  </r>
  <r>
    <x v="0"/>
    <x v="1"/>
    <x v="0"/>
    <x v="6"/>
    <x v="0"/>
    <x v="0"/>
    <x v="1"/>
    <s v="2022195981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73791"/>
    <x v="0"/>
    <x v="2"/>
    <x v="0"/>
    <x v="3"/>
    <x v="0"/>
    <m/>
    <m/>
    <x v="8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0340"/>
    <x v="0"/>
    <x v="2"/>
    <x v="0"/>
    <x v="2"/>
    <x v="0"/>
    <m/>
    <m/>
    <x v="9"/>
    <x v="0"/>
    <x v="0"/>
    <s v="2"/>
    <x v="0"/>
    <x v="30"/>
    <x v="0"/>
    <n v="329"/>
    <x v="13"/>
    <x v="1"/>
    <x v="0"/>
  </r>
  <r>
    <x v="0"/>
    <x v="1"/>
    <x v="0"/>
    <x v="6"/>
    <x v="0"/>
    <x v="0"/>
    <x v="1"/>
    <s v="2022173202"/>
    <x v="0"/>
    <x v="2"/>
    <x v="0"/>
    <x v="2"/>
    <x v="0"/>
    <m/>
    <m/>
    <x v="8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5944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3497"/>
    <x v="0"/>
    <x v="2"/>
    <x v="0"/>
    <x v="4"/>
    <x v="0"/>
    <m/>
    <m/>
    <x v="4"/>
    <x v="0"/>
    <x v="0"/>
    <s v=""/>
    <x v="0"/>
    <x v="2"/>
    <x v="0"/>
    <s v="pas affecté"/>
    <x v="2"/>
    <x v="1"/>
    <x v="0"/>
  </r>
  <r>
    <x v="0"/>
    <x v="2"/>
    <x v="1"/>
    <x v="7"/>
    <x v="0"/>
    <x v="0"/>
    <x v="1"/>
    <s v="2022198793"/>
    <x v="0"/>
    <x v="2"/>
    <x v="0"/>
    <x v="12"/>
    <x v="0"/>
    <m/>
    <m/>
    <x v="10"/>
    <x v="0"/>
    <x v="0"/>
    <s v=""/>
    <x v="0"/>
    <x v="8"/>
    <x v="0"/>
    <n v="328"/>
    <x v="3"/>
    <x v="1"/>
    <x v="0"/>
  </r>
  <r>
    <x v="0"/>
    <x v="2"/>
    <x v="1"/>
    <x v="7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2"/>
    <x v="1"/>
    <x v="8"/>
    <x v="0"/>
    <x v="0"/>
    <x v="1"/>
    <s v="2022162136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8"/>
    <x v="0"/>
    <x v="0"/>
    <x v="1"/>
    <s v="2022171211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7"/>
    <x v="0"/>
    <x v="0"/>
    <x v="1"/>
    <s v="2022184021"/>
    <x v="0"/>
    <x v="2"/>
    <x v="0"/>
    <x v="9"/>
    <x v="0"/>
    <m/>
    <m/>
    <x v="9"/>
    <x v="0"/>
    <x v="0"/>
    <s v=""/>
    <x v="0"/>
    <x v="14"/>
    <x v="0"/>
    <n v="314"/>
    <x v="8"/>
    <x v="1"/>
    <x v="0"/>
  </r>
  <r>
    <x v="0"/>
    <x v="3"/>
    <x v="1"/>
    <x v="9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1"/>
    <x v="3"/>
    <x v="1"/>
    <x v="9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3"/>
    <x v="1"/>
    <x v="9"/>
    <x v="0"/>
    <x v="0"/>
    <x v="1"/>
    <s v="202219622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1"/>
    <x v="3"/>
    <x v="1"/>
    <x v="9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3"/>
    <x v="1"/>
    <x v="9"/>
    <x v="0"/>
    <x v="0"/>
    <x v="1"/>
    <s v="2022184498"/>
    <x v="0"/>
    <x v="2"/>
    <x v="0"/>
    <x v="8"/>
    <x v="0"/>
    <m/>
    <m/>
    <x v="0"/>
    <x v="0"/>
    <x v="0"/>
    <s v=""/>
    <x v="0"/>
    <x v="11"/>
    <x v="0"/>
    <n v="335"/>
    <x v="7"/>
    <x v="1"/>
    <x v="0"/>
  </r>
  <r>
    <x v="1"/>
    <x v="3"/>
    <x v="1"/>
    <x v="9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3"/>
    <x v="1"/>
    <x v="9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1"/>
    <x v="3"/>
    <x v="1"/>
    <x v="9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1"/>
    <x v="3"/>
    <x v="0"/>
    <x v="10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3"/>
    <x v="0"/>
    <x v="1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12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8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96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2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198019"/>
    <x v="0"/>
    <x v="2"/>
    <x v="0"/>
    <x v="7"/>
    <x v="0"/>
    <m/>
    <m/>
    <x v="0"/>
    <x v="0"/>
    <x v="0"/>
    <s v="2"/>
    <x v="0"/>
    <x v="2"/>
    <x v="0"/>
    <s v="pas affecté"/>
    <x v="2"/>
    <x v="1"/>
    <x v="0"/>
  </r>
  <r>
    <x v="1"/>
    <x v="4"/>
    <x v="1"/>
    <x v="11"/>
    <x v="0"/>
    <x v="0"/>
    <x v="1"/>
    <s v="20222003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3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41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5041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5"/>
    <x v="0"/>
    <x v="0"/>
    <x v="1"/>
    <s v="202219767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8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64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4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5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1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0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8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80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6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9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82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4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45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58"/>
    <x v="0"/>
    <x v="2"/>
    <x v="0"/>
    <x v="0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60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3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1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91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65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1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6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4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214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6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15"/>
    <x v="0"/>
    <x v="2"/>
    <x v="0"/>
    <x v="14"/>
    <x v="0"/>
    <m/>
    <m/>
    <x v="0"/>
    <x v="0"/>
    <x v="0"/>
    <s v=""/>
    <x v="0"/>
    <x v="37"/>
    <x v="0"/>
    <n v="299"/>
    <x v="15"/>
    <x v="1"/>
    <x v="0"/>
  </r>
  <r>
    <x v="0"/>
    <x v="4"/>
    <x v="0"/>
    <x v="16"/>
    <x v="0"/>
    <x v="0"/>
    <x v="1"/>
    <s v="20221997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3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93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06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65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4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2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59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3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1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19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5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9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11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34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8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886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1"/>
    <x v="0"/>
    <x v="2"/>
    <x v="0"/>
    <x v="5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7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3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2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6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1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1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1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76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87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45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0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4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3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518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7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5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7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28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76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899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7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307"/>
    <x v="0"/>
    <x v="2"/>
    <x v="0"/>
    <x v="18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98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31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90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2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38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3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1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5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50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2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2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17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341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2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450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58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56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5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41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4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297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1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23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5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1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46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6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95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0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9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9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0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6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52"/>
    <x v="0"/>
    <x v="2"/>
    <x v="0"/>
    <x v="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6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4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9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56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0"/>
    <x v="0"/>
    <x v="2"/>
    <x v="0"/>
    <x v="18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84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49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7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1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83"/>
    <x v="0"/>
    <x v="2"/>
    <x v="0"/>
    <x v="16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679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47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88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1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7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6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9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9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2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323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68367"/>
    <x v="0"/>
    <x v="2"/>
    <x v="0"/>
    <x v="15"/>
    <x v="0"/>
    <m/>
    <m/>
    <x v="0"/>
    <x v="0"/>
    <x v="0"/>
    <s v=""/>
    <x v="0"/>
    <x v="56"/>
    <x v="0"/>
    <n v="343"/>
    <x v="10"/>
    <x v="1"/>
    <x v="0"/>
  </r>
  <r>
    <x v="0"/>
    <x v="4"/>
    <x v="0"/>
    <x v="16"/>
    <x v="0"/>
    <x v="0"/>
    <x v="1"/>
    <s v="202219092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2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4570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70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4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50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8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350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19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8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1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1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6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55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4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1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2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8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6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6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4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0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3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39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4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9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8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6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14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20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0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44"/>
    <x v="0"/>
    <x v="2"/>
    <x v="0"/>
    <x v="1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866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0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7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03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60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9"/>
    <x v="0"/>
    <x v="2"/>
    <x v="0"/>
    <x v="18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918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3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8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0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3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17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0803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50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35"/>
    <x v="0"/>
    <x v="2"/>
    <x v="0"/>
    <x v="18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5037"/>
    <x v="0"/>
    <x v="2"/>
    <x v="0"/>
    <x v="11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3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3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5977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7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7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5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4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15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9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1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171738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2002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0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81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0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5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0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78"/>
    <x v="0"/>
    <x v="2"/>
    <x v="0"/>
    <x v="4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1"/>
    <x v="0"/>
    <x v="1"/>
    <s v="20221952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89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200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4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2386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89732"/>
    <x v="0"/>
    <x v="2"/>
    <x v="0"/>
    <x v="9"/>
    <x v="0"/>
    <m/>
    <m/>
    <x v="0"/>
    <x v="0"/>
    <x v="0"/>
    <s v="1"/>
    <x v="0"/>
    <x v="22"/>
    <x v="0"/>
    <n v="324"/>
    <x v="8"/>
    <x v="1"/>
    <x v="0"/>
  </r>
  <r>
    <x v="0"/>
    <x v="4"/>
    <x v="0"/>
    <x v="16"/>
    <x v="0"/>
    <x v="0"/>
    <x v="1"/>
    <s v="20221976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11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7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12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919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642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6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9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9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76504"/>
    <x v="0"/>
    <x v="2"/>
    <x v="0"/>
    <x v="8"/>
    <x v="0"/>
    <m/>
    <m/>
    <x v="0"/>
    <x v="0"/>
    <x v="0"/>
    <s v=""/>
    <x v="0"/>
    <x v="20"/>
    <x v="0"/>
    <n v="321"/>
    <x v="10"/>
    <x v="1"/>
    <x v="0"/>
  </r>
  <r>
    <x v="0"/>
    <x v="4"/>
    <x v="0"/>
    <x v="16"/>
    <x v="0"/>
    <x v="0"/>
    <x v="1"/>
    <s v="2022198454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5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6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0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6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7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8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1"/>
    <x v="0"/>
    <x v="1"/>
    <s v="20221940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4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44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48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0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9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003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2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9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636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24"/>
    <x v="0"/>
    <x v="2"/>
    <x v="0"/>
    <x v="7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62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3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0007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4"/>
    <x v="0"/>
    <x v="2"/>
    <x v="0"/>
    <x v="5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28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46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27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88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6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19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3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3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8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7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01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9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8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8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2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4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200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71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3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4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899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97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8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30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2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17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7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46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20056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1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5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83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4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9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67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1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7"/>
    <x v="0"/>
    <x v="2"/>
    <x v="0"/>
    <x v="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1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3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6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6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8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66288"/>
    <x v="0"/>
    <x v="2"/>
    <x v="0"/>
    <x v="4"/>
    <x v="0"/>
    <m/>
    <m/>
    <x v="0"/>
    <x v="0"/>
    <x v="0"/>
    <s v="4000"/>
    <x v="0"/>
    <x v="57"/>
    <x v="0"/>
    <n v="294"/>
    <x v="12"/>
    <x v="1"/>
    <x v="0"/>
  </r>
  <r>
    <x v="0"/>
    <x v="4"/>
    <x v="0"/>
    <x v="16"/>
    <x v="0"/>
    <x v="0"/>
    <x v="1"/>
    <s v="202219276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3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7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49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7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2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4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93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5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3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0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7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3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8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9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0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16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53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3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8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1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1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0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84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06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1"/>
    <x v="0"/>
    <x v="1"/>
    <s v="202219221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00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5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5"/>
    <x v="0"/>
    <x v="2"/>
    <x v="0"/>
    <x v="7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29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5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72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8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41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9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22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3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7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1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3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97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13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923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5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02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0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9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2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0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4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700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608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0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90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445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8890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0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6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5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59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7599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9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80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4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0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200041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91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5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20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19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20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4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10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569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57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07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3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75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9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6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3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1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4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52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524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9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18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66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6514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2808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05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2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86402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718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1"/>
    <x v="4"/>
    <x v="0"/>
    <x v="16"/>
    <x v="0"/>
    <x v="0"/>
    <x v="1"/>
    <s v="202220158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76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8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1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7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2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8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90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87539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2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7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8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174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8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2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31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1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8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7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4633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91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4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9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19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4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4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8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2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282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2873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1936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9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2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1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5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5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70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0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84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0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00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6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73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9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5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90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4"/>
    <x v="0"/>
    <x v="2"/>
    <x v="0"/>
    <x v="1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9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45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27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2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1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51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5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8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488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88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35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7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1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4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7969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63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2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29"/>
    <x v="0"/>
    <x v="2"/>
    <x v="0"/>
    <x v="1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02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7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9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6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5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2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5064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0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6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1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4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635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2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14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20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4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2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5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998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2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32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31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173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311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96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0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5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58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7851"/>
    <x v="0"/>
    <x v="2"/>
    <x v="0"/>
    <x v="0"/>
    <x v="0"/>
    <m/>
    <m/>
    <x v="0"/>
    <x v="0"/>
    <x v="0"/>
    <s v=""/>
    <x v="0"/>
    <x v="51"/>
    <x v="0"/>
    <n v="339"/>
    <x v="3"/>
    <x v="1"/>
    <x v="0"/>
  </r>
  <r>
    <x v="1"/>
    <x v="4"/>
    <x v="0"/>
    <x v="16"/>
    <x v="0"/>
    <x v="0"/>
    <x v="1"/>
    <s v="202220154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2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52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0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53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4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986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48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5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67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30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1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6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7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2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6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31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7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200076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80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31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531"/>
    <x v="0"/>
    <x v="2"/>
    <x v="0"/>
    <x v="2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6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0033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1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8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6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08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4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7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8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9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4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6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9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2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73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7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75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3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7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87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0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7933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7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91"/>
    <x v="0"/>
    <x v="2"/>
    <x v="0"/>
    <x v="4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85861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5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32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92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732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8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6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8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7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83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48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22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48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9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11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5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0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1"/>
    <x v="4"/>
    <x v="0"/>
    <x v="16"/>
    <x v="0"/>
    <x v="0"/>
    <x v="1"/>
    <s v="20222016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55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22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1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26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1"/>
    <x v="4"/>
    <x v="0"/>
    <x v="16"/>
    <x v="0"/>
    <x v="0"/>
    <x v="1"/>
    <s v="202220166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2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7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67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8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4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739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30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579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6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5003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4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0464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14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87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46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29"/>
    <x v="0"/>
    <x v="2"/>
    <x v="0"/>
    <x v="3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59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5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52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08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6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0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06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89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82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82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0"/>
    <x v="0"/>
    <x v="2"/>
    <x v="0"/>
    <x v="0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6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0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50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192"/>
    <x v="0"/>
    <x v="2"/>
    <x v="0"/>
    <x v="1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896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0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3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3334"/>
    <x v="0"/>
    <x v="2"/>
    <x v="0"/>
    <x v="1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3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1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1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2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02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4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2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4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501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4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2264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1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11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0"/>
    <x v="4"/>
    <x v="0"/>
    <x v="16"/>
    <x v="0"/>
    <x v="0"/>
    <x v="1"/>
    <s v="202220093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36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5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31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6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1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21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7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9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1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5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0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9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530"/>
    <x v="0"/>
    <x v="2"/>
    <x v="0"/>
    <x v="1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9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6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600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55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49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183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630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5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9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8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5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550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05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6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6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28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5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1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33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3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59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9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32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85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58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6907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50"/>
    <x v="0"/>
    <x v="2"/>
    <x v="0"/>
    <x v="4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93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89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0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1"/>
    <x v="0"/>
    <x v="2"/>
    <x v="0"/>
    <x v="4"/>
    <x v="0"/>
    <m/>
    <m/>
    <x v="0"/>
    <x v="0"/>
    <x v="0"/>
    <s v="2"/>
    <x v="0"/>
    <x v="4"/>
    <x v="0"/>
    <n v="316"/>
    <x v="4"/>
    <x v="1"/>
    <x v="0"/>
  </r>
  <r>
    <x v="0"/>
    <x v="4"/>
    <x v="0"/>
    <x v="16"/>
    <x v="0"/>
    <x v="0"/>
    <x v="1"/>
    <s v="202219922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6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101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4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88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4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56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92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0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69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0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18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6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5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0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1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3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59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22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9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2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4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449"/>
    <x v="0"/>
    <x v="2"/>
    <x v="0"/>
    <x v="3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750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181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9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7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21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65"/>
    <x v="0"/>
    <x v="2"/>
    <x v="0"/>
    <x v="12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614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6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0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7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45"/>
    <x v="0"/>
    <x v="2"/>
    <x v="0"/>
    <x v="12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626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1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71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17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692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4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3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27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7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53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1"/>
    <x v="0"/>
    <x v="1"/>
    <s v="202219005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2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3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0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3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6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7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3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16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0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825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4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9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2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8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2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6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7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80"/>
    <x v="0"/>
    <x v="2"/>
    <x v="0"/>
    <x v="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1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6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6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5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7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0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99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8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1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8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8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2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2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3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34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7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3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2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410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97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898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3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88"/>
    <x v="0"/>
    <x v="2"/>
    <x v="0"/>
    <x v="1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86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3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8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7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7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15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3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07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200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81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9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0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09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7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7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13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8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0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9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63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3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11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52"/>
    <x v="0"/>
    <x v="2"/>
    <x v="0"/>
    <x v="3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0"/>
    <x v="0"/>
    <x v="1"/>
    <s v="202219961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56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6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6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265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2008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9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05027"/>
    <x v="0"/>
    <x v="2"/>
    <x v="0"/>
    <x v="20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57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0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5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8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3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34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5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4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788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4"/>
    <x v="0"/>
    <x v="16"/>
    <x v="0"/>
    <x v="0"/>
    <x v="1"/>
    <s v="20221930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9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1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599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0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11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3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3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71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7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38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6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93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8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6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33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43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3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5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3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0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52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6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5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23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79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5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0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322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173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62"/>
    <x v="0"/>
    <x v="0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7858"/>
    <x v="0"/>
    <x v="0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1"/>
    <x v="0"/>
    <x v="0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098"/>
    <x v="0"/>
    <x v="0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25"/>
    <x v="0"/>
    <x v="0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15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8"/>
    <x v="0"/>
    <x v="0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00"/>
    <x v="0"/>
    <x v="0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15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1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9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9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35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3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18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56"/>
    <x v="0"/>
    <x v="0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4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4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5"/>
    <x v="1"/>
    <x v="17"/>
    <x v="0"/>
    <x v="0"/>
    <x v="1"/>
    <s v="2022157876"/>
    <x v="0"/>
    <x v="0"/>
    <x v="0"/>
    <x v="4"/>
    <x v="0"/>
    <m/>
    <m/>
    <x v="0"/>
    <x v="0"/>
    <x v="0"/>
    <s v=""/>
    <x v="0"/>
    <x v="24"/>
    <x v="0"/>
    <n v="292"/>
    <x v="12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6BB08-1C48-45D4-8642-6B7F15A31ECF}" name="Tableau croisé dynamique2" cacheId="177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 chartFormat="1" fieldListSortAscending="1">
  <location ref="D6:BL10" firstHeaderRow="1" firstDataRow="2" firstDataCol="1"/>
  <pivotFields count="27"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2377">
        <item sd="0" m="1" x="2084"/>
        <item m="1" x="891"/>
        <item m="1" x="1494"/>
        <item m="1" x="798"/>
        <item m="1" x="2214"/>
        <item m="1" x="1416"/>
        <item m="1" x="1028"/>
        <item m="1" x="1596"/>
        <item m="1" x="2332"/>
        <item m="1" x="1739"/>
        <item m="1" x="134"/>
        <item m="1" x="1956"/>
        <item m="1" x="342"/>
        <item m="1" x="85"/>
        <item m="1" x="2314"/>
        <item m="1" x="1036"/>
        <item m="1" x="361"/>
        <item m="1" x="1997"/>
        <item m="1" x="244"/>
        <item m="1" x="2206"/>
        <item m="1" x="1787"/>
        <item m="1" x="529"/>
        <item m="1" x="650"/>
        <item m="1" x="892"/>
        <item m="1" x="740"/>
        <item m="1" x="1009"/>
        <item m="1" x="1892"/>
        <item m="1" x="2027"/>
        <item m="1" x="2138"/>
        <item m="1" x="329"/>
        <item m="1" x="1891"/>
        <item m="1" x="108"/>
        <item m="1" x="1770"/>
        <item m="1" x="2345"/>
        <item m="1" x="1476"/>
        <item m="1" x="1324"/>
        <item m="1" x="223"/>
        <item m="1" x="894"/>
        <item m="1" x="1018"/>
        <item m="1" x="364"/>
        <item m="1" x="1623"/>
        <item m="1" x="2152"/>
        <item m="1" x="1394"/>
        <item m="1" x="874"/>
        <item m="1" x="1893"/>
        <item m="1" x="1182"/>
        <item m="1" x="682"/>
        <item m="1" x="1297"/>
        <item m="1" x="2093"/>
        <item m="1" x="1794"/>
        <item m="1" x="1761"/>
        <item m="1" x="2370"/>
        <item m="1" x="1556"/>
        <item m="1" x="1759"/>
        <item m="1" x="1715"/>
        <item m="1" x="1355"/>
        <item m="1" x="462"/>
        <item m="1" x="1766"/>
        <item m="1" x="1901"/>
        <item m="1" x="1879"/>
        <item m="1" x="1711"/>
        <item m="1" x="1788"/>
        <item m="1" x="551"/>
        <item m="1" x="546"/>
        <item m="1" x="1928"/>
        <item m="1" x="363"/>
        <item m="1" x="1968"/>
        <item m="1" x="43"/>
        <item m="1" x="1807"/>
        <item m="1" x="1861"/>
        <item m="1" x="261"/>
        <item m="1" x="2052"/>
        <item m="1" x="701"/>
        <item m="1" x="645"/>
        <item m="1" x="766"/>
        <item m="1" x="1462"/>
        <item m="1" x="1414"/>
        <item m="1" x="1983"/>
        <item m="1" x="1361"/>
        <item m="1" x="1252"/>
        <item m="1" x="1913"/>
        <item m="1" x="117"/>
        <item m="1" x="1632"/>
        <item m="1" x="930"/>
        <item m="1" x="366"/>
        <item m="1" x="333"/>
        <item m="1" x="1581"/>
        <item m="1" x="1455"/>
        <item m="1" x="512"/>
        <item m="1" x="1029"/>
        <item m="1" x="1651"/>
        <item m="1" x="729"/>
        <item m="1" x="2141"/>
        <item m="1" x="338"/>
        <item m="1" x="2296"/>
        <item m="1" x="1060"/>
        <item m="1" x="2086"/>
        <item m="1" x="2326"/>
        <item m="1" x="2333"/>
        <item m="1" x="156"/>
        <item m="1" x="413"/>
        <item m="1" x="1695"/>
        <item m="1" x="847"/>
        <item m="1" x="235"/>
        <item m="1" x="566"/>
        <item m="1" x="1283"/>
        <item m="1" x="2303"/>
        <item m="1" x="1101"/>
        <item m="1" x="642"/>
        <item m="1" x="2268"/>
        <item m="1" x="1863"/>
        <item m="1" x="838"/>
        <item m="1" x="1197"/>
        <item m="1" x="1330"/>
        <item m="1" x="1191"/>
        <item m="1" x="1883"/>
        <item m="1" x="265"/>
        <item m="1" x="1875"/>
        <item m="1" x="728"/>
        <item m="1" x="1093"/>
        <item m="1" x="1181"/>
        <item m="1" x="73"/>
        <item m="1" x="1268"/>
        <item m="1" x="1977"/>
        <item m="1" x="790"/>
        <item m="1" x="900"/>
        <item m="1" x="1713"/>
        <item m="1" x="1353"/>
        <item m="1" x="1200"/>
        <item m="1" x="1743"/>
        <item m="1" x="391"/>
        <item m="1" x="583"/>
        <item m="1" x="1287"/>
        <item m="1" x="841"/>
        <item m="1" x="44"/>
        <item m="1" x="1808"/>
        <item m="1" x="1048"/>
        <item m="1" x="967"/>
        <item m="1" x="367"/>
        <item m="1" x="1427"/>
        <item m="1" x="2118"/>
        <item m="1" x="465"/>
        <item m="1" x="1819"/>
        <item m="1" x="563"/>
        <item m="1" x="1790"/>
        <item m="1" x="726"/>
        <item m="1" x="1025"/>
        <item m="1" x="2223"/>
        <item m="1" x="1590"/>
        <item m="1" x="725"/>
        <item m="1" x="1459"/>
        <item m="1" x="274"/>
        <item m="1" x="2230"/>
        <item m="1" x="594"/>
        <item m="1" x="1553"/>
        <item m="1" x="2012"/>
        <item m="1" x="1281"/>
        <item m="1" x="1118"/>
        <item m="1" x="2121"/>
        <item m="1" x="431"/>
        <item m="1" x="414"/>
        <item m="1" x="1384"/>
        <item m="1" x="11"/>
        <item m="1" x="1769"/>
        <item m="1" x="2142"/>
        <item m="1" x="1104"/>
        <item m="1" x="174"/>
        <item m="1" x="2320"/>
        <item m="1" x="1762"/>
        <item m="1" x="340"/>
        <item m="1" x="193"/>
        <item m="1" x="1747"/>
        <item m="1" x="2164"/>
        <item m="1" x="118"/>
        <item m="1" x="2112"/>
        <item m="1" x="1352"/>
        <item m="1" x="1989"/>
        <item m="1" x="1477"/>
        <item m="1" x="2061"/>
        <item m="1" x="1484"/>
        <item m="1" x="1285"/>
        <item m="1" x="450"/>
        <item m="1" x="1944"/>
        <item m="1" x="1271"/>
        <item m="1" x="848"/>
        <item m="1" x="1832"/>
        <item m="1" x="1544"/>
        <item m="1" x="311"/>
        <item m="1" x="752"/>
        <item m="1" x="507"/>
        <item m="1" x="487"/>
        <item m="1" x="2106"/>
        <item m="1" x="1707"/>
        <item m="1" x="2099"/>
        <item m="1" x="2322"/>
        <item m="1" x="1170"/>
        <item m="1" x="1760"/>
        <item m="1" x="765"/>
        <item m="1" x="1899"/>
        <item m="1" x="1342"/>
        <item m="1" x="1032"/>
        <item m="1" x="2156"/>
        <item m="1" x="1456"/>
        <item m="1" x="1976"/>
        <item m="1" x="2108"/>
        <item m="1" x="1692"/>
        <item m="1" x="1419"/>
        <item m="1" x="1113"/>
        <item m="1" x="1995"/>
        <item m="1" x="710"/>
        <item m="1" x="1684"/>
        <item m="1" x="59"/>
        <item m="1" x="576"/>
        <item m="1" x="737"/>
        <item m="1" x="1088"/>
        <item m="1" x="32"/>
        <item m="1" x="1227"/>
        <item m="1" x="140"/>
        <item m="1" x="23"/>
        <item m="1" x="1022"/>
        <item m="1" x="2171"/>
        <item m="1" x="1547"/>
        <item m="1" x="291"/>
        <item m="1" x="686"/>
        <item m="1" x="1180"/>
        <item m="1" x="1573"/>
        <item m="1" x="2050"/>
        <item m="1" x="1188"/>
        <item m="1" x="1208"/>
        <item m="1" x="941"/>
        <item m="1" x="2244"/>
        <item m="1" x="128"/>
        <item m="1" x="1827"/>
        <item m="1" x="2243"/>
        <item m="1" x="514"/>
        <item m="1" x="2252"/>
        <item m="1" x="1512"/>
        <item m="1" x="277"/>
        <item m="1" x="1645"/>
        <item m="1" x="1526"/>
        <item m="1" x="102"/>
        <item m="1" x="678"/>
        <item m="1" x="21"/>
        <item m="1" x="2260"/>
        <item m="1" x="1624"/>
        <item m="1" x="1654"/>
        <item m="1" x="1074"/>
        <item m="1" x="749"/>
        <item m="1" x="210"/>
        <item m="1" x="1531"/>
        <item m="1" x="1606"/>
        <item m="1" x="1972"/>
        <item m="1" x="1435"/>
        <item m="1" x="1661"/>
        <item m="1" x="1918"/>
        <item m="1" x="960"/>
        <item m="1" x="863"/>
        <item m="1" x="993"/>
        <item m="1" x="336"/>
        <item m="1" x="1470"/>
        <item m="1" x="1265"/>
        <item m="1" x="142"/>
        <item m="1" x="412"/>
        <item m="1" x="1660"/>
        <item m="1" x="268"/>
        <item m="1" x="368"/>
        <item m="1" x="1071"/>
        <item m="1" x="149"/>
        <item m="1" x="2145"/>
        <item m="1" x="2158"/>
        <item m="1" x="104"/>
        <item m="1" x="15"/>
        <item m="1" x="1033"/>
        <item m="1" x="1540"/>
        <item m="1" x="395"/>
        <item m="1" x="1675"/>
        <item m="1" x="593"/>
        <item m="1" x="1813"/>
        <item m="1" x="1141"/>
        <item m="1" x="1359"/>
        <item m="1" x="961"/>
        <item m="1" x="751"/>
        <item m="1" x="676"/>
        <item m="1" x="1862"/>
        <item m="1" x="2077"/>
        <item m="1" x="1699"/>
        <item m="1" x="866"/>
        <item m="1" x="2316"/>
        <item m="1" x="861"/>
        <item m="1" x="2295"/>
        <item m="1" x="677"/>
        <item m="1" x="481"/>
        <item m="1" x="100"/>
        <item m="1" x="956"/>
        <item m="1" x="1552"/>
        <item m="1" x="389"/>
        <item m="1" x="148"/>
        <item m="1" x="233"/>
        <item m="1" x="1738"/>
        <item m="1" x="247"/>
        <item m="1" x="1569"/>
        <item m="1" x="1673"/>
        <item m="1" x="1562"/>
        <item m="1" x="713"/>
        <item m="1" x="733"/>
        <item m="1" x="2144"/>
        <item m="1" x="1803"/>
        <item m="1" x="290"/>
        <item m="1" x="2193"/>
        <item m="1" x="257"/>
        <item m="1" x="666"/>
        <item m="1" x="572"/>
        <item m="1" x="902"/>
        <item m="1" x="253"/>
        <item m="1" x="1748"/>
        <item m="1" x="1534"/>
        <item m="1" x="656"/>
        <item m="1" x="500"/>
        <item m="1" x="308"/>
        <item m="1" x="82"/>
        <item m="1" x="2133"/>
        <item m="1" x="2310"/>
        <item m="1" x="1933"/>
        <item m="1" x="974"/>
        <item m="1" x="114"/>
        <item m="1" x="644"/>
        <item m="1" x="889"/>
        <item m="1" x="2011"/>
        <item m="1" x="1510"/>
        <item m="1" x="937"/>
        <item m="1" x="1076"/>
        <item m="1" x="484"/>
        <item m="1" x="2368"/>
        <item m="1" x="692"/>
        <item m="1" x="537"/>
        <item m="1" x="180"/>
        <item m="1" x="1560"/>
        <item m="1" x="351"/>
        <item m="1" x="2136"/>
        <item m="1" x="1034"/>
        <item m="1" x="1546"/>
        <item m="1" x="599"/>
        <item m="1" x="169"/>
        <item m="1" x="2246"/>
        <item m="1" x="2343"/>
        <item m="1" x="224"/>
        <item m="1" x="1889"/>
        <item m="1" x="624"/>
        <item m="1" x="10"/>
        <item m="1" x="1202"/>
        <item m="1" x="283"/>
        <item m="1" x="211"/>
        <item m="1" x="1008"/>
        <item m="1" x="536"/>
        <item m="1" x="687"/>
        <item m="1" x="2034"/>
        <item m="1" x="2100"/>
        <item m="1" x="1112"/>
        <item m="1" x="2205"/>
        <item m="1" x="738"/>
        <item m="1" x="1852"/>
        <item m="1" x="57"/>
        <item m="1" x="1953"/>
        <item m="1" x="1413"/>
        <item m="1" x="323"/>
        <item m="1" x="1373"/>
        <item m="1" x="2234"/>
        <item m="1" x="314"/>
        <item m="1" x="153"/>
        <item m="1" x="1678"/>
        <item m="1" x="719"/>
        <item m="1" x="305"/>
        <item m="1" x="190"/>
        <item m="1" x="534"/>
        <item m="1" x="228"/>
        <item m="1" x="1365"/>
        <item m="1" x="1682"/>
        <item m="1" x="1841"/>
        <item m="1" x="1926"/>
        <item m="1" x="1079"/>
        <item m="1" x="2028"/>
        <item m="1" x="2331"/>
        <item m="1" x="1585"/>
        <item m="1" x="1351"/>
        <item m="1" x="1080"/>
        <item m="1" x="816"/>
        <item m="1" x="46"/>
        <item m="1" x="2248"/>
        <item m="1" x="842"/>
        <item m="1" x="1604"/>
        <item m="1" x="910"/>
        <item m="1" x="1844"/>
        <item m="1" x="27"/>
        <item m="1" x="681"/>
        <item m="1" x="2134"/>
        <item m="1" x="1278"/>
        <item m="1" x="1348"/>
        <item m="1" x="469"/>
        <item m="1" x="285"/>
        <item m="1" x="745"/>
        <item m="1" x="1464"/>
        <item m="1" x="278"/>
        <item m="1" x="1092"/>
        <item m="1" x="68"/>
        <item m="1" x="1610"/>
        <item m="1" x="393"/>
        <item m="1" x="896"/>
        <item m="1" x="1172"/>
        <item m="1" x="47"/>
        <item m="1" x="2371"/>
        <item m="1" x="2168"/>
        <item m="1" x="1313"/>
        <item m="1" x="317"/>
        <item m="1" x="470"/>
        <item m="1" x="1642"/>
        <item m="1" x="2165"/>
        <item m="1" x="2282"/>
        <item m="1" x="1929"/>
        <item m="1" x="762"/>
        <item m="1" x="1866"/>
        <item m="1" x="545"/>
        <item m="1" x="260"/>
        <item m="1" x="2172"/>
        <item m="1" x="1091"/>
        <item m="1" x="2216"/>
        <item m="1" x="1248"/>
        <item m="1" x="2041"/>
        <item m="1" x="652"/>
        <item m="1" x="1286"/>
        <item m="1" x="1582"/>
        <item m="1" x="71"/>
        <item m="1" x="2173"/>
        <item m="1" x="625"/>
        <item m="1" x="2066"/>
        <item m="1" x="1262"/>
        <item m="1" x="1789"/>
        <item m="1" x="2075"/>
        <item m="1" x="1491"/>
        <item m="1" x="2300"/>
        <item m="1" x="275"/>
        <item m="1" x="822"/>
        <item m="1" x="89"/>
        <item m="1" x="802"/>
        <item m="1" x="1950"/>
        <item m="1" x="2236"/>
        <item m="1" x="940"/>
        <item m="1" x="432"/>
        <item m="1" x="1306"/>
        <item m="1" x="1657"/>
        <item m="1" x="2180"/>
        <item m="1" x="857"/>
        <item m="1" x="1231"/>
        <item m="1" x="999"/>
        <item m="1" x="87"/>
        <item m="1" x="1136"/>
        <item m="1" x="377"/>
        <item m="1" x="1070"/>
        <item m="1" x="220"/>
        <item m="1" x="1622"/>
        <item m="1" x="1363"/>
        <item m="1" x="804"/>
        <item m="1" x="1690"/>
        <item m="1" x="1343"/>
        <item m="1" x="1109"/>
        <item m="1" x="1317"/>
        <item m="1" x="1745"/>
        <item m="1" x="845"/>
        <item m="1" x="109"/>
        <item m="1" x="222"/>
        <item m="1" x="2302"/>
        <item m="1" x="2374"/>
        <item m="1" x="309"/>
        <item m="1" x="1616"/>
        <item m="1" x="381"/>
        <item m="1" x="430"/>
        <item m="1" x="1357"/>
        <item m="1" x="2338"/>
        <item m="1" x="1885"/>
        <item m="1" x="1158"/>
        <item m="1" x="1019"/>
        <item m="1" x="1810"/>
        <item m="1" x="418"/>
        <item m="1" x="2015"/>
        <item m="1" x="1487"/>
        <item m="1" x="795"/>
        <item m="1" x="707"/>
        <item m="1" x="1270"/>
        <item m="1" x="1392"/>
        <item m="1" x="2092"/>
        <item m="1" x="1333"/>
        <item m="1" x="2071"/>
        <item m="1" x="497"/>
        <item m="1" x="1539"/>
        <item m="1" x="2017"/>
        <item m="1" x="651"/>
        <item m="1" x="2018"/>
        <item m="1" x="549"/>
        <item m="1" x="208"/>
        <item m="1" x="1936"/>
        <item m="1" x="1904"/>
        <item m="1" x="1821"/>
        <item m="1" x="440"/>
        <item m="1" x="809"/>
        <item m="1" x="920"/>
        <item m="1" x="276"/>
        <item m="1" x="976"/>
        <item m="1" x="966"/>
        <item m="1" x="246"/>
        <item m="1" x="568"/>
        <item m="1" x="166"/>
        <item m="1" x="757"/>
        <item m="1" x="2285"/>
        <item m="1" x="589"/>
        <item m="1" x="888"/>
        <item m="1" x="1785"/>
        <item m="1" x="619"/>
        <item m="1" x="548"/>
        <item m="1" x="1228"/>
        <item m="1" x="2318"/>
        <item m="1" x="2013"/>
        <item m="1" x="2067"/>
        <item m="1" x="520"/>
        <item m="1" x="1461"/>
        <item m="1" x="433"/>
        <item m="1" x="56"/>
        <item m="1" x="22"/>
        <item m="1" x="2347"/>
        <item m="1" x="1194"/>
        <item m="1" x="2125"/>
        <item m="1" x="1179"/>
        <item m="1" x="951"/>
        <item m="1" x="2217"/>
        <item m="1" x="587"/>
        <item m="1" x="1782"/>
        <item m="1" x="485"/>
        <item m="1" x="609"/>
        <item m="1" x="1511"/>
        <item m="1" x="831"/>
        <item m="1" x="811"/>
        <item m="1" x="994"/>
        <item m="1" x="1388"/>
        <item m="1" x="1311"/>
        <item m="1" x="1688"/>
        <item m="1" x="2130"/>
        <item m="1" x="1685"/>
        <item m="1" x="1430"/>
        <item m="1" x="1528"/>
        <item m="1" x="1971"/>
        <item m="1" x="300"/>
        <item m="1" x="1795"/>
        <item m="1" x="39"/>
        <item m="1" x="2360"/>
        <item m="1" x="2357"/>
        <item m="1" x="2284"/>
        <item m="1" x="1500"/>
        <item m="1" x="2287"/>
        <item m="1" x="1643"/>
        <item m="1" x="212"/>
        <item m="1" x="1731"/>
        <item m="1" x="1541"/>
        <item m="1" x="1805"/>
        <item m="1" x="1129"/>
        <item m="1" x="1276"/>
        <item m="1" x="1230"/>
        <item m="1" x="957"/>
        <item m="1" x="565"/>
        <item m="1" x="58"/>
        <item m="1" x="1763"/>
        <item m="1" x="152"/>
        <item m="1" x="1490"/>
        <item m="1" x="2275"/>
        <item m="1" x="1580"/>
        <item m="1" x="2292"/>
        <item m="1" x="347"/>
        <item m="1" x="125"/>
        <item m="1" x="2289"/>
        <item m="1" x="2021"/>
        <item m="1" x="767"/>
        <item m="1" x="369"/>
        <item m="1" x="245"/>
        <item m="1" x="1409"/>
        <item m="1" x="1974"/>
        <item m="1" x="120"/>
        <item m="1" x="801"/>
        <item m="1" x="2019"/>
        <item m="1" x="898"/>
        <item m="1" x="103"/>
        <item m="1" x="895"/>
        <item m="1" x="51"/>
        <item m="1" x="121"/>
        <item m="1" x="2328"/>
        <item m="1" x="1663"/>
        <item m="1" x="24"/>
        <item m="1" x="1992"/>
        <item m="1" x="1495"/>
        <item m="1" x="1338"/>
        <item m="1" x="1750"/>
        <item m="1" x="1044"/>
        <item m="1" x="388"/>
        <item m="1" x="1335"/>
        <item m="1" x="237"/>
        <item m="1" x="93"/>
        <item m="1" x="5"/>
        <item m="1" x="708"/>
        <item m="1" x="606"/>
        <item m="1" x="1493"/>
        <item m="1" x="623"/>
        <item m="1" x="1681"/>
        <item m="1" x="284"/>
        <item m="1" x="1005"/>
        <item m="1" x="949"/>
        <item m="1" x="1441"/>
        <item m="1" x="441"/>
        <item m="1" x="2315"/>
        <item m="1" x="1637"/>
        <item m="1" x="2245"/>
        <item m="1" x="2113"/>
        <item m="1" x="2182"/>
        <item m="1" x="384"/>
        <item m="1" x="2014"/>
        <item m="1" x="1374"/>
        <item m="1" x="1176"/>
        <item m="1" x="1291"/>
        <item m="1" x="1756"/>
        <item m="1" x="2053"/>
        <item m="1" x="19"/>
        <item m="1" x="531"/>
        <item m="1" x="780"/>
        <item m="1" x="119"/>
        <item m="1" x="1516"/>
        <item m="1" x="1254"/>
        <item m="1" x="1219"/>
        <item m="1" x="1518"/>
        <item m="1" x="1204"/>
        <item m="1" x="273"/>
        <item m="1" x="1486"/>
        <item m="1" x="1325"/>
        <item m="1" x="554"/>
        <item m="1" x="1612"/>
        <item m="1" x="2032"/>
        <item m="1" x="817"/>
        <item m="1" x="2065"/>
        <item m="1" x="553"/>
        <item m="1" x="835"/>
        <item m="1" x="1818"/>
        <item m="1" x="1697"/>
        <item m="1" x="1947"/>
        <item m="1" x="341"/>
        <item m="1" x="505"/>
        <item m="1" x="1165"/>
        <item m="1" x="734"/>
        <item m="1" x="17"/>
        <item m="1" x="1282"/>
        <item m="1" x="1185"/>
        <item m="1" x="605"/>
        <item m="1" x="887"/>
        <item m="1" x="2058"/>
        <item m="1" x="406"/>
        <item m="1" x="179"/>
        <item m="1" x="1289"/>
        <item m="1" x="1973"/>
        <item m="1" x="129"/>
        <item m="1" x="1238"/>
        <item m="1" x="1447"/>
        <item m="1" x="1465"/>
        <item m="1" x="298"/>
        <item m="1" x="31"/>
        <item m="1" x="1946"/>
        <item m="1" x="1308"/>
        <item m="1" x="449"/>
        <item m="1" x="405"/>
        <item m="1" x="607"/>
        <item m="1" x="2049"/>
        <item m="1" x="670"/>
        <item m="1" x="1783"/>
        <item m="1" x="2063"/>
        <item m="1" x="1746"/>
        <item m="1" x="1752"/>
        <item m="1" x="1538"/>
        <item m="1" x="2191"/>
        <item m="1" x="890"/>
        <item m="1" x="1417"/>
        <item m="1" x="1240"/>
        <item m="1" x="1921"/>
        <item m="1" x="1056"/>
        <item m="1" x="1907"/>
        <item m="1" x="901"/>
        <item m="1" x="1784"/>
        <item m="1" x="1757"/>
        <item m="1" x="2114"/>
        <item m="1" x="1178"/>
        <item m="1" x="1244"/>
        <item m="1" x="2046"/>
        <item m="1" x="1558"/>
        <item m="1" x="2334"/>
        <item m="1" x="1850"/>
        <item m="1" x="1123"/>
        <item m="1" x="1043"/>
        <item m="1" x="1404"/>
        <item m="1" x="2362"/>
        <item m="1" x="1236"/>
        <item m="1" x="45"/>
        <item m="1" x="1691"/>
        <item m="1" x="442"/>
        <item m="1" x="675"/>
        <item m="1" x="1410"/>
        <item m="1" x="1815"/>
        <item m="1" x="113"/>
        <item m="1" x="130"/>
        <item m="1" x="2262"/>
        <item m="1" x="55"/>
        <item m="1" x="1717"/>
        <item m="1" x="1829"/>
        <item m="1" x="1817"/>
        <item m="1" x="2337"/>
        <item m="1" x="784"/>
        <item m="1" x="793"/>
        <item m="1" x="1128"/>
        <item m="1" x="868"/>
        <item m="1" x="1257"/>
        <item m="1" x="2279"/>
        <item m="1" x="1052"/>
        <item m="1" x="971"/>
        <item m="1" x="1474"/>
        <item m="1" x="95"/>
        <item m="1" x="2090"/>
        <item m="1" x="1300"/>
        <item m="1" x="1607"/>
        <item m="1" x="322"/>
        <item m="1" x="2307"/>
        <item m="1" x="1999"/>
        <item m="1" x="854"/>
        <item m="1" x="348"/>
        <item m="1" x="2369"/>
        <item m="1" x="2007"/>
        <item m="1" x="627"/>
        <item m="1" x="1559"/>
        <item m="1" x="2089"/>
        <item m="1" x="116"/>
        <item m="1" x="1979"/>
        <item m="1" x="1026"/>
        <item m="1" x="1023"/>
        <item m="1" x="1583"/>
        <item m="1" x="1126"/>
        <item m="1" x="1321"/>
        <item m="1" x="1295"/>
        <item m="1" x="1209"/>
        <item m="1" x="968"/>
        <item m="1" x="195"/>
        <item m="1" x="282"/>
        <item m="1" x="1639"/>
        <item m="1" x="1157"/>
        <item m="1" x="37"/>
        <item m="1" x="1702"/>
        <item m="1" x="1636"/>
        <item m="1" x="760"/>
        <item m="1" x="2297"/>
        <item m="1" x="2281"/>
        <item m="1" x="80"/>
        <item m="1" x="921"/>
        <item m="1" x="12"/>
        <item m="1" x="1574"/>
        <item m="1" x="1672"/>
        <item m="1" x="215"/>
        <item m="1" x="882"/>
        <item m="1" x="2060"/>
        <item m="1" x="2148"/>
        <item m="1" x="1589"/>
        <item m="1" x="2159"/>
        <item m="1" x="1127"/>
        <item m="1" x="1376"/>
        <item m="1" x="2227"/>
        <item m="1" x="560"/>
        <item m="1" x="550"/>
        <item m="1" x="724"/>
        <item m="1" x="466"/>
        <item m="1" x="524"/>
        <item m="1" x="2115"/>
        <item m="1" x="415"/>
        <item m="1" x="814"/>
        <item m="1" x="2190"/>
        <item m="1" x="1085"/>
        <item m="1" x="1002"/>
        <item m="1" x="1021"/>
        <item m="1" x="1965"/>
        <item m="1" x="1800"/>
        <item m="1" x="875"/>
        <item m="1" x="1954"/>
        <item m="1" x="2352"/>
        <item m="1" x="501"/>
        <item m="1" x="2222"/>
        <item m="1" x="2373"/>
        <item m="1" x="1119"/>
        <item m="1" x="468"/>
        <item m="1" x="99"/>
        <item m="1" x="527"/>
        <item m="1" x="753"/>
        <item m="1" x="1880"/>
        <item m="1" x="343"/>
        <item m="1" x="1716"/>
        <item m="1" x="506"/>
        <item m="1" x="807"/>
        <item m="1" x="680"/>
        <item m="1" x="1431"/>
        <item m="1" x="1730"/>
        <item m="1" x="409"/>
        <item m="1" x="1237"/>
        <item m="1" x="175"/>
        <item m="1" x="1294"/>
        <item m="1" x="256"/>
        <item m="1" x="1329"/>
        <item m="1" x="1055"/>
        <item m="1" x="124"/>
        <item m="1" x="1207"/>
        <item m="1" x="2080"/>
        <item m="1" x="722"/>
        <item m="1" x="1302"/>
        <item m="1" x="1719"/>
        <item m="1" x="372"/>
        <item m="1" x="1458"/>
        <item m="1" x="1563"/>
        <item m="1" x="488"/>
        <item m="1" x="2366"/>
        <item m="1" x="1442"/>
        <item m="1" x="1537"/>
        <item m="1" x="147"/>
        <item m="1" x="9"/>
        <item m="1" x="731"/>
        <item m="1" x="1497"/>
        <item m="1" x="2039"/>
        <item m="1" x="997"/>
        <item m="1" x="2037"/>
        <item m="1" x="1152"/>
        <item m="1" x="1199"/>
        <item m="1" x="1279"/>
        <item m="1" x="1293"/>
        <item m="1" x="772"/>
        <item m="1" x="1909"/>
        <item m="1" x="1914"/>
        <item m="1" x="634"/>
        <item m="1" x="1900"/>
        <item m="1" x="2355"/>
        <item m="1" x="986"/>
        <item m="1" x="383"/>
        <item m="1" x="252"/>
        <item m="1" x="696"/>
        <item m="1" x="483"/>
        <item m="1" x="2033"/>
        <item m="1" x="535"/>
        <item m="1" x="386"/>
        <item m="1" x="1796"/>
        <item m="1" x="199"/>
        <item m="1" x="2253"/>
        <item m="1" x="345"/>
        <item m="1" x="1031"/>
        <item m="1" x="1792"/>
        <item m="1" x="54"/>
        <item m="1" x="1740"/>
        <item m="1" x="581"/>
        <item m="1" x="912"/>
        <item m="1" x="1626"/>
        <item m="1" x="1848"/>
        <item m="1" x="392"/>
        <item m="1" x="1379"/>
        <item m="1" x="1855"/>
        <item m="1" x="419"/>
        <item m="1" x="2149"/>
        <item m="1" x="346"/>
        <item m="1" x="1175"/>
        <item m="1" x="1383"/>
        <item m="1" x="1450"/>
        <item m="1" x="498"/>
        <item m="1" x="598"/>
        <item m="1" x="796"/>
        <item m="1" x="1245"/>
        <item m="1" x="2055"/>
        <item m="1" x="3"/>
        <item m="1" x="1099"/>
        <item m="1" x="1536"/>
        <item m="1" x="1260"/>
        <item m="1" x="1205"/>
        <item m="1" x="739"/>
        <item m="1" x="942"/>
        <item m="1" x="1328"/>
        <item m="1" x="2359"/>
        <item m="1" x="721"/>
        <item m="1" x="952"/>
        <item m="1" x="1280"/>
        <item m="1" x="1475"/>
        <item m="1" x="955"/>
        <item m="1" x="1523"/>
        <item m="1" x="2161"/>
        <item m="1" x="1641"/>
        <item m="1" x="325"/>
        <item m="1" x="2365"/>
        <item m="1" x="717"/>
        <item m="1" x="36"/>
        <item m="1" x="221"/>
        <item m="1" x="684"/>
        <item m="1" x="1837"/>
        <item m="1" x="832"/>
        <item m="1" x="1753"/>
        <item m="1" x="2029"/>
        <item m="1" x="744"/>
        <item m="1" x="132"/>
        <item m="1" x="518"/>
        <item m="1" x="1704"/>
        <item m="1" x="1853"/>
        <item m="1" x="48"/>
        <item m="1" x="869"/>
        <item m="1" x="2175"/>
        <item m="1" x="669"/>
        <item m="1" x="1224"/>
        <item m="1" x="76"/>
        <item m="1" x="1505"/>
        <item m="1" x="1735"/>
        <item m="1" x="1911"/>
        <item m="1" x="1130"/>
        <item m="1" x="2363"/>
        <item m="1" x="494"/>
        <item m="1" x="1924"/>
        <item m="1" x="1842"/>
        <item m="1" x="1053"/>
        <item m="1" x="1934"/>
        <item m="1" x="1896"/>
        <item m="1" x="1915"/>
        <item m="1" x="2117"/>
        <item m="1" x="182"/>
        <item m="1" x="1882"/>
        <item m="1" x="2298"/>
        <item m="1" x="1951"/>
        <item m="1" x="1700"/>
        <item m="1" x="2178"/>
        <item m="1" x="1460"/>
        <item m="1" x="2074"/>
        <item m="1" x="1241"/>
        <item m="1" x="1683"/>
        <item m="1" x="2135"/>
        <item m="1" x="1876"/>
        <item m="1" x="954"/>
        <item m="1" x="1201"/>
        <item m="1" x="1395"/>
        <item m="1" x="1203"/>
        <item m="1" x="2119"/>
        <item m="1" x="1669"/>
        <item m="1" x="446"/>
        <item m="1" x="2358"/>
        <item m="1" x="1874"/>
        <item m="1" x="558"/>
        <item m="1" x="1160"/>
        <item m="1" x="877"/>
        <item m="1" x="1190"/>
        <item m="1" x="1856"/>
        <item m="1" x="306"/>
        <item m="1" x="1159"/>
        <item m="1" x="855"/>
        <item m="1" x="2277"/>
        <item m="1" x="258"/>
        <item m="1" x="1042"/>
        <item m="1" x="2185"/>
        <item m="1" x="2048"/>
        <item m="1" x="422"/>
        <item m="1" x="1592"/>
        <item m="1" x="1916"/>
        <item m="1" x="1726"/>
        <item m="1" x="204"/>
        <item m="1" x="2249"/>
        <item m="1" x="1457"/>
        <item m="1" x="1987"/>
        <item m="1" x="1508"/>
        <item m="1" x="486"/>
        <item m="1" x="158"/>
        <item m="1" x="673"/>
        <item m="1" x="582"/>
        <item m="1" x="871"/>
        <item m="1" x="1323"/>
        <item m="1" x="1644"/>
        <item m="1" x="457"/>
        <item m="1" x="1212"/>
        <item m="1" x="830"/>
        <item m="1" x="665"/>
        <item m="1" x="1530"/>
        <item m="1" x="926"/>
        <item m="1" x="316"/>
        <item m="1" x="197"/>
        <item m="1" x="1625"/>
        <item m="1" x="1839"/>
        <item m="1" x="1014"/>
        <item m="1" x="101"/>
        <item m="1" x="691"/>
        <item m="1" x="1980"/>
        <item m="1" x="382"/>
        <item m="1" x="77"/>
        <item m="1" x="2091"/>
        <item m="1" x="1561"/>
        <item m="1" x="867"/>
        <item m="1" x="1344"/>
        <item m="1" x="459"/>
        <item m="1" x="648"/>
        <item m="1" x="2131"/>
        <item m="1" x="2103"/>
        <item m="1" x="1121"/>
        <item m="1" x="947"/>
        <item m="1" x="736"/>
        <item m="1" x="1742"/>
        <item m="1" x="1169"/>
        <item m="1" x="661"/>
        <item m="1" x="1948"/>
        <item m="1" x="1877"/>
        <item m="1" x="2210"/>
        <item m="1" x="1655"/>
        <item m="1" x="1942"/>
        <item m="1" x="489"/>
        <item m="1" x="1206"/>
        <item m="1" x="2229"/>
        <item m="1" x="1133"/>
        <item m="1" x="1216"/>
        <item m="1" x="398"/>
        <item m="1" x="408"/>
        <item m="1" x="2266"/>
        <item m="1" x="1125"/>
        <item m="1" x="1445"/>
        <item m="1" x="1631"/>
        <item m="1" x="472"/>
        <item m="1" x="1003"/>
        <item m="1" x="216"/>
        <item m="1" x="399"/>
        <item m="1" x="778"/>
        <item m="1" x="2087"/>
        <item m="1" x="787"/>
        <item m="1" x="332"/>
        <item m="1" x="1890"/>
        <item m="1" x="1549"/>
        <item m="1" x="2211"/>
        <item m="1" x="519"/>
        <item m="1" x="2110"/>
        <item m="1" x="1864"/>
        <item m="1" x="475"/>
        <item m="1" x="456"/>
        <item m="1" x="2057"/>
        <item m="1" x="2218"/>
        <item m="1" x="592"/>
        <item m="1" x="794"/>
        <item m="1" x="1105"/>
        <item m="1" x="207"/>
        <item m="1" x="962"/>
        <item m="1" x="948"/>
        <item m="1" x="617"/>
        <item m="1" x="1941"/>
        <item m="1" x="945"/>
        <item m="1" x="1970"/>
        <item m="1" x="808"/>
        <item m="1" x="1991"/>
        <item m="1" x="1142"/>
        <item m="1" x="1131"/>
        <item m="1" x="2225"/>
        <item m="1" x="1386"/>
        <item m="1" x="851"/>
        <item m="1" x="904"/>
        <item m="1" x="1567"/>
        <item m="1" x="1479"/>
        <item m="1" x="2189"/>
        <item m="1" x="2023"/>
        <item m="1" x="20"/>
        <item m="1" x="649"/>
        <item m="1" x="1016"/>
        <item m="1" x="557"/>
        <item m="1" x="1319"/>
        <item m="1" x="1327"/>
        <item m="1" x="1791"/>
        <item m="1" x="1362"/>
        <item m="1" x="50"/>
        <item m="1" x="2054"/>
        <item m="1" x="1156"/>
        <item m="1" x="2324"/>
        <item m="1" x="2096"/>
        <item m="1" x="1263"/>
        <item m="1" x="1038"/>
        <item m="1" x="403"/>
        <item m="1" x="189"/>
        <item m="1" x="1689"/>
        <item m="1" x="1961"/>
        <item m="1" x="476"/>
        <item m="1" x="532"/>
        <item m="1" x="2288"/>
        <item m="1" x="996"/>
        <item m="1" x="1744"/>
        <item m="1" x="410"/>
        <item m="1" x="2082"/>
        <item m="1" x="714"/>
        <item m="1" x="2101"/>
        <item m="1" x="1764"/>
        <item m="1" x="115"/>
        <item m="1" x="2187"/>
        <item m="1" x="1741"/>
        <item m="1" x="2317"/>
        <item m="1" x="455"/>
        <item m="1" x="67"/>
        <item m="1" x="1777"/>
        <item m="1" x="1103"/>
        <item m="1" x="2076"/>
        <item m="1" x="2043"/>
        <item m="1" x="2126"/>
        <item m="1" x="160"/>
        <item m="1" x="646"/>
        <item m="1" x="61"/>
        <item m="1" x="1381"/>
        <item m="1" x="773"/>
        <item m="1" x="2213"/>
        <item m="1" x="1615"/>
        <item m="1" x="521"/>
        <item m="1" x="1765"/>
        <item m="1" x="2192"/>
        <item m="1" x="94"/>
        <item m="1" x="635"/>
        <item m="1" x="303"/>
        <item m="1" x="241"/>
        <item m="1" x="1407"/>
        <item m="1" x="828"/>
        <item m="1" x="1424"/>
        <item m="1" x="1083"/>
        <item m="1" x="1638"/>
        <item m="1" x="1985"/>
        <item m="1" x="2202"/>
        <item m="1" x="604"/>
        <item m="1" x="1533"/>
        <item m="1" x="723"/>
        <item m="1" x="448"/>
        <item m="1" x="2111"/>
        <item m="1" x="1949"/>
        <item m="1" x="1368"/>
        <item m="1" x="2228"/>
        <item m="1" x="1772"/>
        <item m="1" x="2283"/>
        <item m="1" x="337"/>
        <item m="1" x="2375"/>
        <item m="1" x="782"/>
        <item m="1" x="360"/>
        <item m="1" x="657"/>
        <item m="1" x="2127"/>
        <item m="1" x="401"/>
        <item m="1" x="1520"/>
        <item m="1" x="34"/>
        <item m="1" x="2"/>
        <item m="1" x="41"/>
        <item m="1" x="473"/>
        <item m="1" x="1576"/>
        <item m="1" x="1767"/>
        <item m="1" x="2232"/>
        <item m="1" x="1402"/>
        <item m="1" x="423"/>
        <item m="1" x="1579"/>
        <item m="1" x="1851"/>
        <item m="1" x="123"/>
        <item m="1" x="595"/>
        <item m="1" x="1666"/>
        <item m="1" x="1412"/>
        <item m="1" x="934"/>
        <item m="1" x="1935"/>
        <item m="1" x="1994"/>
        <item m="1" x="35"/>
        <item m="1" x="977"/>
        <item m="1" x="1509"/>
        <item m="1" x="819"/>
        <item m="1" x="2025"/>
        <item m="1" x="1167"/>
        <item m="1" x="437"/>
        <item m="1" x="718"/>
        <item m="1" x="2354"/>
        <item m="1" x="1247"/>
        <item m="1" x="1554"/>
        <item m="1" x="400"/>
        <item m="1" x="1854"/>
        <item m="1" x="1737"/>
        <item m="1" x="611"/>
        <item m="1" x="1434"/>
        <item m="1" x="703"/>
        <item m="1" x="638"/>
        <item m="1" x="939"/>
        <item m="1" x="579"/>
        <item m="1" x="49"/>
        <item m="1" x="1597"/>
        <item m="1" x="826"/>
        <item m="1" x="667"/>
        <item m="1" x="491"/>
        <item m="1" x="540"/>
        <item m="1" x="911"/>
        <item m="1" x="1314"/>
        <item m="1" x="1634"/>
        <item m="1" x="1504"/>
        <item m="1" x="380"/>
        <item m="1" x="1600"/>
        <item m="1" x="1727"/>
        <item m="1" x="2255"/>
        <item m="1" x="2116"/>
        <item m="1" x="1331"/>
        <item m="1" x="2123"/>
        <item m="1" x="1670"/>
        <item m="1" x="924"/>
        <item m="1" x="2215"/>
        <item m="1" x="1273"/>
        <item m="1" x="818"/>
        <item m="1" x="79"/>
        <item m="1" x="196"/>
        <item m="1" x="1894"/>
        <item m="1" x="1162"/>
        <item m="1" x="1393"/>
        <item m="1" x="1318"/>
        <item m="1" x="1326"/>
        <item m="1" x="1824"/>
        <item m="1" x="1927"/>
        <item m="1" x="1399"/>
        <item m="1" x="1925"/>
        <item m="1" x="350"/>
        <item m="1" x="1057"/>
        <item m="1" x="1734"/>
        <item m="1" x="40"/>
        <item m="1" x="2327"/>
        <item m="1" x="1482"/>
        <item m="1" x="201"/>
        <item m="1" x="1429"/>
        <item m="1" x="2286"/>
        <item m="1" x="1594"/>
        <item m="1" x="1931"/>
        <item m="1" x="853"/>
        <item m="1" x="1568"/>
        <item m="1" x="547"/>
        <item m="1" x="711"/>
        <item m="1" x="1618"/>
        <item m="1" x="1532"/>
        <item m="1" x="858"/>
        <item m="1" x="234"/>
        <item m="1" x="287"/>
        <item m="1" x="1897"/>
        <item m="1" x="2195"/>
        <item m="1" x="301"/>
        <item m="1" x="1867"/>
        <item m="1" x="1166"/>
        <item m="1" x="1177"/>
        <item m="1" x="754"/>
        <item m="1" x="226"/>
        <item m="1" x="1163"/>
        <item m="1" x="1780"/>
        <item m="1" x="1264"/>
        <item m="1" x="1168"/>
        <item m="1" x="1110"/>
        <item m="1" x="2209"/>
        <item m="1" x="775"/>
        <item m="1" x="836"/>
        <item m="1" x="618"/>
        <item m="1" x="1887"/>
        <item m="1" x="1391"/>
        <item m="1" x="777"/>
        <item m="1" x="2276"/>
        <item m="1" x="167"/>
        <item m="1" x="1809"/>
        <item m="1" x="38"/>
        <item m="1" x="2299"/>
        <item m="1" x="865"/>
        <item m="1" x="1214"/>
        <item m="1" x="139"/>
        <item m="1" x="396"/>
        <item m="1" x="2094"/>
        <item m="1" x="1195"/>
        <item m="1" x="1969"/>
        <item m="1" x="1349"/>
        <item m="1" x="2264"/>
        <item m="1" x="639"/>
        <item m="1" x="674"/>
        <item m="1" x="417"/>
        <item m="1" x="643"/>
        <item m="1" x="1196"/>
        <item m="1" x="671"/>
        <item m="1" x="371"/>
        <item m="1" x="2269"/>
        <item m="1" x="390"/>
        <item m="1" x="774"/>
        <item m="1" x="1652"/>
        <item m="1" x="756"/>
        <item m="1" x="1527"/>
        <item m="1" x="2199"/>
        <item m="1" x="1221"/>
        <item m="1" x="131"/>
        <item m="1" x="1517"/>
        <item m="1" x="192"/>
        <item m="1" x="151"/>
        <item m="1" x="1981"/>
        <item m="1" x="1062"/>
        <item m="1" x="720"/>
        <item m="1" x="495"/>
        <item m="1" x="1150"/>
        <item m="1" x="1250"/>
        <item m="1" x="603"/>
        <item m="1" x="1786"/>
        <item m="1" x="1222"/>
        <item m="1" x="597"/>
        <item m="1" x="515"/>
        <item m="1" x="975"/>
        <item m="1" x="302"/>
        <item m="1" x="1339"/>
        <item m="1" x="629"/>
        <item m="1" x="823"/>
        <item m="1" x="1514"/>
        <item m="1" x="1100"/>
        <item m="1" x="1578"/>
        <item m="1" x="1488"/>
        <item m="1" x="1798"/>
        <item m="1" x="1843"/>
        <item m="1" x="622"/>
        <item m="1" x="914"/>
        <item m="1" x="1940"/>
        <item m="1" x="138"/>
        <item m="1" x="219"/>
        <item m="1" x="750"/>
        <item m="1" x="859"/>
        <item m="1" x="1148"/>
        <item m="1" x="1354"/>
        <item m="1" x="1001"/>
        <item m="1" x="1586"/>
        <item m="1" x="1303"/>
        <item m="1" x="2305"/>
        <item m="1" x="1418"/>
        <item m="1" x="460"/>
        <item m="1" x="72"/>
        <item m="1" x="1139"/>
        <item m="1" x="83"/>
        <item m="1" x="1706"/>
        <item m="1" x="543"/>
        <item m="1" x="1577"/>
        <item m="1" x="354"/>
        <item m="1" x="78"/>
        <item m="1" x="1082"/>
        <item m="1" x="815"/>
        <item m="1" x="1822"/>
        <item m="1" x="310"/>
        <item m="1" x="613"/>
        <item m="1" x="1242"/>
        <item m="1" x="324"/>
        <item m="1" x="1030"/>
        <item m="1" x="2072"/>
        <item m="1" x="1375"/>
        <item m="1" x="421"/>
        <item m="1" x="1426"/>
        <item m="1" x="1694"/>
        <item m="1" x="539"/>
        <item m="1" x="525"/>
        <item m="1" x="1733"/>
        <item m="1" x="2160"/>
        <item m="1" x="62"/>
        <item m="1" x="1468"/>
        <item m="1" x="1640"/>
        <item m="1" x="1722"/>
        <item m="1" x="928"/>
        <item m="1" x="1825"/>
        <item m="1" x="1453"/>
        <item m="1" x="1724"/>
        <item m="1" x="1633"/>
        <item m="1" x="1153"/>
        <item m="1" x="1696"/>
        <item m="1" x="2196"/>
        <item m="1" x="1298"/>
        <item m="1" x="2022"/>
        <item m="1" x="1144"/>
        <item m="1" x="2237"/>
        <item m="1" x="1982"/>
        <item m="1" x="813"/>
        <item m="1" x="1210"/>
        <item m="1" x="943"/>
        <item m="1" x="1422"/>
        <item m="1" x="1400"/>
        <item m="1" x="1173"/>
        <item m="1" x="1218"/>
        <item m="1" x="552"/>
        <item m="1" x="1015"/>
        <item m="1" x="1679"/>
        <item m="1" x="447"/>
        <item m="1" x="2124"/>
        <item m="1" x="922"/>
        <item m="1" x="370"/>
        <item m="1" x="1957"/>
        <item m="1" x="2306"/>
        <item m="1" x="1164"/>
        <item m="1" x="2251"/>
        <item m="1" x="230"/>
        <item m="1" x="916"/>
        <item m="1" x="2162"/>
        <item m="1" x="2079"/>
        <item m="1" x="2036"/>
        <item m="1" x="42"/>
        <item m="1" x="812"/>
        <item m="1" x="112"/>
        <item m="1" x="925"/>
        <item m="1" x="1629"/>
        <item m="1" x="387"/>
        <item m="1" x="493"/>
        <item m="1" x="1115"/>
        <item m="1" x="326"/>
        <item m="1" x="574"/>
        <item m="1" x="1555"/>
        <item m="1" x="1452"/>
        <item m="1" x="1648"/>
        <item m="1" x="96"/>
        <item m="1" x="328"/>
        <item m="1" x="964"/>
        <item m="1" x="1483"/>
        <item m="1" x="75"/>
        <item m="1" x="517"/>
        <item m="1" x="503"/>
        <item m="1" x="1239"/>
        <item m="1" x="1575"/>
        <item m="1" x="932"/>
        <item m="1" x="1223"/>
        <item m="1" x="1356"/>
        <item m="1" x="1908"/>
        <item m="1" x="362"/>
        <item m="1" x="2272"/>
        <item m="1" x="1290"/>
        <item m="1" x="1117"/>
        <item m="1" x="1988"/>
        <item m="1" x="1466"/>
        <item m="1" x="1059"/>
        <item m="1" x="1776"/>
        <item m="1" x="1835"/>
        <item m="1" x="1566"/>
        <item m="1" x="1316"/>
        <item m="1" x="1591"/>
        <item m="1" x="1662"/>
        <item m="1" x="1004"/>
        <item m="1" x="509"/>
        <item m="1" x="690"/>
        <item m="1" x="1267"/>
        <item m="1" x="2073"/>
        <item m="1" x="1106"/>
        <item m="1" x="1301"/>
        <item m="1" x="1315"/>
        <item m="1" x="1010"/>
        <item m="1" x="663"/>
        <item m="1" x="1020"/>
        <item m="1" x="7"/>
        <item m="1" x="439"/>
        <item m="1" x="2312"/>
        <item m="1" x="1481"/>
        <item m="1" x="349"/>
        <item m="1" x="1000"/>
        <item m="1" x="1627"/>
        <item m="1" x="1943"/>
        <item m="1" x="662"/>
        <item m="1" x="1288"/>
        <item m="1" x="1377"/>
        <item m="1" x="982"/>
        <item m="1" x="834"/>
        <item m="1" x="712"/>
        <item m="1" x="1628"/>
        <item m="1" x="2177"/>
        <item m="1" x="1198"/>
        <item m="1" x="1145"/>
        <item m="1" x="1360"/>
        <item m="1" x="2194"/>
        <item m="1" x="1939"/>
        <item m="1" x="2083"/>
        <item m="1" x="2170"/>
        <item m="1" x="1446"/>
        <item m="1" x="1859"/>
        <item m="1" x="292"/>
        <item m="1" x="633"/>
        <item m="1" x="715"/>
        <item m="1" x="2200"/>
        <item m="1" x="1299"/>
        <item m="1" x="1812"/>
        <item m="1" x="445"/>
        <item m="1" x="1496"/>
        <item m="1" x="2325"/>
        <item m="1" x="271"/>
        <item m="1" x="172"/>
        <item m="1" x="1572"/>
        <item m="1" x="647"/>
        <item m="1" x="769"/>
        <item m="1" x="231"/>
        <item m="1" x="202"/>
        <item m="1" x="1116"/>
        <item m="1" x="1396"/>
        <item m="1" x="824"/>
        <item m="1" x="1710"/>
        <item m="1" x="2051"/>
        <item m="1" x="1996"/>
        <item m="1" x="1998"/>
        <item m="1" x="839"/>
        <item m="1" x="2304"/>
        <item m="1" x="1828"/>
        <item m="1" x="1258"/>
        <item m="1" x="269"/>
        <item m="1" x="1336"/>
        <item m="1" x="1037"/>
        <item m="1" x="1067"/>
        <item m="1" x="1151"/>
        <item m="1" x="2280"/>
        <item m="1" x="1587"/>
        <item m="1" x="2247"/>
        <item m="1" x="1773"/>
        <item m="1" x="1698"/>
        <item m="1" x="1902"/>
        <item m="1" x="837"/>
        <item m="1" x="526"/>
        <item m="1" x="995"/>
        <item m="1" x="1811"/>
        <item m="1" x="1006"/>
        <item m="1" x="492"/>
        <item m="1" x="1768"/>
        <item m="1" x="2273"/>
        <item m="1" x="1749"/>
        <item m="1" x="86"/>
        <item m="1" x="438"/>
        <item m="1" x="1114"/>
        <item m="1" x="1111"/>
        <item m="1" x="155"/>
        <item m="1" x="1235"/>
        <item m="1" x="1524"/>
        <item m="1" x="1833"/>
        <item m="1" x="1408"/>
        <item m="1" x="1823"/>
        <item m="1" x="827"/>
        <item m="1" x="2198"/>
        <item m="1" x="1564"/>
        <item m="1" x="335"/>
        <item m="1" x="2070"/>
        <item m="1" x="2157"/>
        <item m="1" x="610"/>
        <item m="1" x="829"/>
        <item m="1" x="2102"/>
        <item m="1" x="564"/>
        <item m="1" x="191"/>
        <item m="1" x="805"/>
        <item m="1" x="965"/>
        <item m="1" x="454"/>
        <item m="1" x="355"/>
        <item m="1" x="906"/>
        <item m="1" x="2235"/>
        <item m="1" x="1619"/>
        <item m="1" x="1068"/>
        <item m="1" x="702"/>
        <item m="1" x="145"/>
        <item m="1" x="240"/>
        <item m="1" x="1755"/>
        <item m="1" x="2068"/>
        <item m="1" x="2085"/>
        <item m="1" x="1895"/>
        <item m="1" x="280"/>
        <item m="1" x="2221"/>
        <item m="1" x="1041"/>
        <item m="1" x="2323"/>
        <item m="1" x="289"/>
        <item m="1" x="2184"/>
        <item m="1" x="1709"/>
        <item m="1" x="1593"/>
        <item m="1" x="1653"/>
        <item m="1" x="2016"/>
        <item m="1" x="1868"/>
        <item m="1" x="1443"/>
        <item m="1" x="1065"/>
        <item m="1" x="1986"/>
        <item m="1" x="461"/>
        <item m="1" x="427"/>
        <item m="1" x="254"/>
        <item m="1" x="315"/>
        <item m="1" x="451"/>
        <item m="1" x="931"/>
        <item m="1" x="74"/>
        <item m="1" x="1385"/>
        <item m="1" x="771"/>
        <item m="1" x="2030"/>
        <item m="1" x="1226"/>
        <item m="1" x="1350"/>
        <item m="1" x="1967"/>
        <item m="1" x="173"/>
        <item m="1" x="1507"/>
        <item m="1" x="1253"/>
        <item m="1" x="293"/>
        <item m="1" x="1557"/>
        <item m="1" x="963"/>
        <item m="1" x="1906"/>
        <item m="1" x="929"/>
        <item m="1" x="2321"/>
        <item m="1" x="2166"/>
        <item m="1" x="850"/>
        <item m="1" x="150"/>
        <item m="1" x="6"/>
        <item m="1" x="359"/>
        <item m="1" x="1775"/>
        <item m="1" x="1588"/>
        <item m="1" x="788"/>
        <item m="1" x="178"/>
        <item m="1" x="1779"/>
        <item m="1" x="255"/>
        <item m="1" x="918"/>
        <item m="1" x="602"/>
        <item m="1" x="1366"/>
        <item m="1" x="1398"/>
        <item m="1" x="1609"/>
        <item m="1" x="2078"/>
        <item m="1" x="616"/>
        <item m="1" x="2240"/>
        <item m="1" x="2132"/>
        <item m="1" x="660"/>
        <item m="1" x="1187"/>
        <item m="1" x="2311"/>
        <item m="1" x="1309"/>
        <item m="1" x="585"/>
        <item m="1" x="735"/>
        <item m="1" x="1680"/>
        <item m="1" x="2040"/>
        <item m="1" x="480"/>
        <item m="1" x="1378"/>
        <item m="1" x="903"/>
        <item m="1" x="747"/>
        <item m="1" x="1830"/>
        <item m="1" x="251"/>
        <item m="1" x="1233"/>
        <item m="1" x="141"/>
        <item m="1" x="1550"/>
        <item m="1" x="915"/>
        <item m="1" x="1189"/>
        <item m="1" x="1964"/>
        <item m="1" x="97"/>
        <item m="1" x="748"/>
        <item m="1" x="1367"/>
        <item m="1" x="1243"/>
        <item m="1" x="1545"/>
        <item m="1" x="1714"/>
        <item m="1" x="2319"/>
        <item m="1" x="1602"/>
        <item m="1" x="1081"/>
        <item m="1" x="1570"/>
        <item m="1" x="426"/>
        <item m="1" x="873"/>
        <item m="1" x="1274"/>
        <item m="1" x="870"/>
        <item m="1" x="2219"/>
        <item m="1" x="1433"/>
        <item m="1" x="959"/>
        <item m="1" x="272"/>
        <item m="1" x="356"/>
        <item m="1" x="1086"/>
        <item m="1" x="2271"/>
        <item m="1" x="264"/>
        <item m="1" x="365"/>
        <item m="1" x="608"/>
        <item m="1" x="2000"/>
        <item m="1" x="1751"/>
        <item m="1" x="2035"/>
        <item m="1" x="2095"/>
        <item m="1" x="1725"/>
        <item m="1" x="122"/>
        <item m="1" x="511"/>
        <item m="1" x="2107"/>
        <item m="1" x="640"/>
        <item m="1" x="1617"/>
        <item m="1" x="2176"/>
        <item m="1" x="1945"/>
        <item m="1" x="2008"/>
        <item m="1" x="1171"/>
        <item m="1" x="171"/>
        <item m="1" x="53"/>
        <item m="1" x="52"/>
        <item m="1" x="1860"/>
        <item m="1" x="357"/>
        <item m="1" x="424"/>
        <item m="1" x="820"/>
        <item m="1" x="541"/>
        <item m="1" x="1137"/>
        <item m="1" x="588"/>
        <item m="1" x="28"/>
        <item m="1" x="1246"/>
        <item m="1" x="1337"/>
        <item m="1" x="1621"/>
        <item m="1" x="1469"/>
        <item m="1" x="2059"/>
        <item m="1" x="1840"/>
        <item m="1" x="2238"/>
        <item m="1" x="1595"/>
        <item m="1" x="375"/>
        <item m="1" x="1310"/>
        <item m="1" x="297"/>
        <item m="1" x="1499"/>
        <item m="1" x="923"/>
        <item m="1" x="1732"/>
        <item m="1" x="144"/>
        <item m="1" x="2044"/>
        <item m="1" x="1990"/>
        <item m="1" x="1371"/>
        <item m="1" x="700"/>
        <item m="1" x="758"/>
        <item m="1" x="2231"/>
        <item m="1" x="1334"/>
        <item m="1" x="1865"/>
        <item m="1" x="860"/>
        <item m="1" x="2270"/>
        <item m="1" x="654"/>
        <item m="1" x="1387"/>
        <item m="1" x="2154"/>
        <item m="1" x="1211"/>
        <item m="1" x="1686"/>
        <item m="1" x="1502"/>
        <item m="1" x="1040"/>
        <item m="1" x="884"/>
        <item m="1" x="163"/>
        <item m="1" x="1712"/>
        <item m="1" x="885"/>
        <item m="1" x="1802"/>
        <item m="1" x="214"/>
        <item m="1" x="555"/>
        <item m="1" x="893"/>
        <item m="1" x="91"/>
        <item m="1" x="1723"/>
        <item m="1" x="1677"/>
        <item m="1" x="786"/>
        <item m="1" x="404"/>
        <item m="1" x="490"/>
        <item m="1" x="878"/>
        <item m="1" x="1275"/>
        <item m="1" x="2047"/>
        <item m="1" x="1467"/>
        <item m="1" x="198"/>
        <item m="1" x="1958"/>
        <item m="1" x="2181"/>
        <item m="1" x="2024"/>
        <item m="1" x="1397"/>
        <item m="1" x="2088"/>
        <item m="1" x="1955"/>
        <item m="1" x="1090"/>
        <item m="1" x="1635"/>
        <item m="1" x="1959"/>
        <item m="1" x="1234"/>
        <item m="1" x="1966"/>
        <item m="1" x="2109"/>
        <item m="1" x="1978"/>
        <item m="1" x="1820"/>
        <item m="1" x="699"/>
        <item m="1" x="917"/>
        <item m="1" x="1154"/>
        <item m="1" x="1630"/>
        <item m="1" x="1420"/>
        <item m="1" x="1307"/>
        <item m="1" x="1781"/>
        <item m="1" x="2026"/>
        <item m="1" x="1448"/>
        <item m="1" x="577"/>
        <item m="1" x="978"/>
        <item m="1" x="1984"/>
        <item m="1" x="2098"/>
        <item m="1" x="776"/>
        <item m="1" x="1938"/>
        <item m="1" x="33"/>
        <item m="1" x="1072"/>
        <item m="1" x="1186"/>
        <item m="1" x="2155"/>
        <item m="1" x="1122"/>
        <item m="1" x="471"/>
        <item m="1" x="1758"/>
        <item m="1" x="1007"/>
        <item m="1" x="2258"/>
        <item m="1" x="1232"/>
        <item m="1" x="1831"/>
        <item m="1" x="1406"/>
        <item m="1" x="402"/>
        <item m="1" x="1078"/>
        <item m="1" x="1687"/>
        <item m="1" x="170"/>
        <item m="1" x="1341"/>
        <item m="1" x="477"/>
        <item m="1" x="569"/>
        <item m="1" x="428"/>
        <item m="1" x="2004"/>
        <item m="1" x="2329"/>
        <item m="1" x="979"/>
        <item m="1" x="927"/>
        <item m="1" x="436"/>
        <item m="1" x="1217"/>
        <item m="1" x="2062"/>
        <item m="1" x="844"/>
        <item m="1" x="2340"/>
        <item m="1" x="330"/>
        <item m="1" x="1251"/>
        <item m="1" x="2081"/>
        <item m="1" x="601"/>
        <item m="1" x="249"/>
        <item m="1" x="1054"/>
        <item m="1" x="849"/>
        <item m="1" x="1905"/>
        <item m="1" x="157"/>
        <item m="1" x="2239"/>
        <item m="1" x="1"/>
        <item m="1" x="463"/>
        <item m="1" x="385"/>
        <item m="1" x="1437"/>
        <item m="1" x="2186"/>
        <item m="1" x="4"/>
        <item m="1" x="1332"/>
        <item m="1" x="1143"/>
        <item m="1" x="183"/>
        <item m="1" x="313"/>
        <item m="1" x="1401"/>
        <item m="1" x="1646"/>
        <item m="1" x="2169"/>
        <item m="1" x="1084"/>
        <item m="1" x="1535"/>
        <item m="1" x="846"/>
        <item m="1" x="496"/>
        <item m="1" x="883"/>
        <item m="1" x="2064"/>
        <item m="1" x="2104"/>
        <item m="1" x="1213"/>
        <item m="1" x="561"/>
        <item m="1" x="1917"/>
        <item m="1" x="2005"/>
        <item m="1" x="570"/>
        <item m="1" x="374"/>
        <item m="1" x="29"/>
        <item m="1" x="907"/>
        <item m="1" x="1266"/>
        <item m="1" x="1292"/>
        <item m="1" x="981"/>
        <item m="1" x="567"/>
        <item m="1" x="695"/>
        <item m="1" x="990"/>
        <item m="1" x="1077"/>
        <item m="1" x="852"/>
        <item m="1" x="542"/>
        <item m="1" x="987"/>
        <item m="1" x="1390"/>
        <item m="1" x="983"/>
        <item m="1" x="126"/>
        <item m="1" x="1736"/>
        <item m="1" x="2042"/>
        <item m="1" x="1107"/>
        <item m="1" x="1674"/>
        <item m="1" x="1543"/>
        <item m="1" x="764"/>
        <item m="1" x="1522"/>
        <item m="1" x="263"/>
        <item m="1" x="821"/>
        <item m="1" x="1011"/>
        <item m="1" x="70"/>
        <item m="1" x="1565"/>
        <item m="1" x="373"/>
        <item m="1" x="1370"/>
        <item m="1" x="668"/>
        <item m="1" x="66"/>
        <item m="1" x="352"/>
        <item m="1" x="1463"/>
        <item m="1" x="295"/>
        <item m="1" x="946"/>
        <item m="1" x="1548"/>
        <item m="1" x="631"/>
        <item m="1" x="2010"/>
        <item m="1" x="704"/>
        <item m="1" x="1094"/>
        <item m="1" x="1501"/>
        <item m="1" x="1816"/>
        <item m="1" x="2233"/>
        <item m="1" x="1649"/>
        <item m="1" x="614"/>
        <item m="1" x="1932"/>
        <item m="1" x="872"/>
        <item m="1" x="689"/>
        <item m="1" x="578"/>
        <item m="1" x="339"/>
        <item m="1" x="2167"/>
        <item m="1" x="1676"/>
        <item m="1" x="1272"/>
        <item m="1" x="1124"/>
        <item m="1" x="217"/>
        <item m="1" x="397"/>
        <item m="1" x="1571"/>
        <item m="1" x="637"/>
        <item m="1" x="636"/>
        <item m="1" x="1656"/>
        <item m="1" x="1671"/>
        <item m="1" x="2293"/>
        <item m="1" x="266"/>
        <item m="1" x="803"/>
        <item m="1" x="60"/>
        <item m="1" x="1797"/>
        <item m="1" x="1920"/>
        <item m="1" x="2341"/>
        <item m="1" x="2342"/>
        <item m="1" x="137"/>
        <item m="1" x="1930"/>
        <item m="1" x="319"/>
        <item m="1" x="840"/>
        <item m="1" x="1701"/>
        <item m="1" x="913"/>
        <item m="1" x="1718"/>
        <item m="1" x="1872"/>
        <item m="1" x="2364"/>
        <item m="1" x="2274"/>
        <item m="1" x="612"/>
        <item m="1" x="1155"/>
        <item m="1" x="2241"/>
        <item m="1" x="453"/>
        <item m="1" x="2242"/>
        <item m="1" x="833"/>
        <item m="1" x="1857"/>
        <item m="1" x="1346"/>
        <item m="1" x="136"/>
        <item m="1" x="1599"/>
        <item m="1" x="596"/>
        <item m="1" x="2256"/>
        <item m="1" x="64"/>
        <item m="1" x="143"/>
        <item m="1" x="508"/>
        <item m="1" x="1012"/>
        <item m="1" x="1184"/>
        <item m="1" x="1389"/>
        <item m="1" x="1478"/>
        <item m="1" x="973"/>
        <item m="1" x="312"/>
        <item m="1" x="105"/>
        <item m="1" x="810"/>
        <item m="1" x="2188"/>
        <item m="1" x="2349"/>
        <item m="1" x="730"/>
        <item m="1" x="510"/>
        <item m="1" x="1937"/>
        <item m="1" x="2350"/>
        <item m="1" x="992"/>
        <item m="1" x="970"/>
        <item m="1" x="225"/>
        <item m="1" x="320"/>
        <item m="1" x="2313"/>
        <item m="1" x="538"/>
        <item m="1" x="188"/>
        <item m="1" x="1428"/>
        <item m="1" x="452"/>
        <item m="1" x="267"/>
        <item m="1" x="1668"/>
        <item m="1" x="2367"/>
        <item m="1" x="1659"/>
        <item m="1" x="2031"/>
        <item m="1" x="1910"/>
        <item m="1" x="1304"/>
        <item m="1" x="1312"/>
        <item m="1" x="886"/>
        <item m="1" x="958"/>
        <item m="1" x="791"/>
        <item m="1" x="232"/>
        <item m="1" x="161"/>
        <item m="1" x="1647"/>
        <item m="1" x="1720"/>
        <item m="1" x="615"/>
        <item m="1" x="184"/>
        <item m="1" x="1039"/>
        <item m="1" x="789"/>
        <item m="1" x="1421"/>
        <item m="1" x="880"/>
        <item m="1" x="2353"/>
        <item m="1" x="1614"/>
        <item m="1" x="1135"/>
        <item m="1" x="693"/>
        <item m="1" x="1215"/>
        <item m="1" x="194"/>
        <item m="1" x="185"/>
        <item m="1" x="1551"/>
        <item m="1" x="709"/>
        <item m="1" x="286"/>
        <item m="1" x="1472"/>
        <item m="1" x="1888"/>
        <item m="1" x="705"/>
        <item m="1" x="2009"/>
        <item m="1" x="135"/>
        <item m="1" x="763"/>
        <item m="1" x="743"/>
        <item m="1" x="1658"/>
        <item m="1" x="1134"/>
        <item m="1" x="998"/>
        <item m="1" x="181"/>
        <item m="1" x="1919"/>
        <item m="1" x="1102"/>
        <item m="1" x="458"/>
        <item m="1" x="1584"/>
        <item m="1" x="1364"/>
        <item m="1" x="394"/>
        <item m="1" x="1886"/>
        <item m="1" x="933"/>
        <item m="1" x="187"/>
        <item m="1" x="213"/>
        <item m="1" x="1161"/>
        <item m="1" x="698"/>
        <item m="1" x="8"/>
        <item m="1" x="727"/>
        <item m="1" x="2290"/>
        <item m="1" x="991"/>
        <item m="1" x="1878"/>
        <item m="1" x="533"/>
        <item m="1" x="2153"/>
        <item m="1" x="482"/>
        <item m="1" x="499"/>
        <item m="1" x="864"/>
        <item m="1" x="1061"/>
        <item m="1" x="1035"/>
        <item m="1" x="429"/>
        <item m="1" x="1513"/>
        <item m="1" x="2344"/>
        <item m="1" x="1665"/>
        <item m="1" x="1923"/>
        <item m="1" x="502"/>
        <item m="1" x="1836"/>
        <item m="1" x="1506"/>
        <item m="1" x="1489"/>
        <item m="1" x="14"/>
        <item m="1" x="1415"/>
        <item m="1" x="1693"/>
        <item m="1" x="379"/>
        <item m="1" x="1277"/>
        <item m="1" x="2197"/>
        <item m="1" x="556"/>
        <item m="1" x="2301"/>
        <item m="1" x="2179"/>
        <item m="1" x="2128"/>
        <item m="1" x="1095"/>
        <item m="1" x="2335"/>
        <item m="1" x="628"/>
        <item m="1" x="1793"/>
        <item m="1" x="2002"/>
        <item m="1" x="694"/>
        <item m="1" x="1729"/>
        <item m="1" x="2291"/>
        <item m="1" x="2097"/>
        <item m="1" x="2069"/>
        <item m="1" x="797"/>
        <item m="1" x="1147"/>
        <item m="1" x="1721"/>
        <item m="1" x="879"/>
        <item m="1" x="792"/>
        <item m="1" x="626"/>
        <item m="1" x="18"/>
        <item m="1" x="2226"/>
        <item m="1" x="1650"/>
        <item m="1" x="1608"/>
        <item m="1" x="1138"/>
        <item m="1" x="1449"/>
        <item m="1" x="13"/>
        <item m="1" x="746"/>
        <item m="1" x="1754"/>
        <item m="1" x="2207"/>
        <item m="1" x="2143"/>
        <item m="1" x="88"/>
        <item m="1" x="944"/>
        <item m="1" x="843"/>
        <item m="1" x="584"/>
        <item m="1" x="162"/>
        <item m="1" x="1069"/>
        <item m="1" x="1380"/>
        <item m="1" x="270"/>
        <item m="1" x="467"/>
        <item m="1" x="478"/>
        <item m="1" x="641"/>
        <item m="1" x="1017"/>
        <item m="1" x="281"/>
        <item m="1" x="2201"/>
        <item m="1" x="1473"/>
        <item m="1" x="1869"/>
        <item m="1" x="761"/>
        <item m="1" x="755"/>
        <item m="1" x="2278"/>
        <item m="1" x="632"/>
        <item m="1" x="205"/>
        <item m="1" x="1108"/>
        <item m="1" x="1515"/>
        <item m="1" x="741"/>
        <item m="1" x="544"/>
        <item m="1" x="1439"/>
        <item m="1" x="2129"/>
        <item m="1" x="1598"/>
        <item m="1" x="523"/>
        <item m="1" x="2208"/>
        <item m="1" x="1778"/>
        <item m="1" x="972"/>
        <item m="1" x="203"/>
        <item m="1" x="1667"/>
        <item m="1" x="168"/>
        <item m="1" x="2020"/>
        <item m="1" x="107"/>
        <item m="1" x="1454"/>
        <item m="1" x="1884"/>
        <item m="1" x="732"/>
        <item m="1" x="658"/>
        <item m="1" x="1774"/>
        <item m="1" x="672"/>
        <item m="1" x="1149"/>
        <item m="1" x="304"/>
        <item m="1" x="1063"/>
        <item m="1" x="2263"/>
        <item m="1" x="1962"/>
        <item m="1" x="1601"/>
        <item m="1" x="785"/>
        <item m="1" x="146"/>
        <item m="1" x="2006"/>
        <item m="1" x="573"/>
        <item m="1" x="206"/>
        <item m="1" x="2267"/>
        <item m="1" x="1603"/>
        <item m="1" x="759"/>
        <item m="1" x="2348"/>
        <item m="1" x="1519"/>
        <item m="1" x="2122"/>
        <item m="1" x="16"/>
        <item m="1" x="1284"/>
        <item m="1" x="1471"/>
        <item m="1" x="90"/>
        <item m="1" x="2120"/>
        <item m="1" x="522"/>
        <item m="1" x="950"/>
        <item m="1" x="1064"/>
        <item m="1" x="1183"/>
        <item m="1" x="1372"/>
        <item m="1" x="159"/>
        <item m="1" x="575"/>
        <item m="1" x="1013"/>
        <item m="1" x="953"/>
        <item m="1" x="353"/>
        <item m="1" x="2356"/>
        <item m="1" x="321"/>
        <item m="1" x="2003"/>
        <item m="1" x="154"/>
        <item m="1" x="768"/>
        <item m="1" x="165"/>
        <item m="1" x="2163"/>
        <item m="1" x="2038"/>
        <item m="1" x="1664"/>
        <item m="1" x="685"/>
        <item m="1" x="407"/>
        <item m="1" x="1075"/>
        <item m="1" x="318"/>
        <item m="1" x="1826"/>
        <item m="1" x="479"/>
        <item m="1" x="435"/>
        <item m="1" x="1871"/>
        <item m="1" x="1801"/>
        <item m="1" x="420"/>
        <item m="1" x="1451"/>
        <item m="1" x="327"/>
        <item m="1" x="2351"/>
        <item m="1" x="2212"/>
        <item m="1" x="2140"/>
        <item m="1" x="1708"/>
        <item m="1" x="2330"/>
        <item m="1" x="1485"/>
        <item m="1" x="1358"/>
        <item m="1" x="716"/>
        <item m="1" x="706"/>
        <item m="1" x="985"/>
        <item m="1" x="683"/>
        <item m="1" x="81"/>
        <item m="1" x="600"/>
        <item m="1" x="65"/>
        <item m="1" x="30"/>
        <item m="1" x="434"/>
        <item m="1" x="1804"/>
        <item m="1" x="218"/>
        <item m="1" x="1049"/>
        <item m="1" x="1814"/>
        <item m="1" x="1542"/>
        <item m="1" x="1858"/>
        <item m="1" x="110"/>
        <item m="1" x="1255"/>
        <item m="1" x="1432"/>
        <item m="1" x="242"/>
        <item m="1" x="1849"/>
        <item m="1" x="562"/>
        <item m="1" x="1261"/>
        <item m="1" x="248"/>
        <item m="1" x="1873"/>
        <item m="1" x="2261"/>
        <item m="1" x="2339"/>
        <item m="1" x="2174"/>
        <item m="1" x="1256"/>
        <item m="1" x="376"/>
        <item m="1" x="1405"/>
        <item m="1" x="881"/>
        <item m="1" x="1438"/>
        <item m="1" x="659"/>
        <item m="1" x="1249"/>
        <item m="1" x="559"/>
        <item m="1" x="1296"/>
        <item m="1" x="2150"/>
        <item m="1" x="2183"/>
        <item m="1" x="444"/>
        <item m="1" x="862"/>
        <item m="1" x="334"/>
        <item m="1" x="92"/>
        <item m="1" x="1097"/>
        <item m="1" x="1066"/>
        <item m="1" x="1140"/>
        <item m="1" x="1322"/>
        <item m="1" x="2309"/>
        <item m="1" x="239"/>
        <item m="1" x="1993"/>
        <item m="1" x="504"/>
        <item m="1" x="84"/>
        <item m="1" x="2220"/>
        <item m="1" x="1192"/>
        <item m="1" x="127"/>
        <item m="1" x="1838"/>
        <item m="1" x="2139"/>
        <item m="1" x="799"/>
        <item m="1" x="1492"/>
        <item m="1" x="1403"/>
        <item m="1" x="909"/>
        <item m="1" x="1771"/>
        <item m="1" x="294"/>
        <item m="1" x="176"/>
        <item m="1" x="1174"/>
        <item m="1" x="1382"/>
        <item m="1" x="586"/>
        <item m="1" x="238"/>
        <item m="1" x="688"/>
        <item m="1" x="1225"/>
        <item m="1" x="1898"/>
        <item m="1" x="2204"/>
        <item m="1" x="1087"/>
        <item m="1" x="2151"/>
        <item m="1" x="416"/>
        <item m="1" x="1503"/>
        <item m="1" x="825"/>
        <item m="1" x="1847"/>
        <item m="1" x="209"/>
        <item m="1" x="1089"/>
        <item m="1" x="331"/>
        <item m="1" x="2265"/>
        <item m="1" x="344"/>
        <item m="1" x="63"/>
        <item m="1" x="164"/>
        <item m="1" x="133"/>
        <item m="1" x="250"/>
        <item m="1" x="1703"/>
        <item m="1" x="899"/>
        <item m="1" x="1498"/>
        <item m="1" x="2105"/>
        <item m="1" x="679"/>
        <item m="1" x="1903"/>
        <item m="1" x="1436"/>
        <item m="1" x="2056"/>
        <item m="1" x="262"/>
        <item m="1" x="1045"/>
        <item m="1" x="259"/>
        <item m="1" x="98"/>
        <item m="1" x="236"/>
        <item m="1" x="516"/>
        <item m="1" x="1347"/>
        <item m="1" x="1027"/>
        <item m="1" x="571"/>
        <item m="1" x="1146"/>
        <item m="1" x="1960"/>
        <item m="1" x="2146"/>
        <item m="1" x="1269"/>
        <item m="1" x="770"/>
        <item m="1" x="1050"/>
        <item m="1" x="2045"/>
        <item m="1" x="1952"/>
        <item m="1" x="513"/>
        <item m="1" x="2259"/>
        <item m="1" x="1345"/>
        <item m="1" x="905"/>
        <item m="1" x="1425"/>
        <item m="1" x="1073"/>
        <item m="1" x="1058"/>
        <item m="1" x="984"/>
        <item m="1" x="1922"/>
        <item m="1" x="1975"/>
        <item m="1" x="1846"/>
        <item m="1" x="1220"/>
        <item m="1" x="697"/>
        <item m="1" x="1529"/>
        <item m="1" x="2336"/>
        <item m="1" x="1881"/>
        <item m="1" x="1423"/>
        <item m="1" x="229"/>
        <item m="1" x="1845"/>
        <item m="1" x="1229"/>
        <item m="1" x="1521"/>
        <item m="1" x="742"/>
        <item m="1" x="378"/>
        <item m="1" x="1411"/>
        <item m="1" x="2294"/>
        <item m="1" x="2001"/>
        <item m="1" x="1193"/>
        <item m="1" x="443"/>
        <item m="1" x="988"/>
        <item m="1" x="856"/>
        <item m="1" x="938"/>
        <item m="1" x="620"/>
        <item m="1" x="1051"/>
        <item m="1" x="106"/>
        <item m="1" x="1963"/>
        <item m="1" x="1120"/>
        <item m="1" x="935"/>
        <item m="1" x="186"/>
        <item m="1" x="464"/>
        <item m="1" x="919"/>
        <item m="1" x="621"/>
        <item m="1" x="1834"/>
        <item m="1" x="243"/>
        <item m="1" x="1340"/>
        <item m="1" x="299"/>
        <item m="1" x="1912"/>
        <item m="1" x="800"/>
        <item m="1" x="25"/>
        <item m="1" x="425"/>
        <item m="1" x="806"/>
        <item m="1" x="1046"/>
        <item m="1" x="2372"/>
        <item m="1" x="1620"/>
        <item m="1" x="969"/>
        <item m="1" x="2346"/>
        <item m="1" x="2257"/>
        <item m="1" x="1611"/>
        <item m="1" x="2203"/>
        <item m="1" x="936"/>
        <item m="1" x="1605"/>
        <item m="1" x="1728"/>
        <item m="1" x="1024"/>
        <item m="1" x="288"/>
        <item m="1" x="227"/>
        <item m="1" x="591"/>
        <item m="1" x="580"/>
        <item m="1" x="1098"/>
        <item m="1" x="530"/>
        <item m="1" x="279"/>
        <item m="1" x="296"/>
        <item m="1" x="177"/>
        <item m="1" x="783"/>
        <item m="1" x="411"/>
        <item m="1" x="1440"/>
        <item m="1" x="2137"/>
        <item m="1" x="2250"/>
        <item m="1" x="590"/>
        <item m="1" x="1369"/>
        <item m="1" x="980"/>
        <item m="1" x="69"/>
        <item m="1" x="26"/>
        <item m="1" x="630"/>
        <item m="1" x="897"/>
        <item m="1" x="1132"/>
        <item m="1" x="528"/>
        <item m="1" x="474"/>
        <item m="1" x="2147"/>
        <item m="1" x="358"/>
        <item m="1" x="781"/>
        <item m="1" x="1799"/>
        <item m="1" x="1525"/>
        <item m="1" x="653"/>
        <item m="1" x="876"/>
        <item m="1" x="1305"/>
        <item m="1" x="1705"/>
        <item m="1" x="1444"/>
        <item m="1" x="1806"/>
        <item m="1" x="111"/>
        <item m="1" x="1320"/>
        <item m="1" x="664"/>
        <item m="1" x="2224"/>
        <item m="1" x="1047"/>
        <item m="1" x="1870"/>
        <item m="1" x="2308"/>
        <item m="1" x="200"/>
        <item m="1" x="989"/>
        <item m="1" x="1480"/>
        <item m="1" x="779"/>
        <item m="1" x="1613"/>
        <item m="1" x="2361"/>
        <item m="1" x="1096"/>
        <item m="1" x="1259"/>
        <item m="1" x="908"/>
        <item m="1" x="2254"/>
        <item m="1" x="307"/>
        <item m="1" x="65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1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  <item t="default"/>
      </items>
    </pivotField>
    <pivotField showAll="0"/>
    <pivotField showAll="0"/>
    <pivotField showAll="0"/>
    <pivotField axis="axisRow" showAll="0">
      <items count="3">
        <item sd="0" x="0"/>
        <item sd="0" x="1"/>
        <item t="default"/>
      </items>
    </pivotField>
    <pivotField axis="axisRow" showAll="0">
      <items count="2">
        <item x="0"/>
        <item t="default"/>
      </items>
    </pivotField>
    <pivotField dragToRow="0" dragToCol="0" dragToPage="0" showAll="0" defaultSubtotal="0"/>
  </pivotFields>
  <rowFields count="3">
    <field x="24"/>
    <field x="8"/>
    <field x="25"/>
  </rowFields>
  <rowItems count="3">
    <i>
      <x/>
    </i>
    <i>
      <x v="1"/>
    </i>
    <i t="grand">
      <x/>
    </i>
  </rowItems>
  <colFields count="1">
    <field x="20"/>
  </colFields>
  <col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colItems>
  <dataFields count="1">
    <dataField name="Nombre de Acte" fld="1" subtotal="count" baseField="0" baseItem="0"/>
  </dataFields>
  <formats count="21"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24" type="button" dataOnly="0" labelOnly="1" outline="0" axis="axisRow" fieldPosition="0"/>
    </format>
    <format dxfId="57">
      <pivotArea dataOnly="0" labelOnly="1" fieldPosition="0">
        <references count="1">
          <reference field="24" count="0"/>
        </references>
      </pivotArea>
    </format>
    <format dxfId="56">
      <pivotArea dataOnly="0" labelOnly="1" grandRow="1" outline="0" fieldPosition="0"/>
    </format>
    <format dxfId="55">
      <pivotArea dataOnly="0" labelOnly="1" outline="0" axis="axisValues" fieldPosition="0"/>
    </format>
    <format dxfId="54">
      <pivotArea type="all" dataOnly="0" outline="0" fieldPosition="0"/>
    </format>
    <format dxfId="53">
      <pivotArea outline="0" collapsedLevelsAreSubtotals="1" fieldPosition="0"/>
    </format>
    <format dxfId="52">
      <pivotArea field="24" type="button" dataOnly="0" labelOnly="1" outline="0" axis="axisRow" fieldPosition="0"/>
    </format>
    <format dxfId="51">
      <pivotArea dataOnly="0" labelOnly="1" fieldPosition="0">
        <references count="1">
          <reference field="24" count="0"/>
        </references>
      </pivotArea>
    </format>
    <format dxfId="50">
      <pivotArea dataOnly="0" labelOnly="1" grandRow="1" outline="0" fieldPosition="0"/>
    </format>
    <format dxfId="49">
      <pivotArea dataOnly="0" labelOnly="1" outline="0" axis="axisValues" fieldPosition="0"/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type="origin" dataOnly="0" labelOnly="1" outline="0" fieldPosition="0"/>
    </format>
    <format dxfId="45">
      <pivotArea field="20" type="button" dataOnly="0" labelOnly="1" outline="0" axis="axisCol" fieldPosition="0"/>
    </format>
    <format dxfId="44">
      <pivotArea type="topRight" dataOnly="0" labelOnly="1" outline="0" fieldPosition="0"/>
    </format>
    <format dxfId="43">
      <pivotArea field="24" type="button" dataOnly="0" labelOnly="1" outline="0" axis="axisRow" fieldPosition="0"/>
    </format>
    <format dxfId="42">
      <pivotArea dataOnly="0" labelOnly="1" fieldPosition="0">
        <references count="1">
          <reference field="24" count="0"/>
        </references>
      </pivotArea>
    </format>
    <format dxfId="41">
      <pivotArea dataOnly="0" labelOnly="1" grandRow="1" outline="0" fieldPosition="0"/>
    </format>
    <format dxfId="40">
      <pivotArea dataOnly="0" labelOnly="1" grandCol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374BDD-0211-48C9-A7AF-CCEA0140A7BF}" name="Tableau croisé dynamique6" cacheId="177" applyNumberFormats="0" applyBorderFormats="0" applyFontFormats="0" applyPatternFormats="0" applyAlignmentFormats="0" applyWidthHeightFormats="1" dataCaption="Valeurs" updatedVersion="7" minRefreshableVersion="3" itemPrintTitles="1" createdVersion="6" indent="0" outline="1" outlineData="1" multipleFieldFilters="0" chartFormat="1" fieldListSortAscending="1">
  <location ref="D13:G34" firstHeaderRow="1" firstDataRow="3" firstDataCol="1"/>
  <pivotFields count="27">
    <pivotField showAll="0" defaultSubtotal="0"/>
    <pivotField dataField="1"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60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sd="0"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</items>
    </pivotField>
    <pivotField showAll="0" defaultSubtotal="0"/>
    <pivotField subtotalTop="0" showAll="0" defaultSubtotal="0"/>
    <pivotField axis="axisRow" subtotalTop="0" showAll="0" defaultSubtotal="0">
      <items count="18">
        <item sd="0" m="1" x="17"/>
        <item sd="0" x="0"/>
        <item sd="0" x="7"/>
        <item sd="0" x="15"/>
        <item sd="0" x="12"/>
        <item sd="0" x="1"/>
        <item sd="0" x="14"/>
        <item sd="0" x="16"/>
        <item sd="0" x="10"/>
        <item sd="0" x="9"/>
        <item sd="0" x="5"/>
        <item sd="0" x="8"/>
        <item sd="0" x="11"/>
        <item sd="0" x="6"/>
        <item sd="0" x="3"/>
        <item sd="0" x="4"/>
        <item sd="0" x="13"/>
        <item x="2"/>
      </items>
    </pivotField>
    <pivotField axis="axisCol" showAll="0" defaultSubtotal="0">
      <items count="2">
        <item sd="0" x="0"/>
        <item sd="0" x="1"/>
      </items>
    </pivotField>
    <pivotField axis="axisCol" showAll="0" defaultSubtotal="0">
      <items count="1">
        <item x="0"/>
      </items>
    </pivotField>
    <pivotField dragToRow="0" dragToCol="0" dragToPage="0" showAll="0" defaultSubtotal="0"/>
  </pivotFields>
  <rowFields count="2">
    <field x="23"/>
    <field x="20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r="1">
      <x/>
    </i>
    <i t="grand">
      <x/>
    </i>
  </rowItems>
  <colFields count="2">
    <field x="24"/>
    <field x="25"/>
  </colFields>
  <colItems count="3">
    <i>
      <x/>
    </i>
    <i>
      <x v="1"/>
    </i>
    <i t="grand">
      <x/>
    </i>
  </colItems>
  <dataFields count="1">
    <dataField name="Nombre de Acte" fld="1" subtotal="count" baseField="0" baseItem="0"/>
  </dataFields>
  <formats count="73">
    <format dxfId="133">
      <pivotArea type="all" dataOnly="0" outline="0" fieldPosition="0"/>
    </format>
    <format dxfId="132">
      <pivotArea outline="0" collapsedLevelsAreSubtotals="1" fieldPosition="0"/>
    </format>
    <format dxfId="131">
      <pivotArea field="24" type="button" dataOnly="0" labelOnly="1" outline="0" axis="axisCol" fieldPosition="0"/>
    </format>
    <format dxfId="130">
      <pivotArea dataOnly="0" labelOnly="1" fieldPosition="0">
        <references count="1">
          <reference field="24" count="0"/>
        </references>
      </pivotArea>
    </format>
    <format dxfId="129">
      <pivotArea dataOnly="0" labelOnly="1" grandRow="1" outline="0" fieldPosition="0"/>
    </format>
    <format dxfId="128">
      <pivotArea dataOnly="0" labelOnly="1" outline="0" axis="axisValues" fieldPosition="0"/>
    </format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24" type="button" dataOnly="0" labelOnly="1" outline="0" axis="axisCol" fieldPosition="0"/>
    </format>
    <format dxfId="124">
      <pivotArea dataOnly="0" labelOnly="1" fieldPosition="0">
        <references count="1">
          <reference field="24" count="0"/>
        </references>
      </pivotArea>
    </format>
    <format dxfId="123">
      <pivotArea dataOnly="0" labelOnly="1" grandRow="1" outline="0" fieldPosition="0"/>
    </format>
    <format dxfId="122">
      <pivotArea dataOnly="0" labelOnly="1" outline="0" axis="axisValues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type="origin" dataOnly="0" labelOnly="1" outline="0" fieldPosition="0"/>
    </format>
    <format dxfId="118">
      <pivotArea field="24" type="button" dataOnly="0" labelOnly="1" outline="0" axis="axisCol" fieldPosition="0"/>
    </format>
    <format dxfId="117">
      <pivotArea field="25" type="button" dataOnly="0" labelOnly="1" outline="0" axis="axisCol" fieldPosition="1"/>
    </format>
    <format dxfId="116">
      <pivotArea type="topRight" dataOnly="0" labelOnly="1" outline="0" fieldPosition="0"/>
    </format>
    <format dxfId="115">
      <pivotArea field="23" type="button" dataOnly="0" labelOnly="1" outline="0" axis="axisRow" fieldPosition="0"/>
    </format>
    <format dxfId="114">
      <pivotArea dataOnly="0" labelOnly="1" fieldPosition="0">
        <references count="1">
          <reference field="23" count="0"/>
        </references>
      </pivotArea>
    </format>
    <format dxfId="113">
      <pivotArea dataOnly="0" labelOnly="1" grandRow="1" outline="0" fieldPosition="0"/>
    </format>
    <format dxfId="112">
      <pivotArea dataOnly="0" labelOnly="1" fieldPosition="0">
        <references count="1">
          <reference field="24" count="0"/>
        </references>
      </pivotArea>
    </format>
    <format dxfId="111">
      <pivotArea dataOnly="0" labelOnly="1" grandCol="1" outline="0" fieldPosition="0"/>
    </format>
    <format dxfId="110">
      <pivotArea outline="0" collapsedLevelsAreSubtotals="1" fieldPosition="0">
        <references count="1">
          <reference field="24" count="1" selected="0">
            <x v="1"/>
          </reference>
        </references>
      </pivotArea>
    </format>
    <format dxfId="109">
      <pivotArea outline="0" collapsedLevelsAreSubtotals="1" fieldPosition="0">
        <references count="1">
          <reference field="24" count="0" selected="0"/>
        </references>
      </pivotArea>
    </format>
    <format dxfId="108">
      <pivotArea outline="0" collapsedLevelsAreSubtotals="1" fieldPosition="0">
        <references count="1">
          <reference field="24" count="0" selected="0"/>
        </references>
      </pivotArea>
    </format>
    <format dxfId="107">
      <pivotArea grandCol="1" outline="0" collapsedLevelsAreSubtotals="1" fieldPosition="0"/>
    </format>
    <format dxfId="106">
      <pivotArea type="all" dataOnly="0" outline="0" fieldPosition="0"/>
    </format>
    <format dxfId="105">
      <pivotArea type="origin" dataOnly="0" labelOnly="1" outline="0" fieldPosition="0"/>
    </format>
    <format dxfId="104">
      <pivotArea field="24" type="button" dataOnly="0" labelOnly="1" outline="0" axis="axisCol" fieldPosition="0"/>
    </format>
    <format dxfId="103">
      <pivotArea field="25" type="button" dataOnly="0" labelOnly="1" outline="0" axis="axisCol" fieldPosition="1"/>
    </format>
    <format dxfId="102">
      <pivotArea type="topRight" dataOnly="0" labelOnly="1" outline="0" fieldPosition="0"/>
    </format>
    <format dxfId="101">
      <pivotArea field="23" type="button" dataOnly="0" labelOnly="1" outline="0" axis="axisRow" fieldPosition="0"/>
    </format>
    <format dxfId="100">
      <pivotArea dataOnly="0" labelOnly="1" fieldPosition="0">
        <references count="1">
          <reference field="24" count="0"/>
        </references>
      </pivotArea>
    </format>
    <format dxfId="99">
      <pivotArea dataOnly="0" labelOnly="1" grandCol="1" outline="0" fieldPosition="0"/>
    </format>
    <format dxfId="98">
      <pivotArea dataOnly="0" labelOnly="1" fieldPosition="0">
        <references count="1">
          <reference field="23" count="0"/>
        </references>
      </pivotArea>
    </format>
    <format dxfId="97">
      <pivotArea dataOnly="0" labelOnly="1" grandCol="1" outline="0" fieldPosition="0"/>
    </format>
    <format dxfId="96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95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94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93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92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91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90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89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88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87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86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85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84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83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82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81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80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79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  <format dxfId="78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77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76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75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74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73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72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71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70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69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68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67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66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65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64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63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62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61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07A54-07F7-4D1F-A06E-F275492F7687}" name="T_Matin" displayName="T_Matin" ref="A1:X242" totalsRowShown="0" headerRowDxfId="159" dataDxfId="158">
  <autoFilter ref="A1:X242" xr:uid="{FA9E47CA-86A4-4846-B26A-3AB83632A28C}"/>
  <tableColumns count="24">
    <tableColumn id="1" xr3:uid="{B8D3480C-F3B5-4AFB-86B8-9D188859F5A6}" name="O" dataDxfId="157"/>
    <tableColumn id="2" xr3:uid="{406EC9FE-8BBF-45F4-B4B4-251A0791E3D5}" name="Acte" dataDxfId="156"/>
    <tableColumn id="3" xr3:uid="{1A33EEF8-BE8D-42C4-98C1-E33AB14EAB68}" name="W" dataDxfId="155"/>
    <tableColumn id="4" xr3:uid="{D04D4DC6-9CC8-40DF-AEEB-D3E235DEDF1D}" name="Tâche" dataDxfId="154"/>
    <tableColumn id="5" xr3:uid="{DFFCA5CF-A5BD-4BF3-874D-55A277E2CB80}" name="Échelon Max" dataDxfId="153"/>
    <tableColumn id="6" xr3:uid="{C3D873F6-6389-4EBE-853F-CA16F034C178}" name="Type Media" dataDxfId="152"/>
    <tableColumn id="7" xr3:uid="{B4F74BC7-CC78-46BA-A8D6-37032712E8B0}" name="Dossier déclôturé" dataDxfId="151"/>
    <tableColumn id="8" xr3:uid="{E3B062A9-9656-489F-8643-B1E542F71DC2}" name="N° dossier" dataDxfId="150"/>
    <tableColumn id="9" xr3:uid="{667962DC-E18D-4955-8522-9082A0E4A2FD}" name="Nom de l'assuré" dataDxfId="149"/>
    <tableColumn id="10" xr3:uid="{B85625E0-C0C1-4AC8-9314-859719D6BDBF}" name="VIP" dataDxfId="148"/>
    <tableColumn id="11" xr3:uid="{463FC280-9835-4275-BD91-4C0881425F20}" name="Compagnie" dataDxfId="147"/>
    <tableColumn id="12" xr3:uid="{34F0E1F3-0D6F-4964-AFF1-300A82949DFE}" name="Bureau dossier trait" dataDxfId="146"/>
    <tableColumn id="13" xr3:uid="{62F30C7C-ECCE-46C9-AADF-3C46404766C9}" name="Expert" dataDxfId="145"/>
    <tableColumn id="14" xr3:uid="{F495DBF6-0250-4454-8D12-73E64514EA4C}" name="Date butoir tâche" dataDxfId="144"/>
    <tableColumn id="15" xr3:uid="{2CC67F49-6E30-47E3-9908-19D7FB46814B}" name="Durée de vie" dataDxfId="143"/>
    <tableColumn id="16" xr3:uid="{26E69804-4024-490E-9CA4-3AF8BAC7160A}" name="Dépôt rapport" dataDxfId="142"/>
    <tableColumn id="17" xr3:uid="{6326CD44-770B-4DB0-8FF2-B4FE3BF2D014}" name="Dpt SIN" dataDxfId="141"/>
    <tableColumn id="18" xr3:uid="{46F9EE74-C000-4A5F-BD60-A085EA03823E}" name="Type sinistre" dataDxfId="140"/>
    <tableColumn id="19" xr3:uid="{A66A5EF5-C825-43DA-AC90-46D98D498AB2}" name="Mt ouv" dataDxfId="139"/>
    <tableColumn id="20" xr3:uid="{57732807-E70E-4C58-B00F-F04CB4B01E7F}" name="Traitement par" dataDxfId="138"/>
    <tableColumn id="21" xr3:uid="{3B2878FC-03FF-4D54-8C11-9748973C7930}" name="Prise en charge" dataDxfId="137"/>
    <tableColumn id="22" xr3:uid="{CDAA4F03-A224-46A0-92DE-60EBC95DF77F}" name="Equipe Lusiada" dataDxfId="136"/>
    <tableColumn id="25" xr3:uid="{CE26083D-64BB-44AF-931A-D8CDEBCB0D43}" name="Affectation " dataDxfId="135">
      <calculatedColumnFormula>IFERROR(VLOOKUP(U2,'Assistantes '!$A$2:$C$91,2,FALSE),"pas affecté")</calculatedColumnFormula>
    </tableColumn>
    <tableColumn id="26" xr3:uid="{BB6B52C4-90DD-4A5C-8A7D-56FC32141A07}" name="Site" dataDxfId="134">
      <calculatedColumnFormula>IFERROR(VLOOKUP(U2,'Assistantes '!$A$2:$C$91,3,FALSE),"pas affecté")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5"/>
  <sheetViews>
    <sheetView workbookViewId="0">
      <pane xSplit="8" ySplit="1" topLeftCell="I331" activePane="bottomRight" state="frozen"/>
      <selection pane="topRight" activeCell="I1" sqref="I1"/>
      <selection pane="bottomLeft" activeCell="A2" sqref="A2"/>
      <selection pane="bottomRight" activeCell="C349" sqref="C349"/>
    </sheetView>
  </sheetViews>
  <sheetFormatPr baseColWidth="10" defaultColWidth="11.44140625" defaultRowHeight="14.4" x14ac:dyDescent="0.3"/>
  <cols>
    <col min="1" max="1" width="8.88671875" customWidth="1"/>
    <col min="2" max="2" width="14.5546875" customWidth="1"/>
    <col min="3" max="3" width="6.21875" customWidth="1"/>
    <col min="4" max="4" width="16.44140625" customWidth="1"/>
    <col min="5" max="5" width="14.88671875" customWidth="1"/>
    <col min="6" max="6" width="13.6640625" customWidth="1"/>
    <col min="7" max="7" width="18.88671875" customWidth="1"/>
    <col min="8" max="8" width="12.33203125" bestFit="1" customWidth="1"/>
    <col min="9" max="9" width="17.5546875" customWidth="1"/>
    <col min="10" max="10" width="8.88671875" customWidth="1"/>
    <col min="11" max="11" width="13.5546875" customWidth="1"/>
    <col min="12" max="12" width="20.88671875" customWidth="1"/>
    <col min="13" max="13" width="9" customWidth="1"/>
    <col min="14" max="14" width="18.6640625" customWidth="1"/>
    <col min="15" max="15" width="14.6640625" customWidth="1"/>
    <col min="16" max="16" width="15.5546875" customWidth="1"/>
    <col min="17" max="17" width="15.5546875" style="2" customWidth="1"/>
    <col min="18" max="18" width="13.5546875" style="2" customWidth="1"/>
    <col min="19" max="21" width="11.6640625" customWidth="1"/>
    <col min="22" max="22" width="16.5546875" customWidth="1"/>
    <col min="23" max="23" width="20.77734375" customWidth="1"/>
    <col min="24" max="24" width="11.44140625" customWidth="1"/>
    <col min="25" max="215" width="8.88671875" customWidth="1"/>
  </cols>
  <sheetData>
    <row r="1" spans="1:24" ht="26.4" x14ac:dyDescent="0.3">
      <c r="A1" s="14" t="s">
        <v>15</v>
      </c>
      <c r="B1" s="14" t="s">
        <v>16</v>
      </c>
      <c r="C1" s="14" t="s">
        <v>36</v>
      </c>
      <c r="D1" s="14" t="s">
        <v>17</v>
      </c>
      <c r="E1" s="14" t="s">
        <v>18</v>
      </c>
      <c r="F1" s="14" t="s">
        <v>19</v>
      </c>
      <c r="G1" s="14" t="s">
        <v>20</v>
      </c>
      <c r="H1" s="14" t="s">
        <v>21</v>
      </c>
      <c r="I1" s="14" t="s">
        <v>22</v>
      </c>
      <c r="J1" s="14" t="s">
        <v>23</v>
      </c>
      <c r="K1" s="14" t="s">
        <v>24</v>
      </c>
      <c r="L1" s="14" t="s">
        <v>25</v>
      </c>
      <c r="M1" s="14" t="s">
        <v>26</v>
      </c>
      <c r="N1" s="14" t="s">
        <v>27</v>
      </c>
      <c r="O1" s="14" t="s">
        <v>28</v>
      </c>
      <c r="P1" s="14" t="s">
        <v>29</v>
      </c>
      <c r="Q1" s="14" t="s">
        <v>659</v>
      </c>
      <c r="R1" s="14" t="s">
        <v>660</v>
      </c>
      <c r="S1" s="14" t="s">
        <v>661</v>
      </c>
      <c r="T1" s="14" t="s">
        <v>30</v>
      </c>
      <c r="U1" s="14" t="s">
        <v>0</v>
      </c>
      <c r="V1" s="14" t="s">
        <v>31</v>
      </c>
      <c r="W1" s="17" t="s">
        <v>666</v>
      </c>
      <c r="X1" s="17" t="s">
        <v>667</v>
      </c>
    </row>
    <row r="2" spans="1:24" x14ac:dyDescent="0.3">
      <c r="A2" s="15" t="s">
        <v>15</v>
      </c>
      <c r="B2" s="1" t="s">
        <v>179</v>
      </c>
      <c r="C2" s="15" t="s">
        <v>36</v>
      </c>
      <c r="D2" s="1" t="s">
        <v>180</v>
      </c>
      <c r="E2" s="1" t="s">
        <v>32</v>
      </c>
      <c r="F2" s="1"/>
      <c r="G2" s="1"/>
      <c r="H2" s="1" t="s">
        <v>181</v>
      </c>
      <c r="I2" s="1"/>
      <c r="J2" s="1" t="s">
        <v>34</v>
      </c>
      <c r="K2" s="1"/>
      <c r="L2" s="1" t="s">
        <v>54</v>
      </c>
      <c r="M2" s="1"/>
      <c r="N2" s="1" t="s">
        <v>71</v>
      </c>
      <c r="O2" s="1" t="s">
        <v>68</v>
      </c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6">
        <f>IFERROR(VLOOKUP(U2,'Assistantes '!$A$2:$C$91,2,FALSE),"pas affecté")</f>
        <v>288</v>
      </c>
      <c r="X2" s="16" t="str">
        <f>IFERROR(VLOOKUP(U2,'Assistantes '!$A$2:$C$91,3,FALSE),"pas affecté")</f>
        <v xml:space="preserve">Agen </v>
      </c>
    </row>
    <row r="3" spans="1:24" x14ac:dyDescent="0.3">
      <c r="A3" s="15" t="s">
        <v>15</v>
      </c>
      <c r="B3" s="1" t="s">
        <v>179</v>
      </c>
      <c r="C3" s="15" t="s">
        <v>36</v>
      </c>
      <c r="D3" s="1" t="s">
        <v>180</v>
      </c>
      <c r="E3" s="1" t="s">
        <v>32</v>
      </c>
      <c r="F3" s="1"/>
      <c r="G3" s="1"/>
      <c r="H3" s="1" t="s">
        <v>184</v>
      </c>
      <c r="I3" s="1"/>
      <c r="J3" s="1" t="s">
        <v>34</v>
      </c>
      <c r="K3" s="1"/>
      <c r="L3" s="1" t="s">
        <v>53</v>
      </c>
      <c r="M3" s="1"/>
      <c r="N3" s="1" t="s">
        <v>123</v>
      </c>
      <c r="O3" s="1" t="s">
        <v>185</v>
      </c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6">
        <f>IFERROR(VLOOKUP(U3,'Assistantes '!$A$2:$C$91,2,FALSE),"pas affecté")</f>
        <v>300</v>
      </c>
      <c r="X3" s="16" t="str">
        <f>IFERROR(VLOOKUP(U3,'Assistantes '!$A$2:$C$91,3,FALSE),"pas affecté")</f>
        <v xml:space="preserve">Brive </v>
      </c>
    </row>
    <row r="4" spans="1:24" x14ac:dyDescent="0.3">
      <c r="A4" s="15" t="s">
        <v>15</v>
      </c>
      <c r="B4" s="1" t="s">
        <v>179</v>
      </c>
      <c r="C4" s="15" t="s">
        <v>36</v>
      </c>
      <c r="D4" s="1" t="s">
        <v>180</v>
      </c>
      <c r="E4" s="1" t="s">
        <v>32</v>
      </c>
      <c r="F4" s="1"/>
      <c r="G4" s="1"/>
      <c r="H4" s="1" t="s">
        <v>188</v>
      </c>
      <c r="I4" s="1"/>
      <c r="J4" s="1" t="s">
        <v>34</v>
      </c>
      <c r="K4" s="1"/>
      <c r="L4" s="1" t="s">
        <v>41</v>
      </c>
      <c r="M4" s="1"/>
      <c r="N4" s="1" t="s">
        <v>189</v>
      </c>
      <c r="O4" s="1" t="s">
        <v>126</v>
      </c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6" t="str">
        <f>IFERROR(VLOOKUP(U4,'Assistantes '!$A$2:$C$91,2,FALSE),"pas affecté")</f>
        <v>pas affecté</v>
      </c>
      <c r="X4" s="16" t="str">
        <f>IFERROR(VLOOKUP(U4,'Assistantes '!$A$2:$C$91,3,FALSE),"pas affecté")</f>
        <v>pas affecté</v>
      </c>
    </row>
    <row r="5" spans="1:24" x14ac:dyDescent="0.3">
      <c r="A5" s="15" t="s">
        <v>15</v>
      </c>
      <c r="B5" s="1" t="s">
        <v>179</v>
      </c>
      <c r="C5" s="15" t="s">
        <v>36</v>
      </c>
      <c r="D5" s="1" t="s">
        <v>180</v>
      </c>
      <c r="E5" s="1" t="s">
        <v>32</v>
      </c>
      <c r="F5" s="1"/>
      <c r="G5" s="1"/>
      <c r="H5" s="1" t="s">
        <v>190</v>
      </c>
      <c r="I5" s="1"/>
      <c r="J5" s="1" t="s">
        <v>34</v>
      </c>
      <c r="K5" s="1"/>
      <c r="L5" s="1" t="s">
        <v>40</v>
      </c>
      <c r="M5" s="1"/>
      <c r="N5" s="1" t="s">
        <v>191</v>
      </c>
      <c r="O5" s="1" t="s">
        <v>192</v>
      </c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6" t="str">
        <f>IFERROR(VLOOKUP(U5,'Assistantes '!$A$2:$C$91,2,FALSE),"pas affecté")</f>
        <v>pas affecté</v>
      </c>
      <c r="X5" s="16" t="str">
        <f>IFERROR(VLOOKUP(U5,'Assistantes '!$A$2:$C$91,3,FALSE),"pas affecté")</f>
        <v>pas affecté</v>
      </c>
    </row>
    <row r="6" spans="1:24" x14ac:dyDescent="0.3">
      <c r="A6" s="15" t="s">
        <v>15</v>
      </c>
      <c r="B6" s="1" t="s">
        <v>179</v>
      </c>
      <c r="C6" s="15" t="s">
        <v>36</v>
      </c>
      <c r="D6" s="1" t="s">
        <v>180</v>
      </c>
      <c r="E6" s="1" t="s">
        <v>32</v>
      </c>
      <c r="F6" s="1"/>
      <c r="G6" s="1"/>
      <c r="H6" s="1" t="s">
        <v>194</v>
      </c>
      <c r="I6" s="1"/>
      <c r="J6" s="1" t="s">
        <v>34</v>
      </c>
      <c r="K6" s="1"/>
      <c r="L6" s="1" t="s">
        <v>41</v>
      </c>
      <c r="M6" s="1"/>
      <c r="N6" s="1" t="s">
        <v>195</v>
      </c>
      <c r="O6" s="1" t="s">
        <v>196</v>
      </c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6" t="str">
        <f>IFERROR(VLOOKUP(U6,'Assistantes '!$A$2:$C$91,2,FALSE),"pas affecté")</f>
        <v>pas affecté</v>
      </c>
      <c r="X6" s="16" t="str">
        <f>IFERROR(VLOOKUP(U6,'Assistantes '!$A$2:$C$91,3,FALSE),"pas affecté")</f>
        <v>pas affecté</v>
      </c>
    </row>
    <row r="7" spans="1:24" x14ac:dyDescent="0.3">
      <c r="A7" s="15" t="s">
        <v>15</v>
      </c>
      <c r="B7" s="1" t="s">
        <v>179</v>
      </c>
      <c r="C7" s="15" t="s">
        <v>36</v>
      </c>
      <c r="D7" s="1" t="s">
        <v>197</v>
      </c>
      <c r="E7" s="1" t="s">
        <v>32</v>
      </c>
      <c r="F7" s="1"/>
      <c r="G7" s="1"/>
      <c r="H7" s="1" t="s">
        <v>198</v>
      </c>
      <c r="I7" s="1"/>
      <c r="J7" s="1" t="s">
        <v>34</v>
      </c>
      <c r="K7" s="1"/>
      <c r="L7" s="1" t="s">
        <v>46</v>
      </c>
      <c r="M7" s="1"/>
      <c r="N7" s="1" t="s">
        <v>199</v>
      </c>
      <c r="O7" s="1" t="s">
        <v>73</v>
      </c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6" t="str">
        <f>IFERROR(VLOOKUP(U7,'Assistantes '!$A$2:$C$91,2,FALSE),"pas affecté")</f>
        <v>pas affecté</v>
      </c>
      <c r="X7" s="16" t="str">
        <f>IFERROR(VLOOKUP(U7,'Assistantes '!$A$2:$C$91,3,FALSE),"pas affecté")</f>
        <v>pas affecté</v>
      </c>
    </row>
    <row r="8" spans="1:24" x14ac:dyDescent="0.3">
      <c r="A8" s="15" t="s">
        <v>15</v>
      </c>
      <c r="B8" s="1" t="s">
        <v>179</v>
      </c>
      <c r="C8" s="15" t="s">
        <v>36</v>
      </c>
      <c r="D8" s="1" t="s">
        <v>180</v>
      </c>
      <c r="E8" s="1" t="s">
        <v>32</v>
      </c>
      <c r="F8" s="1"/>
      <c r="G8" s="1"/>
      <c r="H8" s="1" t="s">
        <v>200</v>
      </c>
      <c r="I8" s="1"/>
      <c r="J8" s="1" t="s">
        <v>34</v>
      </c>
      <c r="K8" s="1"/>
      <c r="L8" s="1" t="s">
        <v>41</v>
      </c>
      <c r="M8" s="1"/>
      <c r="N8" s="1" t="s">
        <v>201</v>
      </c>
      <c r="O8" s="1" t="s">
        <v>97</v>
      </c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6" t="str">
        <f>IFERROR(VLOOKUP(U8,'Assistantes '!$A$2:$C$91,2,FALSE),"pas affecté")</f>
        <v>pas affecté</v>
      </c>
      <c r="X8" s="16" t="str">
        <f>IFERROR(VLOOKUP(U8,'Assistantes '!$A$2:$C$91,3,FALSE),"pas affecté")</f>
        <v>pas affecté</v>
      </c>
    </row>
    <row r="9" spans="1:24" x14ac:dyDescent="0.3">
      <c r="A9" s="15" t="s">
        <v>15</v>
      </c>
      <c r="B9" s="1" t="s">
        <v>179</v>
      </c>
      <c r="C9" s="15" t="s">
        <v>36</v>
      </c>
      <c r="D9" s="1" t="s">
        <v>197</v>
      </c>
      <c r="E9" s="1" t="s">
        <v>32</v>
      </c>
      <c r="F9" s="1"/>
      <c r="G9" s="1"/>
      <c r="H9" s="1" t="s">
        <v>202</v>
      </c>
      <c r="I9" s="1"/>
      <c r="J9" s="1" t="s">
        <v>34</v>
      </c>
      <c r="K9" s="1"/>
      <c r="L9" s="1" t="s">
        <v>46</v>
      </c>
      <c r="M9" s="1"/>
      <c r="N9" s="1" t="s">
        <v>203</v>
      </c>
      <c r="O9" s="1" t="s">
        <v>204</v>
      </c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6">
        <f>IFERROR(VLOOKUP(U9,'Assistantes '!$A$2:$C$91,2,FALSE),"pas affecté")</f>
        <v>312</v>
      </c>
      <c r="X9" s="16" t="str">
        <f>IFERROR(VLOOKUP(U9,'Assistantes '!$A$2:$C$91,3,FALSE),"pas affecté")</f>
        <v xml:space="preserve">Toulouse </v>
      </c>
    </row>
    <row r="10" spans="1:24" x14ac:dyDescent="0.3">
      <c r="A10" s="15" t="s">
        <v>15</v>
      </c>
      <c r="B10" s="1" t="s">
        <v>179</v>
      </c>
      <c r="C10" s="15" t="s">
        <v>36</v>
      </c>
      <c r="D10" s="1" t="s">
        <v>197</v>
      </c>
      <c r="E10" s="1" t="s">
        <v>32</v>
      </c>
      <c r="F10" s="1"/>
      <c r="G10" s="1"/>
      <c r="H10" s="1" t="s">
        <v>206</v>
      </c>
      <c r="I10" s="1"/>
      <c r="J10" s="1" t="s">
        <v>34</v>
      </c>
      <c r="K10" s="1"/>
      <c r="L10" s="1" t="s">
        <v>46</v>
      </c>
      <c r="M10" s="1"/>
      <c r="N10" s="1" t="s">
        <v>207</v>
      </c>
      <c r="O10" s="1" t="s">
        <v>38</v>
      </c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6" t="str">
        <f>IFERROR(VLOOKUP(U10,'Assistantes '!$A$2:$C$91,2,FALSE),"pas affecté")</f>
        <v>pas affecté</v>
      </c>
      <c r="X10" s="16" t="str">
        <f>IFERROR(VLOOKUP(U10,'Assistantes '!$A$2:$C$91,3,FALSE),"pas affecté")</f>
        <v>pas affecté</v>
      </c>
    </row>
    <row r="11" spans="1:24" x14ac:dyDescent="0.3">
      <c r="A11" s="15" t="s">
        <v>34</v>
      </c>
      <c r="B11" s="1" t="s">
        <v>179</v>
      </c>
      <c r="C11" s="15" t="s">
        <v>36</v>
      </c>
      <c r="D11" s="1" t="s">
        <v>180</v>
      </c>
      <c r="E11" s="1" t="s">
        <v>32</v>
      </c>
      <c r="F11" s="1"/>
      <c r="G11" s="1"/>
      <c r="H11" s="1" t="s">
        <v>208</v>
      </c>
      <c r="I11" s="1"/>
      <c r="J11" s="1" t="s">
        <v>34</v>
      </c>
      <c r="K11" s="1"/>
      <c r="L11" s="1" t="s">
        <v>209</v>
      </c>
      <c r="M11" s="1"/>
      <c r="N11" s="1" t="s">
        <v>210</v>
      </c>
      <c r="O11" s="1" t="s">
        <v>50</v>
      </c>
      <c r="P11" s="1" t="s">
        <v>32</v>
      </c>
      <c r="Q11" s="1"/>
      <c r="R11" s="1"/>
      <c r="S11" s="1" t="s">
        <v>32</v>
      </c>
      <c r="T11" s="1" t="s">
        <v>32</v>
      </c>
      <c r="U11" s="1" t="s">
        <v>211</v>
      </c>
      <c r="V11" s="1" t="s">
        <v>32</v>
      </c>
      <c r="W11" s="16">
        <f>IFERROR(VLOOKUP(U11,'Assistantes '!$A$2:$C$91,2,FALSE),"pas affecté")</f>
        <v>316</v>
      </c>
      <c r="X11" s="16" t="str">
        <f>IFERROR(VLOOKUP(U11,'Assistantes '!$A$2:$C$91,3,FALSE),"pas affecté")</f>
        <v xml:space="preserve">Med </v>
      </c>
    </row>
    <row r="12" spans="1:24" x14ac:dyDescent="0.3">
      <c r="A12" s="15" t="s">
        <v>15</v>
      </c>
      <c r="B12" s="1" t="s">
        <v>179</v>
      </c>
      <c r="C12" s="15" t="s">
        <v>36</v>
      </c>
      <c r="D12" s="1" t="s">
        <v>197</v>
      </c>
      <c r="E12" s="1" t="s">
        <v>32</v>
      </c>
      <c r="F12" s="1"/>
      <c r="G12" s="1"/>
      <c r="H12" s="1" t="s">
        <v>212</v>
      </c>
      <c r="I12" s="1"/>
      <c r="J12" s="1" t="s">
        <v>34</v>
      </c>
      <c r="K12" s="1"/>
      <c r="L12" s="1" t="s">
        <v>40</v>
      </c>
      <c r="M12" s="1"/>
      <c r="N12" s="1" t="s">
        <v>103</v>
      </c>
      <c r="O12" s="1" t="s">
        <v>142</v>
      </c>
      <c r="P12" s="1" t="s">
        <v>32</v>
      </c>
      <c r="Q12" s="1"/>
      <c r="R12" s="1"/>
      <c r="S12" s="1" t="s">
        <v>186</v>
      </c>
      <c r="T12" s="1" t="s">
        <v>32</v>
      </c>
      <c r="U12" s="1" t="s">
        <v>213</v>
      </c>
      <c r="V12" s="1" t="s">
        <v>32</v>
      </c>
      <c r="W12" s="16">
        <f>IFERROR(VLOOKUP(U12,'Assistantes '!$A$2:$C$91,2,FALSE),"pas affecté")</f>
        <v>341</v>
      </c>
      <c r="X12" s="16" t="str">
        <f>IFERROR(VLOOKUP(U12,'Assistantes '!$A$2:$C$91,3,FALSE),"pas affecté")</f>
        <v xml:space="preserve">Toulouse </v>
      </c>
    </row>
    <row r="13" spans="1:24" x14ac:dyDescent="0.3">
      <c r="A13" s="15" t="s">
        <v>15</v>
      </c>
      <c r="B13" s="1" t="s">
        <v>179</v>
      </c>
      <c r="C13" s="15" t="s">
        <v>36</v>
      </c>
      <c r="D13" s="1" t="s">
        <v>180</v>
      </c>
      <c r="E13" s="1" t="s">
        <v>32</v>
      </c>
      <c r="F13" s="1"/>
      <c r="G13" s="1"/>
      <c r="H13" s="1" t="s">
        <v>214</v>
      </c>
      <c r="I13" s="1"/>
      <c r="J13" s="1" t="s">
        <v>34</v>
      </c>
      <c r="K13" s="1"/>
      <c r="L13" s="1" t="s">
        <v>92</v>
      </c>
      <c r="M13" s="1"/>
      <c r="N13" s="1" t="s">
        <v>138</v>
      </c>
      <c r="O13" s="1" t="s">
        <v>215</v>
      </c>
      <c r="P13" s="1" t="s">
        <v>32</v>
      </c>
      <c r="Q13" s="1"/>
      <c r="R13" s="1"/>
      <c r="S13" s="1" t="s">
        <v>216</v>
      </c>
      <c r="T13" s="1" t="s">
        <v>32</v>
      </c>
      <c r="U13" s="1" t="s">
        <v>217</v>
      </c>
      <c r="V13" s="1" t="s">
        <v>32</v>
      </c>
      <c r="W13" s="16">
        <f>IFERROR(VLOOKUP(U13,'Assistantes '!$A$2:$C$91,2,FALSE),"pas affecté")</f>
        <v>319</v>
      </c>
      <c r="X13" s="16" t="str">
        <f>IFERROR(VLOOKUP(U13,'Assistantes '!$A$2:$C$91,3,FALSE),"pas affecté")</f>
        <v xml:space="preserve">Nîmes </v>
      </c>
    </row>
    <row r="14" spans="1:24" x14ac:dyDescent="0.3">
      <c r="A14" s="15" t="s">
        <v>15</v>
      </c>
      <c r="B14" s="1" t="s">
        <v>179</v>
      </c>
      <c r="C14" s="15" t="s">
        <v>36</v>
      </c>
      <c r="D14" s="1" t="s">
        <v>180</v>
      </c>
      <c r="E14" s="1" t="s">
        <v>32</v>
      </c>
      <c r="F14" s="1"/>
      <c r="G14" s="1"/>
      <c r="H14" s="1" t="s">
        <v>218</v>
      </c>
      <c r="I14" s="1"/>
      <c r="J14" s="1" t="s">
        <v>34</v>
      </c>
      <c r="K14" s="1"/>
      <c r="L14" s="1" t="s">
        <v>46</v>
      </c>
      <c r="M14" s="1"/>
      <c r="N14" s="1" t="s">
        <v>71</v>
      </c>
      <c r="O14" s="1" t="s">
        <v>137</v>
      </c>
      <c r="P14" s="1" t="s">
        <v>32</v>
      </c>
      <c r="Q14" s="1"/>
      <c r="R14" s="1"/>
      <c r="S14" s="1" t="s">
        <v>32</v>
      </c>
      <c r="T14" s="1" t="s">
        <v>32</v>
      </c>
      <c r="U14" s="1" t="s">
        <v>219</v>
      </c>
      <c r="V14" s="1" t="s">
        <v>32</v>
      </c>
      <c r="W14" s="16">
        <f>IFERROR(VLOOKUP(U14,'Assistantes '!$A$2:$C$91,2,FALSE),"pas affecté")</f>
        <v>323</v>
      </c>
      <c r="X14" s="16" t="str">
        <f>IFERROR(VLOOKUP(U14,'Assistantes '!$A$2:$C$91,3,FALSE),"pas affecté")</f>
        <v xml:space="preserve">Toulouse </v>
      </c>
    </row>
    <row r="15" spans="1:24" x14ac:dyDescent="0.3">
      <c r="A15" s="15" t="s">
        <v>15</v>
      </c>
      <c r="B15" s="1" t="s">
        <v>179</v>
      </c>
      <c r="C15" s="15" t="s">
        <v>36</v>
      </c>
      <c r="D15" s="1" t="s">
        <v>180</v>
      </c>
      <c r="E15" s="1" t="s">
        <v>32</v>
      </c>
      <c r="F15" s="1"/>
      <c r="G15" s="1"/>
      <c r="H15" s="1" t="s">
        <v>220</v>
      </c>
      <c r="I15" s="1"/>
      <c r="J15" s="1" t="s">
        <v>34</v>
      </c>
      <c r="K15" s="1"/>
      <c r="L15" s="1" t="s">
        <v>46</v>
      </c>
      <c r="M15" s="1"/>
      <c r="N15" s="1" t="s">
        <v>221</v>
      </c>
      <c r="O15" s="1" t="s">
        <v>95</v>
      </c>
      <c r="P15" s="1" t="s">
        <v>32</v>
      </c>
      <c r="Q15" s="1"/>
      <c r="R15" s="1"/>
      <c r="S15" s="1" t="s">
        <v>32</v>
      </c>
      <c r="T15" s="1" t="s">
        <v>32</v>
      </c>
      <c r="U15" s="1" t="s">
        <v>222</v>
      </c>
      <c r="V15" s="1" t="s">
        <v>32</v>
      </c>
      <c r="W15" s="16">
        <f>IFERROR(VLOOKUP(U15,'Assistantes '!$A$2:$C$91,2,FALSE),"pas affecté")</f>
        <v>328</v>
      </c>
      <c r="X15" s="16" t="str">
        <f>IFERROR(VLOOKUP(U15,'Assistantes '!$A$2:$C$91,3,FALSE),"pas affecté")</f>
        <v xml:space="preserve">Toulouse </v>
      </c>
    </row>
    <row r="16" spans="1:24" x14ac:dyDescent="0.3">
      <c r="A16" s="15" t="s">
        <v>15</v>
      </c>
      <c r="B16" s="1" t="s">
        <v>179</v>
      </c>
      <c r="C16" s="15" t="s">
        <v>36</v>
      </c>
      <c r="D16" s="1" t="s">
        <v>180</v>
      </c>
      <c r="E16" s="1" t="s">
        <v>32</v>
      </c>
      <c r="F16" s="1"/>
      <c r="G16" s="1"/>
      <c r="H16" s="1" t="s">
        <v>223</v>
      </c>
      <c r="I16" s="1"/>
      <c r="J16" s="1" t="s">
        <v>34</v>
      </c>
      <c r="K16" s="1"/>
      <c r="L16" s="1" t="s">
        <v>40</v>
      </c>
      <c r="M16" s="1"/>
      <c r="N16" s="1" t="s">
        <v>224</v>
      </c>
      <c r="O16" s="1" t="s">
        <v>225</v>
      </c>
      <c r="P16" s="1" t="s">
        <v>32</v>
      </c>
      <c r="Q16" s="1"/>
      <c r="R16" s="1"/>
      <c r="S16" s="1" t="s">
        <v>226</v>
      </c>
      <c r="T16" s="1" t="s">
        <v>32</v>
      </c>
      <c r="U16" s="1" t="s">
        <v>227</v>
      </c>
      <c r="V16" s="1" t="s">
        <v>32</v>
      </c>
      <c r="W16" s="16">
        <f>IFERROR(VLOOKUP(U16,'Assistantes '!$A$2:$C$91,2,FALSE),"pas affecté")</f>
        <v>306</v>
      </c>
      <c r="X16" s="16" t="str">
        <f>IFERROR(VLOOKUP(U16,'Assistantes '!$A$2:$C$91,3,FALSE),"pas affecté")</f>
        <v xml:space="preserve">Toulouse </v>
      </c>
    </row>
    <row r="17" spans="1:24" x14ac:dyDescent="0.3">
      <c r="A17" s="15" t="s">
        <v>15</v>
      </c>
      <c r="B17" s="1" t="s">
        <v>179</v>
      </c>
      <c r="C17" s="15" t="s">
        <v>36</v>
      </c>
      <c r="D17" s="1" t="s">
        <v>180</v>
      </c>
      <c r="E17" s="1" t="s">
        <v>32</v>
      </c>
      <c r="F17" s="1"/>
      <c r="G17" s="1"/>
      <c r="H17" s="1" t="s">
        <v>228</v>
      </c>
      <c r="I17" s="1"/>
      <c r="J17" s="1" t="s">
        <v>34</v>
      </c>
      <c r="K17" s="1"/>
      <c r="L17" s="1" t="s">
        <v>37</v>
      </c>
      <c r="M17" s="1"/>
      <c r="N17" s="1" t="s">
        <v>143</v>
      </c>
      <c r="O17" s="1" t="s">
        <v>165</v>
      </c>
      <c r="P17" s="1" t="s">
        <v>32</v>
      </c>
      <c r="Q17" s="1"/>
      <c r="R17" s="1"/>
      <c r="S17" s="1" t="s">
        <v>32</v>
      </c>
      <c r="T17" s="1" t="s">
        <v>32</v>
      </c>
      <c r="U17" s="1" t="s">
        <v>229</v>
      </c>
      <c r="V17" s="1" t="s">
        <v>32</v>
      </c>
      <c r="W17" s="16">
        <f>IFERROR(VLOOKUP(U17,'Assistantes '!$A$2:$C$91,2,FALSE),"pas affecté")</f>
        <v>305</v>
      </c>
      <c r="X17" s="16" t="str">
        <f>IFERROR(VLOOKUP(U17,'Assistantes '!$A$2:$C$91,3,FALSE),"pas affecté")</f>
        <v xml:space="preserve">Tarbes </v>
      </c>
    </row>
    <row r="18" spans="1:24" x14ac:dyDescent="0.3">
      <c r="A18" s="15" t="s">
        <v>15</v>
      </c>
      <c r="B18" s="1" t="s">
        <v>179</v>
      </c>
      <c r="C18" s="15" t="s">
        <v>36</v>
      </c>
      <c r="D18" s="1" t="s">
        <v>230</v>
      </c>
      <c r="E18" s="1" t="s">
        <v>32</v>
      </c>
      <c r="F18" s="1"/>
      <c r="G18" s="1"/>
      <c r="H18" s="1" t="s">
        <v>231</v>
      </c>
      <c r="I18" s="1"/>
      <c r="J18" s="1" t="s">
        <v>34</v>
      </c>
      <c r="K18" s="1"/>
      <c r="L18" s="1" t="s">
        <v>53</v>
      </c>
      <c r="M18" s="1"/>
      <c r="N18" s="1" t="s">
        <v>199</v>
      </c>
      <c r="O18" s="1" t="s">
        <v>73</v>
      </c>
      <c r="P18" s="1" t="s">
        <v>32</v>
      </c>
      <c r="Q18" s="1"/>
      <c r="R18" s="1"/>
      <c r="S18" s="1" t="s">
        <v>32</v>
      </c>
      <c r="T18" s="1" t="s">
        <v>32</v>
      </c>
      <c r="U18" s="1" t="s">
        <v>32</v>
      </c>
      <c r="V18" s="1" t="s">
        <v>32</v>
      </c>
      <c r="W18" s="16" t="str">
        <f>IFERROR(VLOOKUP(U18,'Assistantes '!$A$2:$C$91,2,FALSE),"pas affecté")</f>
        <v>pas affecté</v>
      </c>
      <c r="X18" s="16" t="str">
        <f>IFERROR(VLOOKUP(U18,'Assistantes '!$A$2:$C$91,3,FALSE),"pas affecté")</f>
        <v>pas affecté</v>
      </c>
    </row>
    <row r="19" spans="1:24" x14ac:dyDescent="0.3">
      <c r="A19" s="15" t="s">
        <v>34</v>
      </c>
      <c r="B19" s="1" t="s">
        <v>179</v>
      </c>
      <c r="C19" s="15" t="s">
        <v>36</v>
      </c>
      <c r="D19" s="1" t="s">
        <v>180</v>
      </c>
      <c r="E19" s="1" t="s">
        <v>32</v>
      </c>
      <c r="F19" s="1"/>
      <c r="G19" s="1"/>
      <c r="H19" s="1" t="s">
        <v>232</v>
      </c>
      <c r="I19" s="1"/>
      <c r="J19" s="1" t="s">
        <v>34</v>
      </c>
      <c r="K19" s="1"/>
      <c r="L19" s="1" t="s">
        <v>46</v>
      </c>
      <c r="M19" s="1"/>
      <c r="N19" s="1" t="s">
        <v>210</v>
      </c>
      <c r="O19" s="1" t="s">
        <v>50</v>
      </c>
      <c r="P19" s="1" t="s">
        <v>32</v>
      </c>
      <c r="Q19" s="1"/>
      <c r="R19" s="1"/>
      <c r="S19" s="1" t="s">
        <v>32</v>
      </c>
      <c r="T19" s="1" t="s">
        <v>32</v>
      </c>
      <c r="U19" s="1" t="s">
        <v>211</v>
      </c>
      <c r="V19" s="1" t="s">
        <v>32</v>
      </c>
      <c r="W19" s="16">
        <f>IFERROR(VLOOKUP(U19,'Assistantes '!$A$2:$C$91,2,FALSE),"pas affecté")</f>
        <v>316</v>
      </c>
      <c r="X19" s="16" t="str">
        <f>IFERROR(VLOOKUP(U19,'Assistantes '!$A$2:$C$91,3,FALSE),"pas affecté")</f>
        <v xml:space="preserve">Med </v>
      </c>
    </row>
    <row r="20" spans="1:24" x14ac:dyDescent="0.3">
      <c r="A20" s="15" t="s">
        <v>15</v>
      </c>
      <c r="B20" s="1" t="s">
        <v>179</v>
      </c>
      <c r="C20" s="15" t="s">
        <v>36</v>
      </c>
      <c r="D20" s="1" t="s">
        <v>180</v>
      </c>
      <c r="E20" s="1" t="s">
        <v>32</v>
      </c>
      <c r="F20" s="1"/>
      <c r="G20" s="1"/>
      <c r="H20" s="1" t="s">
        <v>233</v>
      </c>
      <c r="I20" s="1"/>
      <c r="J20" s="1" t="s">
        <v>34</v>
      </c>
      <c r="K20" s="1"/>
      <c r="L20" s="1" t="s">
        <v>46</v>
      </c>
      <c r="M20" s="1"/>
      <c r="N20" s="1" t="s">
        <v>234</v>
      </c>
      <c r="O20" s="1" t="s">
        <v>73</v>
      </c>
      <c r="P20" s="1" t="s">
        <v>32</v>
      </c>
      <c r="Q20" s="1"/>
      <c r="R20" s="1"/>
      <c r="S20" s="1" t="s">
        <v>32</v>
      </c>
      <c r="T20" s="1" t="s">
        <v>32</v>
      </c>
      <c r="U20" s="1" t="s">
        <v>211</v>
      </c>
      <c r="V20" s="1" t="s">
        <v>32</v>
      </c>
      <c r="W20" s="16">
        <f>IFERROR(VLOOKUP(U20,'Assistantes '!$A$2:$C$91,2,FALSE),"pas affecté")</f>
        <v>316</v>
      </c>
      <c r="X20" s="16" t="str">
        <f>IFERROR(VLOOKUP(U20,'Assistantes '!$A$2:$C$91,3,FALSE),"pas affecté")</f>
        <v xml:space="preserve">Med </v>
      </c>
    </row>
    <row r="21" spans="1:24" x14ac:dyDescent="0.3">
      <c r="A21" s="15" t="s">
        <v>15</v>
      </c>
      <c r="B21" s="1" t="s">
        <v>179</v>
      </c>
      <c r="C21" s="15" t="s">
        <v>36</v>
      </c>
      <c r="D21" s="1" t="s">
        <v>180</v>
      </c>
      <c r="E21" s="1" t="s">
        <v>32</v>
      </c>
      <c r="F21" s="1"/>
      <c r="G21" s="1"/>
      <c r="H21" s="1" t="s">
        <v>235</v>
      </c>
      <c r="I21" s="1"/>
      <c r="J21" s="1" t="s">
        <v>34</v>
      </c>
      <c r="K21" s="1"/>
      <c r="L21" s="1" t="s">
        <v>43</v>
      </c>
      <c r="M21" s="1"/>
      <c r="N21" s="1" t="s">
        <v>221</v>
      </c>
      <c r="O21" s="1" t="s">
        <v>76</v>
      </c>
      <c r="P21" s="1" t="s">
        <v>32</v>
      </c>
      <c r="Q21" s="1"/>
      <c r="R21" s="1"/>
      <c r="S21" s="1" t="s">
        <v>32</v>
      </c>
      <c r="T21" s="1" t="s">
        <v>32</v>
      </c>
      <c r="U21" s="1" t="s">
        <v>236</v>
      </c>
      <c r="V21" s="1" t="s">
        <v>32</v>
      </c>
      <c r="W21" s="16">
        <f>IFERROR(VLOOKUP(U21,'Assistantes '!$A$2:$C$91,2,FALSE),"pas affecté")</f>
        <v>335</v>
      </c>
      <c r="X21" s="16" t="str">
        <f>IFERROR(VLOOKUP(U21,'Assistantes '!$A$2:$C$91,3,FALSE),"pas affecté")</f>
        <v xml:space="preserve">Béziers </v>
      </c>
    </row>
    <row r="22" spans="1:24" x14ac:dyDescent="0.3">
      <c r="A22" s="15" t="s">
        <v>15</v>
      </c>
      <c r="B22" s="1" t="s">
        <v>179</v>
      </c>
      <c r="C22" s="15" t="s">
        <v>36</v>
      </c>
      <c r="D22" s="1" t="s">
        <v>180</v>
      </c>
      <c r="E22" s="1" t="s">
        <v>32</v>
      </c>
      <c r="F22" s="1"/>
      <c r="G22" s="1"/>
      <c r="H22" s="1" t="s">
        <v>237</v>
      </c>
      <c r="I22" s="1"/>
      <c r="J22" s="1" t="s">
        <v>34</v>
      </c>
      <c r="K22" s="1"/>
      <c r="L22" s="1" t="s">
        <v>92</v>
      </c>
      <c r="M22" s="1"/>
      <c r="N22" s="1" t="s">
        <v>133</v>
      </c>
      <c r="O22" s="1" t="s">
        <v>238</v>
      </c>
      <c r="P22" s="1" t="s">
        <v>32</v>
      </c>
      <c r="Q22" s="1"/>
      <c r="R22" s="1"/>
      <c r="S22" s="1" t="s">
        <v>32</v>
      </c>
      <c r="T22" s="1" t="s">
        <v>32</v>
      </c>
      <c r="U22" s="1" t="s">
        <v>217</v>
      </c>
      <c r="V22" s="1" t="s">
        <v>32</v>
      </c>
      <c r="W22" s="16">
        <f>IFERROR(VLOOKUP(U22,'Assistantes '!$A$2:$C$91,2,FALSE),"pas affecté")</f>
        <v>319</v>
      </c>
      <c r="X22" s="16" t="str">
        <f>IFERROR(VLOOKUP(U22,'Assistantes '!$A$2:$C$91,3,FALSE),"pas affecté")</f>
        <v xml:space="preserve">Nîmes </v>
      </c>
    </row>
    <row r="23" spans="1:24" x14ac:dyDescent="0.3">
      <c r="A23" s="15" t="s">
        <v>15</v>
      </c>
      <c r="B23" s="1" t="s">
        <v>179</v>
      </c>
      <c r="C23" s="15" t="s">
        <v>36</v>
      </c>
      <c r="D23" s="1" t="s">
        <v>180</v>
      </c>
      <c r="E23" s="1" t="s">
        <v>32</v>
      </c>
      <c r="F23" s="1"/>
      <c r="G23" s="1"/>
      <c r="H23" s="1" t="s">
        <v>239</v>
      </c>
      <c r="I23" s="1"/>
      <c r="J23" s="1" t="s">
        <v>34</v>
      </c>
      <c r="K23" s="1"/>
      <c r="L23" s="1" t="s">
        <v>37</v>
      </c>
      <c r="M23" s="1"/>
      <c r="N23" s="1" t="s">
        <v>240</v>
      </c>
      <c r="O23" s="1" t="s">
        <v>99</v>
      </c>
      <c r="P23" s="1" t="s">
        <v>32</v>
      </c>
      <c r="Q23" s="1"/>
      <c r="R23" s="1"/>
      <c r="S23" s="1" t="s">
        <v>32</v>
      </c>
      <c r="T23" s="1" t="s">
        <v>32</v>
      </c>
      <c r="U23" s="1" t="s">
        <v>81</v>
      </c>
      <c r="V23" s="1" t="s">
        <v>32</v>
      </c>
      <c r="W23" s="16">
        <f>IFERROR(VLOOKUP(U23,'Assistantes '!$A$2:$C$91,2,FALSE),"pas affecté")</f>
        <v>266</v>
      </c>
      <c r="X23" s="16" t="str">
        <f>IFERROR(VLOOKUP(U23,'Assistantes '!$A$2:$C$91,3,FALSE),"pas affecté")</f>
        <v xml:space="preserve">Tarbes </v>
      </c>
    </row>
    <row r="24" spans="1:24" x14ac:dyDescent="0.3">
      <c r="A24" s="15" t="s">
        <v>15</v>
      </c>
      <c r="B24" s="1" t="s">
        <v>179</v>
      </c>
      <c r="C24" s="15" t="s">
        <v>36</v>
      </c>
      <c r="D24" s="1" t="s">
        <v>197</v>
      </c>
      <c r="E24" s="1" t="s">
        <v>32</v>
      </c>
      <c r="F24" s="1"/>
      <c r="G24" s="1"/>
      <c r="H24" s="1" t="s">
        <v>241</v>
      </c>
      <c r="I24" s="1"/>
      <c r="J24" s="1" t="s">
        <v>34</v>
      </c>
      <c r="K24" s="1"/>
      <c r="L24" s="1" t="s">
        <v>160</v>
      </c>
      <c r="M24" s="1"/>
      <c r="N24" s="1" t="s">
        <v>199</v>
      </c>
      <c r="O24" s="1" t="s">
        <v>73</v>
      </c>
      <c r="P24" s="1" t="s">
        <v>32</v>
      </c>
      <c r="Q24" s="1"/>
      <c r="R24" s="1"/>
      <c r="S24" s="1" t="s">
        <v>32</v>
      </c>
      <c r="T24" s="1" t="s">
        <v>32</v>
      </c>
      <c r="U24" s="1" t="s">
        <v>242</v>
      </c>
      <c r="V24" s="1" t="s">
        <v>32</v>
      </c>
      <c r="W24" s="16">
        <f>IFERROR(VLOOKUP(U24,'Assistantes '!$A$2:$C$91,2,FALSE),"pas affecté")</f>
        <v>313</v>
      </c>
      <c r="X24" s="16" t="str">
        <f>IFERROR(VLOOKUP(U24,'Assistantes '!$A$2:$C$91,3,FALSE),"pas affecté")</f>
        <v xml:space="preserve">Plateforme-Languedoc </v>
      </c>
    </row>
    <row r="25" spans="1:24" x14ac:dyDescent="0.3">
      <c r="A25" s="15" t="s">
        <v>15</v>
      </c>
      <c r="B25" s="1" t="s">
        <v>179</v>
      </c>
      <c r="C25" s="15" t="s">
        <v>36</v>
      </c>
      <c r="D25" s="1" t="s">
        <v>180</v>
      </c>
      <c r="E25" s="1" t="s">
        <v>32</v>
      </c>
      <c r="F25" s="1"/>
      <c r="G25" s="1"/>
      <c r="H25" s="1" t="s">
        <v>243</v>
      </c>
      <c r="I25" s="1"/>
      <c r="J25" s="1" t="s">
        <v>34</v>
      </c>
      <c r="K25" s="1"/>
      <c r="L25" s="1" t="s">
        <v>92</v>
      </c>
      <c r="M25" s="1"/>
      <c r="N25" s="1" t="s">
        <v>244</v>
      </c>
      <c r="O25" s="1" t="s">
        <v>204</v>
      </c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6" t="str">
        <f>IFERROR(VLOOKUP(U25,'Assistantes '!$A$2:$C$91,2,FALSE),"pas affecté")</f>
        <v>pas affecté</v>
      </c>
      <c r="X25" s="16" t="str">
        <f>IFERROR(VLOOKUP(U25,'Assistantes '!$A$2:$C$91,3,FALSE),"pas affecté")</f>
        <v>pas affecté</v>
      </c>
    </row>
    <row r="26" spans="1:24" x14ac:dyDescent="0.3">
      <c r="A26" s="15" t="s">
        <v>15</v>
      </c>
      <c r="B26" s="1" t="s">
        <v>179</v>
      </c>
      <c r="C26" s="15" t="s">
        <v>36</v>
      </c>
      <c r="D26" s="1" t="s">
        <v>197</v>
      </c>
      <c r="E26" s="1" t="s">
        <v>32</v>
      </c>
      <c r="F26" s="1"/>
      <c r="G26" s="1"/>
      <c r="H26" s="1" t="s">
        <v>245</v>
      </c>
      <c r="I26" s="1"/>
      <c r="J26" s="1" t="s">
        <v>34</v>
      </c>
      <c r="K26" s="1"/>
      <c r="L26" s="1" t="s">
        <v>46</v>
      </c>
      <c r="M26" s="1"/>
      <c r="N26" s="1" t="s">
        <v>203</v>
      </c>
      <c r="O26" s="1" t="s">
        <v>204</v>
      </c>
      <c r="P26" s="1" t="s">
        <v>32</v>
      </c>
      <c r="Q26" s="1"/>
      <c r="R26" s="1"/>
      <c r="S26" s="1" t="s">
        <v>32</v>
      </c>
      <c r="T26" s="1" t="s">
        <v>32</v>
      </c>
      <c r="U26" s="1" t="s">
        <v>205</v>
      </c>
      <c r="V26" s="1" t="s">
        <v>32</v>
      </c>
      <c r="W26" s="16">
        <f>IFERROR(VLOOKUP(U26,'Assistantes '!$A$2:$C$91,2,FALSE),"pas affecté")</f>
        <v>312</v>
      </c>
      <c r="X26" s="16" t="str">
        <f>IFERROR(VLOOKUP(U26,'Assistantes '!$A$2:$C$91,3,FALSE),"pas affecté")</f>
        <v xml:space="preserve">Toulouse </v>
      </c>
    </row>
    <row r="27" spans="1:24" x14ac:dyDescent="0.3">
      <c r="A27" s="15" t="s">
        <v>15</v>
      </c>
      <c r="B27" s="1" t="s">
        <v>179</v>
      </c>
      <c r="C27" s="15" t="s">
        <v>36</v>
      </c>
      <c r="D27" s="1" t="s">
        <v>197</v>
      </c>
      <c r="E27" s="1" t="s">
        <v>32</v>
      </c>
      <c r="F27" s="1"/>
      <c r="G27" s="1"/>
      <c r="H27" s="1" t="s">
        <v>246</v>
      </c>
      <c r="I27" s="1"/>
      <c r="J27" s="1" t="s">
        <v>34</v>
      </c>
      <c r="K27" s="1"/>
      <c r="L27" s="1" t="s">
        <v>46</v>
      </c>
      <c r="M27" s="1"/>
      <c r="N27" s="1" t="s">
        <v>199</v>
      </c>
      <c r="O27" s="1" t="s">
        <v>73</v>
      </c>
      <c r="P27" s="1" t="s">
        <v>32</v>
      </c>
      <c r="Q27" s="1"/>
      <c r="R27" s="1"/>
      <c r="S27" s="1" t="s">
        <v>32</v>
      </c>
      <c r="T27" s="1" t="s">
        <v>32</v>
      </c>
      <c r="U27" s="1" t="s">
        <v>32</v>
      </c>
      <c r="V27" s="1" t="s">
        <v>32</v>
      </c>
      <c r="W27" s="16" t="str">
        <f>IFERROR(VLOOKUP(U27,'Assistantes '!$A$2:$C$91,2,FALSE),"pas affecté")</f>
        <v>pas affecté</v>
      </c>
      <c r="X27" s="16" t="str">
        <f>IFERROR(VLOOKUP(U27,'Assistantes '!$A$2:$C$91,3,FALSE),"pas affecté")</f>
        <v>pas affecté</v>
      </c>
    </row>
    <row r="28" spans="1:24" x14ac:dyDescent="0.3">
      <c r="A28" s="15" t="s">
        <v>15</v>
      </c>
      <c r="B28" s="1" t="s">
        <v>179</v>
      </c>
      <c r="C28" s="15" t="s">
        <v>36</v>
      </c>
      <c r="D28" s="1" t="s">
        <v>180</v>
      </c>
      <c r="E28" s="1" t="s">
        <v>32</v>
      </c>
      <c r="F28" s="1"/>
      <c r="G28" s="1"/>
      <c r="H28" s="1" t="s">
        <v>247</v>
      </c>
      <c r="I28" s="1"/>
      <c r="J28" s="1" t="s">
        <v>34</v>
      </c>
      <c r="K28" s="1"/>
      <c r="L28" s="1" t="s">
        <v>41</v>
      </c>
      <c r="M28" s="1"/>
      <c r="N28" s="1" t="s">
        <v>203</v>
      </c>
      <c r="O28" s="1" t="s">
        <v>73</v>
      </c>
      <c r="P28" s="1" t="s">
        <v>32</v>
      </c>
      <c r="Q28" s="1"/>
      <c r="R28" s="1"/>
      <c r="S28" s="1" t="s">
        <v>32</v>
      </c>
      <c r="T28" s="1" t="s">
        <v>32</v>
      </c>
      <c r="U28" s="1" t="s">
        <v>248</v>
      </c>
      <c r="V28" s="1" t="s">
        <v>32</v>
      </c>
      <c r="W28" s="16">
        <f>IFERROR(VLOOKUP(U28,'Assistantes '!$A$2:$C$91,2,FALSE),"pas affecté")</f>
        <v>314</v>
      </c>
      <c r="X28" s="16" t="str">
        <f>IFERROR(VLOOKUP(U28,'Assistantes '!$A$2:$C$91,3,FALSE),"pas affecté")</f>
        <v xml:space="preserve">Plateforme-Languedoc </v>
      </c>
    </row>
    <row r="29" spans="1:24" x14ac:dyDescent="0.3">
      <c r="A29" s="15" t="s">
        <v>15</v>
      </c>
      <c r="B29" s="1" t="s">
        <v>179</v>
      </c>
      <c r="C29" s="15" t="s">
        <v>36</v>
      </c>
      <c r="D29" s="1" t="s">
        <v>180</v>
      </c>
      <c r="E29" s="1" t="s">
        <v>32</v>
      </c>
      <c r="F29" s="1"/>
      <c r="G29" s="1"/>
      <c r="H29" s="1" t="s">
        <v>249</v>
      </c>
      <c r="I29" s="1"/>
      <c r="J29" s="1" t="s">
        <v>34</v>
      </c>
      <c r="K29" s="1"/>
      <c r="L29" s="1" t="s">
        <v>96</v>
      </c>
      <c r="M29" s="1"/>
      <c r="N29" s="1" t="s">
        <v>102</v>
      </c>
      <c r="O29" s="1" t="s">
        <v>150</v>
      </c>
      <c r="P29" s="1" t="s">
        <v>32</v>
      </c>
      <c r="Q29" s="1"/>
      <c r="R29" s="1"/>
      <c r="S29" s="1" t="s">
        <v>250</v>
      </c>
      <c r="T29" s="1" t="s">
        <v>32</v>
      </c>
      <c r="U29" s="1" t="s">
        <v>251</v>
      </c>
      <c r="V29" s="1" t="s">
        <v>32</v>
      </c>
      <c r="W29" s="16">
        <f>IFERROR(VLOOKUP(U29,'Assistantes '!$A$2:$C$91,2,FALSE),"pas affecté")</f>
        <v>315</v>
      </c>
      <c r="X29" s="16" t="str">
        <f>IFERROR(VLOOKUP(U29,'Assistantes '!$A$2:$C$91,3,FALSE),"pas affecté")</f>
        <v xml:space="preserve">Narbonne </v>
      </c>
    </row>
    <row r="30" spans="1:24" x14ac:dyDescent="0.3">
      <c r="A30" s="15" t="s">
        <v>15</v>
      </c>
      <c r="B30" s="1" t="s">
        <v>179</v>
      </c>
      <c r="C30" s="15" t="s">
        <v>36</v>
      </c>
      <c r="D30" s="1" t="s">
        <v>180</v>
      </c>
      <c r="E30" s="1" t="s">
        <v>49</v>
      </c>
      <c r="F30" s="1"/>
      <c r="G30" s="1"/>
      <c r="H30" s="1" t="s">
        <v>252</v>
      </c>
      <c r="I30" s="1"/>
      <c r="J30" s="1" t="s">
        <v>34</v>
      </c>
      <c r="K30" s="1"/>
      <c r="L30" s="1" t="s">
        <v>46</v>
      </c>
      <c r="M30" s="1"/>
      <c r="N30" s="1" t="s">
        <v>253</v>
      </c>
      <c r="O30" s="1" t="s">
        <v>204</v>
      </c>
      <c r="P30" s="1" t="s">
        <v>32</v>
      </c>
      <c r="Q30" s="1"/>
      <c r="R30" s="1"/>
      <c r="S30" s="1" t="s">
        <v>32</v>
      </c>
      <c r="T30" s="1" t="s">
        <v>32</v>
      </c>
      <c r="U30" s="1" t="s">
        <v>211</v>
      </c>
      <c r="V30" s="1" t="s">
        <v>32</v>
      </c>
      <c r="W30" s="16">
        <f>IFERROR(VLOOKUP(U30,'Assistantes '!$A$2:$C$91,2,FALSE),"pas affecté")</f>
        <v>316</v>
      </c>
      <c r="X30" s="16" t="str">
        <f>IFERROR(VLOOKUP(U30,'Assistantes '!$A$2:$C$91,3,FALSE),"pas affecté")</f>
        <v xml:space="preserve">Med </v>
      </c>
    </row>
    <row r="31" spans="1:24" x14ac:dyDescent="0.3">
      <c r="A31" s="15" t="s">
        <v>15</v>
      </c>
      <c r="B31" s="1" t="s">
        <v>179</v>
      </c>
      <c r="C31" s="15" t="s">
        <v>36</v>
      </c>
      <c r="D31" s="1" t="s">
        <v>180</v>
      </c>
      <c r="E31" s="1" t="s">
        <v>32</v>
      </c>
      <c r="F31" s="1"/>
      <c r="G31" s="1"/>
      <c r="H31" s="1" t="s">
        <v>254</v>
      </c>
      <c r="I31" s="1"/>
      <c r="J31" s="1" t="s">
        <v>34</v>
      </c>
      <c r="K31" s="1"/>
      <c r="L31" s="1" t="s">
        <v>86</v>
      </c>
      <c r="M31" s="1"/>
      <c r="N31" s="1" t="s">
        <v>159</v>
      </c>
      <c r="O31" s="1" t="s">
        <v>255</v>
      </c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6" t="str">
        <f>IFERROR(VLOOKUP(U31,'Assistantes '!$A$2:$C$91,2,FALSE),"pas affecté")</f>
        <v>pas affecté</v>
      </c>
      <c r="X31" s="16" t="str">
        <f>IFERROR(VLOOKUP(U31,'Assistantes '!$A$2:$C$91,3,FALSE),"pas affecté")</f>
        <v>pas affecté</v>
      </c>
    </row>
    <row r="32" spans="1:24" x14ac:dyDescent="0.3">
      <c r="A32" s="15" t="s">
        <v>15</v>
      </c>
      <c r="B32" s="1" t="s">
        <v>179</v>
      </c>
      <c r="C32" s="15" t="s">
        <v>36</v>
      </c>
      <c r="D32" s="1" t="s">
        <v>197</v>
      </c>
      <c r="E32" s="1" t="s">
        <v>32</v>
      </c>
      <c r="F32" s="1"/>
      <c r="G32" s="1"/>
      <c r="H32" s="1" t="s">
        <v>256</v>
      </c>
      <c r="I32" s="1"/>
      <c r="J32" s="1" t="s">
        <v>34</v>
      </c>
      <c r="K32" s="1"/>
      <c r="L32" s="1" t="s">
        <v>46</v>
      </c>
      <c r="M32" s="1"/>
      <c r="N32" s="1" t="s">
        <v>199</v>
      </c>
      <c r="O32" s="1" t="s">
        <v>73</v>
      </c>
      <c r="P32" s="1" t="s">
        <v>32</v>
      </c>
      <c r="Q32" s="1"/>
      <c r="R32" s="1"/>
      <c r="S32" s="1" t="s">
        <v>32</v>
      </c>
      <c r="T32" s="1" t="s">
        <v>32</v>
      </c>
      <c r="U32" s="1" t="s">
        <v>205</v>
      </c>
      <c r="V32" s="1" t="s">
        <v>32</v>
      </c>
      <c r="W32" s="16">
        <f>IFERROR(VLOOKUP(U32,'Assistantes '!$A$2:$C$91,2,FALSE),"pas affecté")</f>
        <v>312</v>
      </c>
      <c r="X32" s="16" t="str">
        <f>IFERROR(VLOOKUP(U32,'Assistantes '!$A$2:$C$91,3,FALSE),"pas affecté")</f>
        <v xml:space="preserve">Toulouse </v>
      </c>
    </row>
    <row r="33" spans="1:24" x14ac:dyDescent="0.3">
      <c r="A33" s="15" t="s">
        <v>15</v>
      </c>
      <c r="B33" s="1" t="s">
        <v>179</v>
      </c>
      <c r="C33" s="15" t="s">
        <v>36</v>
      </c>
      <c r="D33" s="1" t="s">
        <v>180</v>
      </c>
      <c r="E33" s="1" t="s">
        <v>32</v>
      </c>
      <c r="F33" s="1"/>
      <c r="G33" s="1"/>
      <c r="H33" s="1" t="s">
        <v>257</v>
      </c>
      <c r="I33" s="1"/>
      <c r="J33" s="1" t="s">
        <v>34</v>
      </c>
      <c r="K33" s="1"/>
      <c r="L33" s="1" t="s">
        <v>160</v>
      </c>
      <c r="M33" s="1"/>
      <c r="N33" s="1" t="s">
        <v>143</v>
      </c>
      <c r="O33" s="1" t="s">
        <v>165</v>
      </c>
      <c r="P33" s="1" t="s">
        <v>32</v>
      </c>
      <c r="Q33" s="1"/>
      <c r="R33" s="1"/>
      <c r="S33" s="1" t="s">
        <v>32</v>
      </c>
      <c r="T33" s="1" t="s">
        <v>32</v>
      </c>
      <c r="U33" s="1" t="s">
        <v>242</v>
      </c>
      <c r="V33" s="1" t="s">
        <v>32</v>
      </c>
      <c r="W33" s="16">
        <f>IFERROR(VLOOKUP(U33,'Assistantes '!$A$2:$C$91,2,FALSE),"pas affecté")</f>
        <v>313</v>
      </c>
      <c r="X33" s="16" t="str">
        <f>IFERROR(VLOOKUP(U33,'Assistantes '!$A$2:$C$91,3,FALSE),"pas affecté")</f>
        <v xml:space="preserve">Plateforme-Languedoc </v>
      </c>
    </row>
    <row r="34" spans="1:24" x14ac:dyDescent="0.3">
      <c r="A34" s="15" t="s">
        <v>15</v>
      </c>
      <c r="B34" s="1" t="s">
        <v>179</v>
      </c>
      <c r="C34" s="15" t="s">
        <v>36</v>
      </c>
      <c r="D34" s="1" t="s">
        <v>180</v>
      </c>
      <c r="E34" s="1" t="s">
        <v>32</v>
      </c>
      <c r="F34" s="1"/>
      <c r="G34" s="1"/>
      <c r="H34" s="1" t="s">
        <v>258</v>
      </c>
      <c r="I34" s="1"/>
      <c r="J34" s="1" t="s">
        <v>34</v>
      </c>
      <c r="K34" s="1"/>
      <c r="L34" s="1" t="s">
        <v>43</v>
      </c>
      <c r="M34" s="1"/>
      <c r="N34" s="1" t="s">
        <v>199</v>
      </c>
      <c r="O34" s="1" t="s">
        <v>51</v>
      </c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6" t="str">
        <f>IFERROR(VLOOKUP(U34,'Assistantes '!$A$2:$C$91,2,FALSE),"pas affecté")</f>
        <v>pas affecté</v>
      </c>
      <c r="X34" s="16" t="str">
        <f>IFERROR(VLOOKUP(U34,'Assistantes '!$A$2:$C$91,3,FALSE),"pas affecté")</f>
        <v>pas affecté</v>
      </c>
    </row>
    <row r="35" spans="1:24" x14ac:dyDescent="0.3">
      <c r="A35" s="15" t="s">
        <v>15</v>
      </c>
      <c r="B35" s="1" t="s">
        <v>179</v>
      </c>
      <c r="C35" s="15" t="s">
        <v>36</v>
      </c>
      <c r="D35" s="1" t="s">
        <v>197</v>
      </c>
      <c r="E35" s="1" t="s">
        <v>32</v>
      </c>
      <c r="F35" s="1"/>
      <c r="G35" s="1"/>
      <c r="H35" s="1" t="s">
        <v>259</v>
      </c>
      <c r="I35" s="1"/>
      <c r="J35" s="1" t="s">
        <v>34</v>
      </c>
      <c r="K35" s="1"/>
      <c r="L35" s="1" t="s">
        <v>59</v>
      </c>
      <c r="M35" s="1"/>
      <c r="N35" s="1" t="s">
        <v>244</v>
      </c>
      <c r="O35" s="1" t="s">
        <v>50</v>
      </c>
      <c r="P35" s="1" t="s">
        <v>32</v>
      </c>
      <c r="Q35" s="1"/>
      <c r="R35" s="1"/>
      <c r="S35" s="1" t="s">
        <v>32</v>
      </c>
      <c r="T35" s="1" t="s">
        <v>32</v>
      </c>
      <c r="U35" s="1" t="s">
        <v>260</v>
      </c>
      <c r="V35" s="1" t="s">
        <v>32</v>
      </c>
      <c r="W35" s="16">
        <f>IFERROR(VLOOKUP(U35,'Assistantes '!$A$2:$C$91,2,FALSE),"pas affecté")</f>
        <v>317</v>
      </c>
      <c r="X35" s="16" t="str">
        <f>IFERROR(VLOOKUP(U35,'Assistantes '!$A$2:$C$91,3,FALSE),"pas affecté")</f>
        <v xml:space="preserve">Toulouse </v>
      </c>
    </row>
    <row r="36" spans="1:24" x14ac:dyDescent="0.3">
      <c r="A36" s="15" t="s">
        <v>15</v>
      </c>
      <c r="B36" s="1" t="s">
        <v>179</v>
      </c>
      <c r="C36" s="15" t="s">
        <v>36</v>
      </c>
      <c r="D36" s="1" t="s">
        <v>197</v>
      </c>
      <c r="E36" s="1" t="s">
        <v>32</v>
      </c>
      <c r="F36" s="1"/>
      <c r="G36" s="1"/>
      <c r="H36" s="1" t="s">
        <v>261</v>
      </c>
      <c r="I36" s="1"/>
      <c r="J36" s="1" t="s">
        <v>34</v>
      </c>
      <c r="K36" s="1"/>
      <c r="L36" s="1" t="s">
        <v>46</v>
      </c>
      <c r="M36" s="1"/>
      <c r="N36" s="1" t="s">
        <v>244</v>
      </c>
      <c r="O36" s="1" t="s">
        <v>50</v>
      </c>
      <c r="P36" s="1" t="s">
        <v>32</v>
      </c>
      <c r="Q36" s="1"/>
      <c r="R36" s="1"/>
      <c r="S36" s="1" t="s">
        <v>32</v>
      </c>
      <c r="T36" s="1" t="s">
        <v>32</v>
      </c>
      <c r="U36" s="1" t="s">
        <v>205</v>
      </c>
      <c r="V36" s="1" t="s">
        <v>32</v>
      </c>
      <c r="W36" s="16">
        <f>IFERROR(VLOOKUP(U36,'Assistantes '!$A$2:$C$91,2,FALSE),"pas affecté")</f>
        <v>312</v>
      </c>
      <c r="X36" s="16" t="str">
        <f>IFERROR(VLOOKUP(U36,'Assistantes '!$A$2:$C$91,3,FALSE),"pas affecté")</f>
        <v xml:space="preserve">Toulouse </v>
      </c>
    </row>
    <row r="37" spans="1:24" x14ac:dyDescent="0.3">
      <c r="A37" s="15" t="s">
        <v>15</v>
      </c>
      <c r="B37" s="1" t="s">
        <v>179</v>
      </c>
      <c r="C37" s="15" t="s">
        <v>36</v>
      </c>
      <c r="D37" s="1" t="s">
        <v>197</v>
      </c>
      <c r="E37" s="1" t="s">
        <v>32</v>
      </c>
      <c r="F37" s="1"/>
      <c r="G37" s="1"/>
      <c r="H37" s="1" t="s">
        <v>262</v>
      </c>
      <c r="I37" s="1"/>
      <c r="J37" s="1" t="s">
        <v>34</v>
      </c>
      <c r="K37" s="1"/>
      <c r="L37" s="1" t="s">
        <v>46</v>
      </c>
      <c r="M37" s="1"/>
      <c r="N37" s="1" t="s">
        <v>263</v>
      </c>
      <c r="O37" s="1" t="s">
        <v>121</v>
      </c>
      <c r="P37" s="1" t="s">
        <v>32</v>
      </c>
      <c r="Q37" s="1"/>
      <c r="R37" s="1"/>
      <c r="S37" s="1" t="s">
        <v>264</v>
      </c>
      <c r="T37" s="1" t="s">
        <v>32</v>
      </c>
      <c r="U37" s="1" t="s">
        <v>265</v>
      </c>
      <c r="V37" s="1" t="s">
        <v>32</v>
      </c>
      <c r="W37" s="16">
        <f>IFERROR(VLOOKUP(U37,'Assistantes '!$A$2:$C$91,2,FALSE),"pas affecté")</f>
        <v>318</v>
      </c>
      <c r="X37" s="16" t="str">
        <f>IFERROR(VLOOKUP(U37,'Assistantes '!$A$2:$C$91,3,FALSE),"pas affecté")</f>
        <v xml:space="preserve">Toulouse </v>
      </c>
    </row>
    <row r="38" spans="1:24" x14ac:dyDescent="0.3">
      <c r="A38" s="15" t="s">
        <v>15</v>
      </c>
      <c r="B38" s="1" t="s">
        <v>179</v>
      </c>
      <c r="C38" s="15" t="s">
        <v>36</v>
      </c>
      <c r="D38" s="1" t="s">
        <v>180</v>
      </c>
      <c r="E38" s="1" t="s">
        <v>32</v>
      </c>
      <c r="F38" s="1"/>
      <c r="G38" s="1"/>
      <c r="H38" s="1" t="s">
        <v>266</v>
      </c>
      <c r="I38" s="1"/>
      <c r="J38" s="1" t="s">
        <v>34</v>
      </c>
      <c r="K38" s="1"/>
      <c r="L38" s="1" t="s">
        <v>92</v>
      </c>
      <c r="M38" s="1"/>
      <c r="N38" s="1" t="s">
        <v>155</v>
      </c>
      <c r="O38" s="1" t="s">
        <v>90</v>
      </c>
      <c r="P38" s="1" t="s">
        <v>32</v>
      </c>
      <c r="Q38" s="1"/>
      <c r="R38" s="1"/>
      <c r="S38" s="1" t="s">
        <v>32</v>
      </c>
      <c r="T38" s="1" t="s">
        <v>32</v>
      </c>
      <c r="U38" s="1" t="s">
        <v>217</v>
      </c>
      <c r="V38" s="1" t="s">
        <v>32</v>
      </c>
      <c r="W38" s="16">
        <f>IFERROR(VLOOKUP(U38,'Assistantes '!$A$2:$C$91,2,FALSE),"pas affecté")</f>
        <v>319</v>
      </c>
      <c r="X38" s="16" t="str">
        <f>IFERROR(VLOOKUP(U38,'Assistantes '!$A$2:$C$91,3,FALSE),"pas affecté")</f>
        <v xml:space="preserve">Nîmes </v>
      </c>
    </row>
    <row r="39" spans="1:24" x14ac:dyDescent="0.3">
      <c r="A39" s="15" t="s">
        <v>15</v>
      </c>
      <c r="B39" s="1" t="s">
        <v>179</v>
      </c>
      <c r="C39" s="15" t="s">
        <v>36</v>
      </c>
      <c r="D39" s="1" t="s">
        <v>197</v>
      </c>
      <c r="E39" s="1" t="s">
        <v>32</v>
      </c>
      <c r="F39" s="1"/>
      <c r="G39" s="1"/>
      <c r="H39" s="1" t="s">
        <v>267</v>
      </c>
      <c r="I39" s="1"/>
      <c r="J39" s="1" t="s">
        <v>34</v>
      </c>
      <c r="K39" s="1"/>
      <c r="L39" s="1" t="s">
        <v>209</v>
      </c>
      <c r="M39" s="1"/>
      <c r="N39" s="1" t="s">
        <v>244</v>
      </c>
      <c r="O39" s="1" t="s">
        <v>50</v>
      </c>
      <c r="P39" s="1" t="s">
        <v>32</v>
      </c>
      <c r="Q39" s="1"/>
      <c r="R39" s="1"/>
      <c r="S39" s="1" t="s">
        <v>32</v>
      </c>
      <c r="T39" s="1" t="s">
        <v>32</v>
      </c>
      <c r="U39" s="1" t="s">
        <v>205</v>
      </c>
      <c r="V39" s="1" t="s">
        <v>32</v>
      </c>
      <c r="W39" s="16">
        <f>IFERROR(VLOOKUP(U39,'Assistantes '!$A$2:$C$91,2,FALSE),"pas affecté")</f>
        <v>312</v>
      </c>
      <c r="X39" s="16" t="str">
        <f>IFERROR(VLOOKUP(U39,'Assistantes '!$A$2:$C$91,3,FALSE),"pas affecté")</f>
        <v xml:space="preserve">Toulouse </v>
      </c>
    </row>
    <row r="40" spans="1:24" x14ac:dyDescent="0.3">
      <c r="A40" s="15" t="s">
        <v>15</v>
      </c>
      <c r="B40" s="1" t="s">
        <v>179</v>
      </c>
      <c r="C40" s="15" t="s">
        <v>36</v>
      </c>
      <c r="D40" s="1" t="s">
        <v>197</v>
      </c>
      <c r="E40" s="1" t="s">
        <v>32</v>
      </c>
      <c r="F40" s="1"/>
      <c r="G40" s="1"/>
      <c r="H40" s="1" t="s">
        <v>268</v>
      </c>
      <c r="I40" s="1"/>
      <c r="J40" s="1" t="s">
        <v>34</v>
      </c>
      <c r="K40" s="1"/>
      <c r="L40" s="1" t="s">
        <v>46</v>
      </c>
      <c r="M40" s="1"/>
      <c r="N40" s="1" t="s">
        <v>199</v>
      </c>
      <c r="O40" s="1" t="s">
        <v>73</v>
      </c>
      <c r="P40" s="1" t="s">
        <v>32</v>
      </c>
      <c r="Q40" s="1"/>
      <c r="R40" s="1"/>
      <c r="S40" s="1" t="s">
        <v>32</v>
      </c>
      <c r="T40" s="1" t="s">
        <v>32</v>
      </c>
      <c r="U40" s="1" t="s">
        <v>32</v>
      </c>
      <c r="V40" s="1" t="s">
        <v>32</v>
      </c>
      <c r="W40" s="16" t="str">
        <f>IFERROR(VLOOKUP(U40,'Assistantes '!$A$2:$C$91,2,FALSE),"pas affecté")</f>
        <v>pas affecté</v>
      </c>
      <c r="X40" s="16" t="str">
        <f>IFERROR(VLOOKUP(U40,'Assistantes '!$A$2:$C$91,3,FALSE),"pas affecté")</f>
        <v>pas affecté</v>
      </c>
    </row>
    <row r="41" spans="1:24" x14ac:dyDescent="0.3">
      <c r="A41" s="15" t="s">
        <v>15</v>
      </c>
      <c r="B41" s="1" t="s">
        <v>179</v>
      </c>
      <c r="C41" s="15" t="s">
        <v>36</v>
      </c>
      <c r="D41" s="1" t="s">
        <v>197</v>
      </c>
      <c r="E41" s="1" t="s">
        <v>32</v>
      </c>
      <c r="F41" s="1"/>
      <c r="G41" s="1"/>
      <c r="H41" s="1" t="s">
        <v>269</v>
      </c>
      <c r="I41" s="1"/>
      <c r="J41" s="1" t="s">
        <v>34</v>
      </c>
      <c r="K41" s="1"/>
      <c r="L41" s="1" t="s">
        <v>209</v>
      </c>
      <c r="M41" s="1"/>
      <c r="N41" s="1" t="s">
        <v>244</v>
      </c>
      <c r="O41" s="1" t="s">
        <v>50</v>
      </c>
      <c r="P41" s="1" t="s">
        <v>32</v>
      </c>
      <c r="Q41" s="1"/>
      <c r="R41" s="1"/>
      <c r="S41" s="1" t="s">
        <v>32</v>
      </c>
      <c r="T41" s="1" t="s">
        <v>32</v>
      </c>
      <c r="U41" s="1" t="s">
        <v>205</v>
      </c>
      <c r="V41" s="1" t="s">
        <v>32</v>
      </c>
      <c r="W41" s="16">
        <f>IFERROR(VLOOKUP(U41,'Assistantes '!$A$2:$C$91,2,FALSE),"pas affecté")</f>
        <v>312</v>
      </c>
      <c r="X41" s="16" t="str">
        <f>IFERROR(VLOOKUP(U41,'Assistantes '!$A$2:$C$91,3,FALSE),"pas affecté")</f>
        <v xml:space="preserve">Toulouse </v>
      </c>
    </row>
    <row r="42" spans="1:24" x14ac:dyDescent="0.3">
      <c r="A42" s="15" t="s">
        <v>15</v>
      </c>
      <c r="B42" s="1" t="s">
        <v>179</v>
      </c>
      <c r="C42" s="15" t="s">
        <v>36</v>
      </c>
      <c r="D42" s="1" t="s">
        <v>180</v>
      </c>
      <c r="E42" s="1" t="s">
        <v>32</v>
      </c>
      <c r="F42" s="1"/>
      <c r="G42" s="1"/>
      <c r="H42" s="1" t="s">
        <v>270</v>
      </c>
      <c r="I42" s="1"/>
      <c r="J42" s="1" t="s">
        <v>34</v>
      </c>
      <c r="K42" s="1"/>
      <c r="L42" s="1" t="s">
        <v>92</v>
      </c>
      <c r="M42" s="1"/>
      <c r="N42" s="1" t="s">
        <v>271</v>
      </c>
      <c r="O42" s="1" t="s">
        <v>63</v>
      </c>
      <c r="P42" s="1" t="s">
        <v>32</v>
      </c>
      <c r="Q42" s="1"/>
      <c r="R42" s="1"/>
      <c r="S42" s="1" t="s">
        <v>32</v>
      </c>
      <c r="T42" s="1" t="s">
        <v>32</v>
      </c>
      <c r="U42" s="1" t="s">
        <v>32</v>
      </c>
      <c r="V42" s="1" t="s">
        <v>32</v>
      </c>
      <c r="W42" s="16" t="str">
        <f>IFERROR(VLOOKUP(U42,'Assistantes '!$A$2:$C$91,2,FALSE),"pas affecté")</f>
        <v>pas affecté</v>
      </c>
      <c r="X42" s="16" t="str">
        <f>IFERROR(VLOOKUP(U42,'Assistantes '!$A$2:$C$91,3,FALSE),"pas affecté")</f>
        <v>pas affecté</v>
      </c>
    </row>
    <row r="43" spans="1:24" x14ac:dyDescent="0.3">
      <c r="A43" s="15" t="s">
        <v>15</v>
      </c>
      <c r="B43" s="1" t="s">
        <v>179</v>
      </c>
      <c r="C43" s="15" t="s">
        <v>36</v>
      </c>
      <c r="D43" s="1" t="s">
        <v>197</v>
      </c>
      <c r="E43" s="1" t="s">
        <v>32</v>
      </c>
      <c r="F43" s="1"/>
      <c r="G43" s="1"/>
      <c r="H43" s="1" t="s">
        <v>272</v>
      </c>
      <c r="I43" s="1"/>
      <c r="J43" s="1" t="s">
        <v>34</v>
      </c>
      <c r="K43" s="1"/>
      <c r="L43" s="1" t="s">
        <v>46</v>
      </c>
      <c r="M43" s="1"/>
      <c r="N43" s="1" t="s">
        <v>199</v>
      </c>
      <c r="O43" s="1" t="s">
        <v>73</v>
      </c>
      <c r="P43" s="1" t="s">
        <v>32</v>
      </c>
      <c r="Q43" s="1"/>
      <c r="R43" s="1"/>
      <c r="S43" s="1" t="s">
        <v>32</v>
      </c>
      <c r="T43" s="1" t="s">
        <v>32</v>
      </c>
      <c r="U43" s="1" t="s">
        <v>32</v>
      </c>
      <c r="V43" s="1" t="s">
        <v>32</v>
      </c>
      <c r="W43" s="16" t="str">
        <f>IFERROR(VLOOKUP(U43,'Assistantes '!$A$2:$C$91,2,FALSE),"pas affecté")</f>
        <v>pas affecté</v>
      </c>
      <c r="X43" s="16" t="str">
        <f>IFERROR(VLOOKUP(U43,'Assistantes '!$A$2:$C$91,3,FALSE),"pas affecté")</f>
        <v>pas affecté</v>
      </c>
    </row>
    <row r="44" spans="1:24" x14ac:dyDescent="0.3">
      <c r="A44" s="15" t="s">
        <v>15</v>
      </c>
      <c r="B44" s="1" t="s">
        <v>179</v>
      </c>
      <c r="C44" s="15" t="s">
        <v>36</v>
      </c>
      <c r="D44" s="1" t="s">
        <v>197</v>
      </c>
      <c r="E44" s="1" t="s">
        <v>32</v>
      </c>
      <c r="F44" s="1"/>
      <c r="G44" s="1"/>
      <c r="H44" s="1" t="s">
        <v>273</v>
      </c>
      <c r="I44" s="1"/>
      <c r="J44" s="1" t="s">
        <v>34</v>
      </c>
      <c r="K44" s="1"/>
      <c r="L44" s="1" t="s">
        <v>87</v>
      </c>
      <c r="M44" s="1"/>
      <c r="N44" s="1" t="s">
        <v>274</v>
      </c>
      <c r="O44" s="1" t="s">
        <v>56</v>
      </c>
      <c r="P44" s="1" t="s">
        <v>32</v>
      </c>
      <c r="Q44" s="1"/>
      <c r="R44" s="1"/>
      <c r="S44" s="1" t="s">
        <v>275</v>
      </c>
      <c r="T44" s="1" t="s">
        <v>32</v>
      </c>
      <c r="U44" s="1" t="s">
        <v>276</v>
      </c>
      <c r="V44" s="1" t="s">
        <v>32</v>
      </c>
      <c r="W44" s="16">
        <f>IFERROR(VLOOKUP(U44,'Assistantes '!$A$2:$C$91,2,FALSE),"pas affecté")</f>
        <v>320</v>
      </c>
      <c r="X44" s="16" t="str">
        <f>IFERROR(VLOOKUP(U44,'Assistantes '!$A$2:$C$91,3,FALSE),"pas affecté")</f>
        <v xml:space="preserve">Toulouse </v>
      </c>
    </row>
    <row r="45" spans="1:24" x14ac:dyDescent="0.3">
      <c r="A45" s="15" t="s">
        <v>15</v>
      </c>
      <c r="B45" s="1" t="s">
        <v>179</v>
      </c>
      <c r="C45" s="15" t="s">
        <v>36</v>
      </c>
      <c r="D45" s="1" t="s">
        <v>180</v>
      </c>
      <c r="E45" s="1" t="s">
        <v>32</v>
      </c>
      <c r="F45" s="1"/>
      <c r="G45" s="1"/>
      <c r="H45" s="1" t="s">
        <v>277</v>
      </c>
      <c r="I45" s="1"/>
      <c r="J45" s="1" t="s">
        <v>34</v>
      </c>
      <c r="K45" s="1"/>
      <c r="L45" s="1" t="s">
        <v>92</v>
      </c>
      <c r="M45" s="1"/>
      <c r="N45" s="1" t="s">
        <v>127</v>
      </c>
      <c r="O45" s="1" t="s">
        <v>135</v>
      </c>
      <c r="P45" s="1" t="s">
        <v>32</v>
      </c>
      <c r="Q45" s="1"/>
      <c r="R45" s="1"/>
      <c r="S45" s="1" t="s">
        <v>32</v>
      </c>
      <c r="T45" s="1" t="s">
        <v>32</v>
      </c>
      <c r="U45" s="1" t="s">
        <v>94</v>
      </c>
      <c r="V45" s="1" t="s">
        <v>32</v>
      </c>
      <c r="W45" s="16">
        <f>IFERROR(VLOOKUP(U45,'Assistantes '!$A$2:$C$91,2,FALSE),"pas affecté")</f>
        <v>274</v>
      </c>
      <c r="X45" s="16" t="str">
        <f>IFERROR(VLOOKUP(U45,'Assistantes '!$A$2:$C$91,3,FALSE),"pas affecté")</f>
        <v xml:space="preserve">Nîmes </v>
      </c>
    </row>
    <row r="46" spans="1:24" x14ac:dyDescent="0.3">
      <c r="A46" s="15" t="s">
        <v>15</v>
      </c>
      <c r="B46" s="1" t="s">
        <v>179</v>
      </c>
      <c r="C46" s="15" t="s">
        <v>36</v>
      </c>
      <c r="D46" s="1" t="s">
        <v>197</v>
      </c>
      <c r="E46" s="1" t="s">
        <v>32</v>
      </c>
      <c r="F46" s="1"/>
      <c r="G46" s="1"/>
      <c r="H46" s="1" t="s">
        <v>278</v>
      </c>
      <c r="I46" s="1"/>
      <c r="J46" s="1" t="s">
        <v>34</v>
      </c>
      <c r="K46" s="1"/>
      <c r="L46" s="1" t="s">
        <v>59</v>
      </c>
      <c r="M46" s="1"/>
      <c r="N46" s="1" t="s">
        <v>234</v>
      </c>
      <c r="O46" s="1" t="s">
        <v>122</v>
      </c>
      <c r="P46" s="1" t="s">
        <v>32</v>
      </c>
      <c r="Q46" s="1"/>
      <c r="R46" s="1"/>
      <c r="S46" s="1" t="s">
        <v>32</v>
      </c>
      <c r="T46" s="1" t="s">
        <v>32</v>
      </c>
      <c r="U46" s="1" t="s">
        <v>205</v>
      </c>
      <c r="V46" s="1" t="s">
        <v>32</v>
      </c>
      <c r="W46" s="16">
        <f>IFERROR(VLOOKUP(U46,'Assistantes '!$A$2:$C$91,2,FALSE),"pas affecté")</f>
        <v>312</v>
      </c>
      <c r="X46" s="16" t="str">
        <f>IFERROR(VLOOKUP(U46,'Assistantes '!$A$2:$C$91,3,FALSE),"pas affecté")</f>
        <v xml:space="preserve">Toulouse </v>
      </c>
    </row>
    <row r="47" spans="1:24" x14ac:dyDescent="0.3">
      <c r="A47" s="15" t="s">
        <v>15</v>
      </c>
      <c r="B47" s="1" t="s">
        <v>179</v>
      </c>
      <c r="C47" s="15" t="s">
        <v>36</v>
      </c>
      <c r="D47" s="1" t="s">
        <v>197</v>
      </c>
      <c r="E47" s="1" t="s">
        <v>32</v>
      </c>
      <c r="F47" s="1"/>
      <c r="G47" s="1"/>
      <c r="H47" s="1" t="s">
        <v>279</v>
      </c>
      <c r="I47" s="1"/>
      <c r="J47" s="1" t="s">
        <v>34</v>
      </c>
      <c r="K47" s="1"/>
      <c r="L47" s="1" t="s">
        <v>67</v>
      </c>
      <c r="M47" s="1"/>
      <c r="N47" s="1" t="s">
        <v>280</v>
      </c>
      <c r="O47" s="1" t="s">
        <v>72</v>
      </c>
      <c r="P47" s="1" t="s">
        <v>32</v>
      </c>
      <c r="Q47" s="1"/>
      <c r="R47" s="1"/>
      <c r="S47" s="1" t="s">
        <v>32</v>
      </c>
      <c r="T47" s="1" t="s">
        <v>32</v>
      </c>
      <c r="U47" s="1" t="s">
        <v>205</v>
      </c>
      <c r="V47" s="1" t="s">
        <v>32</v>
      </c>
      <c r="W47" s="16">
        <f>IFERROR(VLOOKUP(U47,'Assistantes '!$A$2:$C$91,2,FALSE),"pas affecté")</f>
        <v>312</v>
      </c>
      <c r="X47" s="16" t="str">
        <f>IFERROR(VLOOKUP(U47,'Assistantes '!$A$2:$C$91,3,FALSE),"pas affecté")</f>
        <v xml:space="preserve">Toulouse </v>
      </c>
    </row>
    <row r="48" spans="1:24" x14ac:dyDescent="0.3">
      <c r="A48" s="15" t="s">
        <v>15</v>
      </c>
      <c r="B48" s="1" t="s">
        <v>179</v>
      </c>
      <c r="C48" s="15" t="s">
        <v>36</v>
      </c>
      <c r="D48" s="1" t="s">
        <v>180</v>
      </c>
      <c r="E48" s="1" t="s">
        <v>32</v>
      </c>
      <c r="F48" s="1"/>
      <c r="G48" s="1"/>
      <c r="H48" s="1" t="s">
        <v>281</v>
      </c>
      <c r="I48" s="1"/>
      <c r="J48" s="1" t="s">
        <v>34</v>
      </c>
      <c r="K48" s="1"/>
      <c r="L48" s="1" t="s">
        <v>209</v>
      </c>
      <c r="M48" s="1"/>
      <c r="N48" s="1" t="s">
        <v>203</v>
      </c>
      <c r="O48" s="1" t="s">
        <v>204</v>
      </c>
      <c r="P48" s="1" t="s">
        <v>32</v>
      </c>
      <c r="Q48" s="1"/>
      <c r="R48" s="1"/>
      <c r="S48" s="1" t="s">
        <v>49</v>
      </c>
      <c r="T48" s="1" t="s">
        <v>32</v>
      </c>
      <c r="U48" s="1" t="s">
        <v>205</v>
      </c>
      <c r="V48" s="1" t="s">
        <v>32</v>
      </c>
      <c r="W48" s="16">
        <f>IFERROR(VLOOKUP(U48,'Assistantes '!$A$2:$C$91,2,FALSE),"pas affecté")</f>
        <v>312</v>
      </c>
      <c r="X48" s="16" t="str">
        <f>IFERROR(VLOOKUP(U48,'Assistantes '!$A$2:$C$91,3,FALSE),"pas affecté")</f>
        <v xml:space="preserve">Toulouse </v>
      </c>
    </row>
    <row r="49" spans="1:24" x14ac:dyDescent="0.3">
      <c r="A49" s="15" t="s">
        <v>15</v>
      </c>
      <c r="B49" s="1" t="s">
        <v>179</v>
      </c>
      <c r="C49" s="15" t="s">
        <v>36</v>
      </c>
      <c r="D49" s="1" t="s">
        <v>180</v>
      </c>
      <c r="E49" s="1" t="s">
        <v>32</v>
      </c>
      <c r="F49" s="1"/>
      <c r="G49" s="1"/>
      <c r="H49" s="1" t="s">
        <v>282</v>
      </c>
      <c r="I49" s="1"/>
      <c r="J49" s="1" t="s">
        <v>34</v>
      </c>
      <c r="K49" s="1"/>
      <c r="L49" s="1" t="s">
        <v>46</v>
      </c>
      <c r="M49" s="1"/>
      <c r="N49" s="1" t="s">
        <v>158</v>
      </c>
      <c r="O49" s="1" t="s">
        <v>97</v>
      </c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6" t="str">
        <f>IFERROR(VLOOKUP(U49,'Assistantes '!$A$2:$C$91,2,FALSE),"pas affecté")</f>
        <v>pas affecté</v>
      </c>
      <c r="X49" s="16" t="str">
        <f>IFERROR(VLOOKUP(U49,'Assistantes '!$A$2:$C$91,3,FALSE),"pas affecté")</f>
        <v>pas affecté</v>
      </c>
    </row>
    <row r="50" spans="1:24" x14ac:dyDescent="0.3">
      <c r="A50" s="15" t="s">
        <v>15</v>
      </c>
      <c r="B50" s="1" t="s">
        <v>179</v>
      </c>
      <c r="C50" s="15" t="s">
        <v>36</v>
      </c>
      <c r="D50" s="1" t="s">
        <v>180</v>
      </c>
      <c r="E50" s="1" t="s">
        <v>32</v>
      </c>
      <c r="F50" s="1"/>
      <c r="G50" s="1"/>
      <c r="H50" s="1" t="s">
        <v>283</v>
      </c>
      <c r="I50" s="1"/>
      <c r="J50" s="1" t="s">
        <v>34</v>
      </c>
      <c r="K50" s="1"/>
      <c r="L50" s="1" t="s">
        <v>35</v>
      </c>
      <c r="M50" s="1"/>
      <c r="N50" s="1" t="s">
        <v>172</v>
      </c>
      <c r="O50" s="1" t="s">
        <v>284</v>
      </c>
      <c r="P50" s="1" t="s">
        <v>32</v>
      </c>
      <c r="Q50" s="1"/>
      <c r="R50" s="1"/>
      <c r="S50" s="1" t="s">
        <v>32</v>
      </c>
      <c r="T50" s="1" t="s">
        <v>32</v>
      </c>
      <c r="U50" s="1" t="s">
        <v>285</v>
      </c>
      <c r="V50" s="1" t="s">
        <v>32</v>
      </c>
      <c r="W50" s="16">
        <f>IFERROR(VLOOKUP(U50,'Assistantes '!$A$2:$C$91,2,FALSE),"pas affecté")</f>
        <v>321</v>
      </c>
      <c r="X50" s="16" t="str">
        <f>IFERROR(VLOOKUP(U50,'Assistantes '!$A$2:$C$91,3,FALSE),"pas affecté")</f>
        <v xml:space="preserve">Montpellier </v>
      </c>
    </row>
    <row r="51" spans="1:24" x14ac:dyDescent="0.3">
      <c r="A51" s="15" t="s">
        <v>15</v>
      </c>
      <c r="B51" s="1" t="s">
        <v>179</v>
      </c>
      <c r="C51" s="15" t="s">
        <v>36</v>
      </c>
      <c r="D51" s="1" t="s">
        <v>197</v>
      </c>
      <c r="E51" s="1" t="s">
        <v>32</v>
      </c>
      <c r="F51" s="1"/>
      <c r="G51" s="1"/>
      <c r="H51" s="1" t="s">
        <v>286</v>
      </c>
      <c r="I51" s="1"/>
      <c r="J51" s="1" t="s">
        <v>34</v>
      </c>
      <c r="K51" s="1"/>
      <c r="L51" s="1" t="s">
        <v>46</v>
      </c>
      <c r="M51" s="1"/>
      <c r="N51" s="1" t="s">
        <v>199</v>
      </c>
      <c r="O51" s="1" t="s">
        <v>73</v>
      </c>
      <c r="P51" s="1" t="s">
        <v>32</v>
      </c>
      <c r="Q51" s="1"/>
      <c r="R51" s="1"/>
      <c r="S51" s="1" t="s">
        <v>32</v>
      </c>
      <c r="T51" s="1" t="s">
        <v>32</v>
      </c>
      <c r="U51" s="1" t="s">
        <v>32</v>
      </c>
      <c r="V51" s="1" t="s">
        <v>32</v>
      </c>
      <c r="W51" s="16" t="str">
        <f>IFERROR(VLOOKUP(U51,'Assistantes '!$A$2:$C$91,2,FALSE),"pas affecté")</f>
        <v>pas affecté</v>
      </c>
      <c r="X51" s="16" t="str">
        <f>IFERROR(VLOOKUP(U51,'Assistantes '!$A$2:$C$91,3,FALSE),"pas affecté")</f>
        <v>pas affecté</v>
      </c>
    </row>
    <row r="52" spans="1:24" x14ac:dyDescent="0.3">
      <c r="A52" s="15" t="s">
        <v>15</v>
      </c>
      <c r="B52" s="1" t="s">
        <v>179</v>
      </c>
      <c r="C52" s="15" t="s">
        <v>36</v>
      </c>
      <c r="D52" s="1" t="s">
        <v>197</v>
      </c>
      <c r="E52" s="1" t="s">
        <v>32</v>
      </c>
      <c r="F52" s="1"/>
      <c r="G52" s="1"/>
      <c r="H52" s="1" t="s">
        <v>287</v>
      </c>
      <c r="I52" s="1"/>
      <c r="J52" s="1" t="s">
        <v>34</v>
      </c>
      <c r="K52" s="1"/>
      <c r="L52" s="1" t="s">
        <v>160</v>
      </c>
      <c r="M52" s="1"/>
      <c r="N52" s="1" t="s">
        <v>288</v>
      </c>
      <c r="O52" s="1" t="s">
        <v>76</v>
      </c>
      <c r="P52" s="1" t="s">
        <v>32</v>
      </c>
      <c r="Q52" s="1"/>
      <c r="R52" s="1"/>
      <c r="S52" s="1" t="s">
        <v>32</v>
      </c>
      <c r="T52" s="1" t="s">
        <v>32</v>
      </c>
      <c r="U52" s="1" t="s">
        <v>32</v>
      </c>
      <c r="V52" s="1" t="s">
        <v>32</v>
      </c>
      <c r="W52" s="16" t="str">
        <f>IFERROR(VLOOKUP(U52,'Assistantes '!$A$2:$C$91,2,FALSE),"pas affecté")</f>
        <v>pas affecté</v>
      </c>
      <c r="X52" s="16" t="str">
        <f>IFERROR(VLOOKUP(U52,'Assistantes '!$A$2:$C$91,3,FALSE),"pas affecté")</f>
        <v>pas affecté</v>
      </c>
    </row>
    <row r="53" spans="1:24" x14ac:dyDescent="0.3">
      <c r="A53" s="15" t="s">
        <v>15</v>
      </c>
      <c r="B53" s="1" t="s">
        <v>179</v>
      </c>
      <c r="C53" s="15" t="s">
        <v>36</v>
      </c>
      <c r="D53" s="1" t="s">
        <v>180</v>
      </c>
      <c r="E53" s="1" t="s">
        <v>49</v>
      </c>
      <c r="F53" s="1"/>
      <c r="G53" s="1"/>
      <c r="H53" s="1" t="s">
        <v>289</v>
      </c>
      <c r="I53" s="1"/>
      <c r="J53" s="1" t="s">
        <v>34</v>
      </c>
      <c r="K53" s="1"/>
      <c r="L53" s="1" t="s">
        <v>92</v>
      </c>
      <c r="M53" s="1"/>
      <c r="N53" s="1" t="s">
        <v>290</v>
      </c>
      <c r="O53" s="1" t="s">
        <v>291</v>
      </c>
      <c r="P53" s="1" t="s">
        <v>32</v>
      </c>
      <c r="Q53" s="1"/>
      <c r="R53" s="1"/>
      <c r="S53" s="1" t="s">
        <v>182</v>
      </c>
      <c r="T53" s="1" t="s">
        <v>32</v>
      </c>
      <c r="U53" s="1" t="s">
        <v>32</v>
      </c>
      <c r="V53" s="1" t="s">
        <v>32</v>
      </c>
      <c r="W53" s="16" t="str">
        <f>IFERROR(VLOOKUP(U53,'Assistantes '!$A$2:$C$91,2,FALSE),"pas affecté")</f>
        <v>pas affecté</v>
      </c>
      <c r="X53" s="16" t="str">
        <f>IFERROR(VLOOKUP(U53,'Assistantes '!$A$2:$C$91,3,FALSE),"pas affecté")</f>
        <v>pas affecté</v>
      </c>
    </row>
    <row r="54" spans="1:24" x14ac:dyDescent="0.3">
      <c r="A54" s="15" t="s">
        <v>15</v>
      </c>
      <c r="B54" s="1" t="s">
        <v>179</v>
      </c>
      <c r="C54" s="15" t="s">
        <v>36</v>
      </c>
      <c r="D54" s="1" t="s">
        <v>180</v>
      </c>
      <c r="E54" s="1" t="s">
        <v>32</v>
      </c>
      <c r="F54" s="1"/>
      <c r="G54" s="1"/>
      <c r="H54" s="1" t="s">
        <v>292</v>
      </c>
      <c r="I54" s="1"/>
      <c r="J54" s="1" t="s">
        <v>34</v>
      </c>
      <c r="K54" s="1"/>
      <c r="L54" s="1" t="s">
        <v>46</v>
      </c>
      <c r="M54" s="1"/>
      <c r="N54" s="1" t="s">
        <v>203</v>
      </c>
      <c r="O54" s="1" t="s">
        <v>73</v>
      </c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6">
        <f>IFERROR(VLOOKUP(U54,'Assistantes '!$A$2:$C$91,2,FALSE),"pas affecté")</f>
        <v>322</v>
      </c>
      <c r="X54" s="16" t="str">
        <f>IFERROR(VLOOKUP(U54,'Assistantes '!$A$2:$C$91,3,FALSE),"pas affecté")</f>
        <v xml:space="preserve">Toulouse </v>
      </c>
    </row>
    <row r="55" spans="1:24" x14ac:dyDescent="0.3">
      <c r="A55" s="15" t="s">
        <v>15</v>
      </c>
      <c r="B55" s="1" t="s">
        <v>179</v>
      </c>
      <c r="C55" s="15" t="s">
        <v>36</v>
      </c>
      <c r="D55" s="1" t="s">
        <v>180</v>
      </c>
      <c r="E55" s="1" t="s">
        <v>32</v>
      </c>
      <c r="F55" s="1"/>
      <c r="G55" s="1"/>
      <c r="H55" s="1" t="s">
        <v>294</v>
      </c>
      <c r="I55" s="1"/>
      <c r="J55" s="1" t="s">
        <v>34</v>
      </c>
      <c r="K55" s="1"/>
      <c r="L55" s="1" t="s">
        <v>46</v>
      </c>
      <c r="M55" s="1"/>
      <c r="N55" s="1" t="s">
        <v>154</v>
      </c>
      <c r="O55" s="1" t="s">
        <v>109</v>
      </c>
      <c r="P55" s="1" t="s">
        <v>32</v>
      </c>
      <c r="Q55" s="1"/>
      <c r="R55" s="1"/>
      <c r="S55" s="1" t="s">
        <v>32</v>
      </c>
      <c r="T55" s="1" t="s">
        <v>32</v>
      </c>
      <c r="U55" s="1" t="s">
        <v>219</v>
      </c>
      <c r="V55" s="1" t="s">
        <v>32</v>
      </c>
      <c r="W55" s="16">
        <f>IFERROR(VLOOKUP(U55,'Assistantes '!$A$2:$C$91,2,FALSE),"pas affecté")</f>
        <v>323</v>
      </c>
      <c r="X55" s="16" t="str">
        <f>IFERROR(VLOOKUP(U55,'Assistantes '!$A$2:$C$91,3,FALSE),"pas affecté")</f>
        <v xml:space="preserve">Toulouse </v>
      </c>
    </row>
    <row r="56" spans="1:24" x14ac:dyDescent="0.3">
      <c r="A56" s="15" t="s">
        <v>15</v>
      </c>
      <c r="B56" s="1" t="s">
        <v>179</v>
      </c>
      <c r="C56" s="15" t="s">
        <v>36</v>
      </c>
      <c r="D56" s="1" t="s">
        <v>197</v>
      </c>
      <c r="E56" s="1" t="s">
        <v>32</v>
      </c>
      <c r="F56" s="1"/>
      <c r="G56" s="1"/>
      <c r="H56" s="1" t="s">
        <v>295</v>
      </c>
      <c r="I56" s="1"/>
      <c r="J56" s="1" t="s">
        <v>34</v>
      </c>
      <c r="K56" s="1"/>
      <c r="L56" s="1" t="s">
        <v>160</v>
      </c>
      <c r="M56" s="1"/>
      <c r="N56" s="1" t="s">
        <v>221</v>
      </c>
      <c r="O56" s="1" t="s">
        <v>91</v>
      </c>
      <c r="P56" s="1" t="s">
        <v>32</v>
      </c>
      <c r="Q56" s="1"/>
      <c r="R56" s="1"/>
      <c r="S56" s="1" t="s">
        <v>32</v>
      </c>
      <c r="T56" s="1" t="s">
        <v>32</v>
      </c>
      <c r="U56" s="1" t="s">
        <v>296</v>
      </c>
      <c r="V56" s="1" t="s">
        <v>32</v>
      </c>
      <c r="W56" s="16">
        <f>IFERROR(VLOOKUP(U56,'Assistantes '!$A$2:$C$91,2,FALSE),"pas affecté")</f>
        <v>324</v>
      </c>
      <c r="X56" s="16" t="str">
        <f>IFERROR(VLOOKUP(U56,'Assistantes '!$A$2:$C$91,3,FALSE),"pas affecté")</f>
        <v xml:space="preserve">Plateforme-Languedoc </v>
      </c>
    </row>
    <row r="57" spans="1:24" x14ac:dyDescent="0.3">
      <c r="A57" s="15" t="s">
        <v>15</v>
      </c>
      <c r="B57" s="1" t="s">
        <v>179</v>
      </c>
      <c r="C57" s="15" t="s">
        <v>36</v>
      </c>
      <c r="D57" s="1" t="s">
        <v>180</v>
      </c>
      <c r="E57" s="1" t="s">
        <v>49</v>
      </c>
      <c r="F57" s="1"/>
      <c r="G57" s="1"/>
      <c r="H57" s="1" t="s">
        <v>297</v>
      </c>
      <c r="I57" s="1"/>
      <c r="J57" s="1" t="s">
        <v>34</v>
      </c>
      <c r="K57" s="1"/>
      <c r="L57" s="1" t="s">
        <v>86</v>
      </c>
      <c r="M57" s="1"/>
      <c r="N57" s="1" t="s">
        <v>93</v>
      </c>
      <c r="O57" s="1" t="s">
        <v>298</v>
      </c>
      <c r="P57" s="1" t="s">
        <v>32</v>
      </c>
      <c r="Q57" s="1"/>
      <c r="R57" s="1"/>
      <c r="S57" s="1" t="s">
        <v>186</v>
      </c>
      <c r="T57" s="1" t="s">
        <v>32</v>
      </c>
      <c r="U57" s="1" t="s">
        <v>132</v>
      </c>
      <c r="V57" s="1" t="s">
        <v>32</v>
      </c>
      <c r="W57" s="16">
        <f>IFERROR(VLOOKUP(U57,'Assistantes '!$A$2:$C$91,2,FALSE),"pas affecté")</f>
        <v>281</v>
      </c>
      <c r="X57" s="16" t="str">
        <f>IFERROR(VLOOKUP(U57,'Assistantes '!$A$2:$C$91,3,FALSE),"pas affecté")</f>
        <v xml:space="preserve">Rodez </v>
      </c>
    </row>
    <row r="58" spans="1:24" x14ac:dyDescent="0.3">
      <c r="A58" s="15" t="s">
        <v>15</v>
      </c>
      <c r="B58" s="1" t="s">
        <v>179</v>
      </c>
      <c r="C58" s="15" t="s">
        <v>36</v>
      </c>
      <c r="D58" s="1" t="s">
        <v>180</v>
      </c>
      <c r="E58" s="1" t="s">
        <v>49</v>
      </c>
      <c r="F58" s="1"/>
      <c r="G58" s="1"/>
      <c r="H58" s="1" t="s">
        <v>299</v>
      </c>
      <c r="I58" s="1"/>
      <c r="J58" s="1" t="s">
        <v>34</v>
      </c>
      <c r="K58" s="1"/>
      <c r="L58" s="1" t="s">
        <v>46</v>
      </c>
      <c r="M58" s="1"/>
      <c r="N58" s="1" t="s">
        <v>300</v>
      </c>
      <c r="O58" s="1" t="s">
        <v>301</v>
      </c>
      <c r="P58" s="1" t="s">
        <v>32</v>
      </c>
      <c r="Q58" s="1"/>
      <c r="R58" s="1"/>
      <c r="S58" s="1" t="s">
        <v>302</v>
      </c>
      <c r="T58" s="1" t="s">
        <v>32</v>
      </c>
      <c r="U58" s="1" t="s">
        <v>303</v>
      </c>
      <c r="V58" s="1" t="s">
        <v>32</v>
      </c>
      <c r="W58" s="16">
        <f>IFERROR(VLOOKUP(U58,'Assistantes '!$A$2:$C$91,2,FALSE),"pas affecté")</f>
        <v>292</v>
      </c>
      <c r="X58" s="16" t="str">
        <f>IFERROR(VLOOKUP(U58,'Assistantes '!$A$2:$C$91,3,FALSE),"pas affecté")</f>
        <v xml:space="preserve">Bordeaux </v>
      </c>
    </row>
    <row r="59" spans="1:24" x14ac:dyDescent="0.3">
      <c r="A59" s="15" t="s">
        <v>15</v>
      </c>
      <c r="B59" s="1" t="s">
        <v>179</v>
      </c>
      <c r="C59" s="15" t="s">
        <v>36</v>
      </c>
      <c r="D59" s="1" t="s">
        <v>180</v>
      </c>
      <c r="E59" s="1" t="s">
        <v>32</v>
      </c>
      <c r="F59" s="1"/>
      <c r="G59" s="1"/>
      <c r="H59" s="1" t="s">
        <v>304</v>
      </c>
      <c r="I59" s="1"/>
      <c r="J59" s="1" t="s">
        <v>34</v>
      </c>
      <c r="K59" s="1"/>
      <c r="L59" s="1" t="s">
        <v>92</v>
      </c>
      <c r="M59" s="1"/>
      <c r="N59" s="1" t="s">
        <v>149</v>
      </c>
      <c r="O59" s="1" t="s">
        <v>305</v>
      </c>
      <c r="P59" s="1" t="s">
        <v>32</v>
      </c>
      <c r="Q59" s="1"/>
      <c r="R59" s="1"/>
      <c r="S59" s="1" t="s">
        <v>32</v>
      </c>
      <c r="T59" s="1" t="s">
        <v>32</v>
      </c>
      <c r="U59" s="1" t="s">
        <v>285</v>
      </c>
      <c r="V59" s="1" t="s">
        <v>32</v>
      </c>
      <c r="W59" s="16">
        <f>IFERROR(VLOOKUP(U59,'Assistantes '!$A$2:$C$91,2,FALSE),"pas affecté")</f>
        <v>321</v>
      </c>
      <c r="X59" s="16" t="str">
        <f>IFERROR(VLOOKUP(U59,'Assistantes '!$A$2:$C$91,3,FALSE),"pas affecté")</f>
        <v xml:space="preserve">Montpellier </v>
      </c>
    </row>
    <row r="60" spans="1:24" x14ac:dyDescent="0.3">
      <c r="A60" s="15" t="s">
        <v>15</v>
      </c>
      <c r="B60" s="1" t="s">
        <v>179</v>
      </c>
      <c r="C60" s="15" t="s">
        <v>36</v>
      </c>
      <c r="D60" s="1" t="s">
        <v>197</v>
      </c>
      <c r="E60" s="1" t="s">
        <v>32</v>
      </c>
      <c r="F60" s="1"/>
      <c r="G60" s="1"/>
      <c r="H60" s="1" t="s">
        <v>306</v>
      </c>
      <c r="I60" s="1"/>
      <c r="J60" s="1" t="s">
        <v>34</v>
      </c>
      <c r="K60" s="1"/>
      <c r="L60" s="1" t="s">
        <v>67</v>
      </c>
      <c r="M60" s="1"/>
      <c r="N60" s="1" t="s">
        <v>199</v>
      </c>
      <c r="O60" s="1" t="s">
        <v>73</v>
      </c>
      <c r="P60" s="1" t="s">
        <v>32</v>
      </c>
      <c r="Q60" s="1"/>
      <c r="R60" s="1"/>
      <c r="S60" s="1" t="s">
        <v>32</v>
      </c>
      <c r="T60" s="1" t="s">
        <v>32</v>
      </c>
      <c r="U60" s="1" t="s">
        <v>205</v>
      </c>
      <c r="V60" s="1" t="s">
        <v>32</v>
      </c>
      <c r="W60" s="16">
        <f>IFERROR(VLOOKUP(U60,'Assistantes '!$A$2:$C$91,2,FALSE),"pas affecté")</f>
        <v>312</v>
      </c>
      <c r="X60" s="16" t="str">
        <f>IFERROR(VLOOKUP(U60,'Assistantes '!$A$2:$C$91,3,FALSE),"pas affecté")</f>
        <v xml:space="preserve">Toulouse </v>
      </c>
    </row>
    <row r="61" spans="1:24" x14ac:dyDescent="0.3">
      <c r="A61" s="15" t="s">
        <v>15</v>
      </c>
      <c r="B61" s="1" t="s">
        <v>179</v>
      </c>
      <c r="C61" s="15" t="s">
        <v>36</v>
      </c>
      <c r="D61" s="1" t="s">
        <v>180</v>
      </c>
      <c r="E61" s="1" t="s">
        <v>32</v>
      </c>
      <c r="F61" s="1"/>
      <c r="G61" s="1"/>
      <c r="H61" s="1" t="s">
        <v>307</v>
      </c>
      <c r="I61" s="1"/>
      <c r="J61" s="1" t="s">
        <v>34</v>
      </c>
      <c r="K61" s="1"/>
      <c r="L61" s="1" t="s">
        <v>92</v>
      </c>
      <c r="M61" s="1"/>
      <c r="N61" s="1" t="s">
        <v>163</v>
      </c>
      <c r="O61" s="1" t="s">
        <v>42</v>
      </c>
      <c r="P61" s="1" t="s">
        <v>32</v>
      </c>
      <c r="Q61" s="1"/>
      <c r="R61" s="1"/>
      <c r="S61" s="1" t="s">
        <v>32</v>
      </c>
      <c r="T61" s="1" t="s">
        <v>32</v>
      </c>
      <c r="U61" s="1" t="s">
        <v>217</v>
      </c>
      <c r="V61" s="1" t="s">
        <v>32</v>
      </c>
      <c r="W61" s="16">
        <f>IFERROR(VLOOKUP(U61,'Assistantes '!$A$2:$C$91,2,FALSE),"pas affecté")</f>
        <v>319</v>
      </c>
      <c r="X61" s="16" t="str">
        <f>IFERROR(VLOOKUP(U61,'Assistantes '!$A$2:$C$91,3,FALSE),"pas affecté")</f>
        <v xml:space="preserve">Nîmes </v>
      </c>
    </row>
    <row r="62" spans="1:24" x14ac:dyDescent="0.3">
      <c r="A62" s="15" t="s">
        <v>15</v>
      </c>
      <c r="B62" s="1" t="s">
        <v>179</v>
      </c>
      <c r="C62" s="15" t="s">
        <v>36</v>
      </c>
      <c r="D62" s="1" t="s">
        <v>197</v>
      </c>
      <c r="E62" s="1" t="s">
        <v>32</v>
      </c>
      <c r="F62" s="1"/>
      <c r="G62" s="1"/>
      <c r="H62" s="1" t="s">
        <v>308</v>
      </c>
      <c r="I62" s="1"/>
      <c r="J62" s="1" t="s">
        <v>34</v>
      </c>
      <c r="K62" s="1"/>
      <c r="L62" s="1" t="s">
        <v>40</v>
      </c>
      <c r="M62" s="1"/>
      <c r="N62" s="1" t="s">
        <v>234</v>
      </c>
      <c r="O62" s="1" t="s">
        <v>122</v>
      </c>
      <c r="P62" s="1" t="s">
        <v>32</v>
      </c>
      <c r="Q62" s="1"/>
      <c r="R62" s="1"/>
      <c r="S62" s="1" t="s">
        <v>32</v>
      </c>
      <c r="T62" s="1" t="s">
        <v>32</v>
      </c>
      <c r="U62" s="1" t="s">
        <v>309</v>
      </c>
      <c r="V62" s="1" t="s">
        <v>32</v>
      </c>
      <c r="W62" s="16">
        <f>IFERROR(VLOOKUP(U62,'Assistantes '!$A$2:$C$91,2,FALSE),"pas affecté")</f>
        <v>325</v>
      </c>
      <c r="X62" s="16" t="str">
        <f>IFERROR(VLOOKUP(U62,'Assistantes '!$A$2:$C$91,3,FALSE),"pas affecté")</f>
        <v xml:space="preserve">Toulouse </v>
      </c>
    </row>
    <row r="63" spans="1:24" x14ac:dyDescent="0.3">
      <c r="A63" s="15" t="s">
        <v>15</v>
      </c>
      <c r="B63" s="1" t="s">
        <v>179</v>
      </c>
      <c r="C63" s="15" t="s">
        <v>36</v>
      </c>
      <c r="D63" s="1" t="s">
        <v>180</v>
      </c>
      <c r="E63" s="1" t="s">
        <v>49</v>
      </c>
      <c r="F63" s="1"/>
      <c r="G63" s="1"/>
      <c r="H63" s="1" t="s">
        <v>310</v>
      </c>
      <c r="I63" s="1"/>
      <c r="J63" s="1" t="s">
        <v>34</v>
      </c>
      <c r="K63" s="1"/>
      <c r="L63" s="1" t="s">
        <v>96</v>
      </c>
      <c r="M63" s="1"/>
      <c r="N63" s="1" t="s">
        <v>203</v>
      </c>
      <c r="O63" s="1" t="s">
        <v>204</v>
      </c>
      <c r="P63" s="1" t="s">
        <v>32</v>
      </c>
      <c r="Q63" s="1"/>
      <c r="R63" s="1"/>
      <c r="S63" s="1" t="s">
        <v>32</v>
      </c>
      <c r="T63" s="1" t="s">
        <v>32</v>
      </c>
      <c r="U63" s="1" t="s">
        <v>251</v>
      </c>
      <c r="V63" s="1" t="s">
        <v>32</v>
      </c>
      <c r="W63" s="16">
        <f>IFERROR(VLOOKUP(U63,'Assistantes '!$A$2:$C$91,2,FALSE),"pas affecté")</f>
        <v>315</v>
      </c>
      <c r="X63" s="16" t="str">
        <f>IFERROR(VLOOKUP(U63,'Assistantes '!$A$2:$C$91,3,FALSE),"pas affecté")</f>
        <v xml:space="preserve">Narbonne </v>
      </c>
    </row>
    <row r="64" spans="1:24" x14ac:dyDescent="0.3">
      <c r="A64" s="15" t="s">
        <v>15</v>
      </c>
      <c r="B64" s="1" t="s">
        <v>179</v>
      </c>
      <c r="C64" s="15" t="s">
        <v>36</v>
      </c>
      <c r="D64" s="1" t="s">
        <v>197</v>
      </c>
      <c r="E64" s="1" t="s">
        <v>32</v>
      </c>
      <c r="F64" s="1"/>
      <c r="G64" s="1"/>
      <c r="H64" s="1" t="s">
        <v>311</v>
      </c>
      <c r="I64" s="1"/>
      <c r="J64" s="1" t="s">
        <v>34</v>
      </c>
      <c r="K64" s="1"/>
      <c r="L64" s="1" t="s">
        <v>46</v>
      </c>
      <c r="M64" s="1"/>
      <c r="N64" s="1" t="s">
        <v>203</v>
      </c>
      <c r="O64" s="1" t="s">
        <v>204</v>
      </c>
      <c r="P64" s="1" t="s">
        <v>32</v>
      </c>
      <c r="Q64" s="1"/>
      <c r="R64" s="1"/>
      <c r="S64" s="1" t="s">
        <v>32</v>
      </c>
      <c r="T64" s="1" t="s">
        <v>32</v>
      </c>
      <c r="U64" s="1" t="s">
        <v>312</v>
      </c>
      <c r="V64" s="1" t="s">
        <v>32</v>
      </c>
      <c r="W64" s="16">
        <f>IFERROR(VLOOKUP(U64,'Assistantes '!$A$2:$C$91,2,FALSE),"pas affecté")</f>
        <v>326</v>
      </c>
      <c r="X64" s="16" t="str">
        <f>IFERROR(VLOOKUP(U64,'Assistantes '!$A$2:$C$91,3,FALSE),"pas affecté")</f>
        <v xml:space="preserve">Toulouse </v>
      </c>
    </row>
    <row r="65" spans="1:24" x14ac:dyDescent="0.3">
      <c r="A65" s="15" t="s">
        <v>15</v>
      </c>
      <c r="B65" s="1" t="s">
        <v>179</v>
      </c>
      <c r="C65" s="15" t="s">
        <v>36</v>
      </c>
      <c r="D65" s="1" t="s">
        <v>197</v>
      </c>
      <c r="E65" s="1" t="s">
        <v>32</v>
      </c>
      <c r="F65" s="1"/>
      <c r="G65" s="1"/>
      <c r="H65" s="1" t="s">
        <v>313</v>
      </c>
      <c r="I65" s="1"/>
      <c r="J65" s="1" t="s">
        <v>34</v>
      </c>
      <c r="K65" s="1"/>
      <c r="L65" s="1" t="s">
        <v>46</v>
      </c>
      <c r="M65" s="1"/>
      <c r="N65" s="1" t="s">
        <v>290</v>
      </c>
      <c r="O65" s="1" t="s">
        <v>314</v>
      </c>
      <c r="P65" s="1" t="s">
        <v>32</v>
      </c>
      <c r="Q65" s="1"/>
      <c r="R65" s="1"/>
      <c r="S65" s="1" t="s">
        <v>32</v>
      </c>
      <c r="T65" s="1" t="s">
        <v>32</v>
      </c>
      <c r="U65" s="1" t="s">
        <v>32</v>
      </c>
      <c r="V65" s="1" t="s">
        <v>32</v>
      </c>
      <c r="W65" s="16" t="str">
        <f>IFERROR(VLOOKUP(U65,'Assistantes '!$A$2:$C$91,2,FALSE),"pas affecté")</f>
        <v>pas affecté</v>
      </c>
      <c r="X65" s="16" t="str">
        <f>IFERROR(VLOOKUP(U65,'Assistantes '!$A$2:$C$91,3,FALSE),"pas affecté")</f>
        <v>pas affecté</v>
      </c>
    </row>
    <row r="66" spans="1:24" x14ac:dyDescent="0.3">
      <c r="A66" s="15" t="s">
        <v>15</v>
      </c>
      <c r="B66" s="1" t="s">
        <v>179</v>
      </c>
      <c r="C66" s="15" t="s">
        <v>36</v>
      </c>
      <c r="D66" s="1" t="s">
        <v>180</v>
      </c>
      <c r="E66" s="1" t="s">
        <v>32</v>
      </c>
      <c r="F66" s="1"/>
      <c r="G66" s="1"/>
      <c r="H66" s="1" t="s">
        <v>315</v>
      </c>
      <c r="I66" s="1"/>
      <c r="J66" s="1" t="s">
        <v>34</v>
      </c>
      <c r="K66" s="1"/>
      <c r="L66" s="1" t="s">
        <v>35</v>
      </c>
      <c r="M66" s="1"/>
      <c r="N66" s="1" t="s">
        <v>234</v>
      </c>
      <c r="O66" s="1" t="s">
        <v>50</v>
      </c>
      <c r="P66" s="1" t="s">
        <v>32</v>
      </c>
      <c r="Q66" s="1"/>
      <c r="R66" s="1"/>
      <c r="S66" s="1" t="s">
        <v>32</v>
      </c>
      <c r="T66" s="1" t="s">
        <v>32</v>
      </c>
      <c r="U66" s="1" t="s">
        <v>316</v>
      </c>
      <c r="V66" s="1" t="s">
        <v>32</v>
      </c>
      <c r="W66" s="16">
        <f>IFERROR(VLOOKUP(U66,'Assistantes '!$A$2:$C$91,2,FALSE),"pas affecté")</f>
        <v>327</v>
      </c>
      <c r="X66" s="16" t="str">
        <f>IFERROR(VLOOKUP(U66,'Assistantes '!$A$2:$C$91,3,FALSE),"pas affecté")</f>
        <v xml:space="preserve">Montpellier </v>
      </c>
    </row>
    <row r="67" spans="1:24" x14ac:dyDescent="0.3">
      <c r="A67" s="15" t="s">
        <v>15</v>
      </c>
      <c r="B67" s="1" t="s">
        <v>179</v>
      </c>
      <c r="C67" s="15" t="s">
        <v>36</v>
      </c>
      <c r="D67" s="1" t="s">
        <v>180</v>
      </c>
      <c r="E67" s="1" t="s">
        <v>32</v>
      </c>
      <c r="F67" s="1"/>
      <c r="G67" s="1"/>
      <c r="H67" s="1" t="s">
        <v>317</v>
      </c>
      <c r="I67" s="1"/>
      <c r="J67" s="1" t="s">
        <v>34</v>
      </c>
      <c r="K67" s="1"/>
      <c r="L67" s="1" t="s">
        <v>92</v>
      </c>
      <c r="M67" s="1"/>
      <c r="N67" s="1" t="s">
        <v>244</v>
      </c>
      <c r="O67" s="1" t="s">
        <v>50</v>
      </c>
      <c r="P67" s="1" t="s">
        <v>32</v>
      </c>
      <c r="Q67" s="1"/>
      <c r="R67" s="1"/>
      <c r="S67" s="1" t="s">
        <v>32</v>
      </c>
      <c r="T67" s="1" t="s">
        <v>32</v>
      </c>
      <c r="U67" s="1" t="s">
        <v>32</v>
      </c>
      <c r="V67" s="1" t="s">
        <v>32</v>
      </c>
      <c r="W67" s="16" t="str">
        <f>IFERROR(VLOOKUP(U67,'Assistantes '!$A$2:$C$91,2,FALSE),"pas affecté")</f>
        <v>pas affecté</v>
      </c>
      <c r="X67" s="16" t="str">
        <f>IFERROR(VLOOKUP(U67,'Assistantes '!$A$2:$C$91,3,FALSE),"pas affecté")</f>
        <v>pas affecté</v>
      </c>
    </row>
    <row r="68" spans="1:24" x14ac:dyDescent="0.3">
      <c r="A68" s="15" t="s">
        <v>15</v>
      </c>
      <c r="B68" s="1" t="s">
        <v>179</v>
      </c>
      <c r="C68" s="15" t="s">
        <v>36</v>
      </c>
      <c r="D68" s="1" t="s">
        <v>180</v>
      </c>
      <c r="E68" s="1" t="s">
        <v>32</v>
      </c>
      <c r="F68" s="1"/>
      <c r="G68" s="1"/>
      <c r="H68" s="1" t="s">
        <v>318</v>
      </c>
      <c r="I68" s="1"/>
      <c r="J68" s="1" t="s">
        <v>34</v>
      </c>
      <c r="K68" s="1"/>
      <c r="L68" s="1" t="s">
        <v>209</v>
      </c>
      <c r="M68" s="1"/>
      <c r="N68" s="1" t="s">
        <v>203</v>
      </c>
      <c r="O68" s="1" t="s">
        <v>73</v>
      </c>
      <c r="P68" s="1" t="s">
        <v>32</v>
      </c>
      <c r="Q68" s="1"/>
      <c r="R68" s="1"/>
      <c r="S68" s="1" t="s">
        <v>32</v>
      </c>
      <c r="T68" s="1" t="s">
        <v>32</v>
      </c>
      <c r="U68" s="1" t="s">
        <v>211</v>
      </c>
      <c r="V68" s="1" t="s">
        <v>32</v>
      </c>
      <c r="W68" s="16">
        <f>IFERROR(VLOOKUP(U68,'Assistantes '!$A$2:$C$91,2,FALSE),"pas affecté")</f>
        <v>316</v>
      </c>
      <c r="X68" s="16" t="str">
        <f>IFERROR(VLOOKUP(U68,'Assistantes '!$A$2:$C$91,3,FALSE),"pas affecté")</f>
        <v xml:space="preserve">Med </v>
      </c>
    </row>
    <row r="69" spans="1:24" x14ac:dyDescent="0.3">
      <c r="A69" s="15" t="s">
        <v>15</v>
      </c>
      <c r="B69" s="1" t="s">
        <v>179</v>
      </c>
      <c r="C69" s="15" t="s">
        <v>36</v>
      </c>
      <c r="D69" s="1" t="s">
        <v>197</v>
      </c>
      <c r="E69" s="1" t="s">
        <v>32</v>
      </c>
      <c r="F69" s="1"/>
      <c r="G69" s="1"/>
      <c r="H69" s="1" t="s">
        <v>319</v>
      </c>
      <c r="I69" s="1"/>
      <c r="J69" s="1" t="s">
        <v>34</v>
      </c>
      <c r="K69" s="1"/>
      <c r="L69" s="1" t="s">
        <v>46</v>
      </c>
      <c r="M69" s="1"/>
      <c r="N69" s="1" t="s">
        <v>203</v>
      </c>
      <c r="O69" s="1" t="s">
        <v>204</v>
      </c>
      <c r="P69" s="1" t="s">
        <v>32</v>
      </c>
      <c r="Q69" s="1"/>
      <c r="R69" s="1"/>
      <c r="S69" s="1" t="s">
        <v>32</v>
      </c>
      <c r="T69" s="1" t="s">
        <v>32</v>
      </c>
      <c r="U69" s="1" t="s">
        <v>222</v>
      </c>
      <c r="V69" s="1" t="s">
        <v>32</v>
      </c>
      <c r="W69" s="16">
        <f>IFERROR(VLOOKUP(U69,'Assistantes '!$A$2:$C$91,2,FALSE),"pas affecté")</f>
        <v>328</v>
      </c>
      <c r="X69" s="16" t="str">
        <f>IFERROR(VLOOKUP(U69,'Assistantes '!$A$2:$C$91,3,FALSE),"pas affecté")</f>
        <v xml:space="preserve">Toulouse </v>
      </c>
    </row>
    <row r="70" spans="1:24" x14ac:dyDescent="0.3">
      <c r="A70" s="15" t="s">
        <v>15</v>
      </c>
      <c r="B70" s="1" t="s">
        <v>179</v>
      </c>
      <c r="C70" s="15" t="s">
        <v>36</v>
      </c>
      <c r="D70" s="1" t="s">
        <v>197</v>
      </c>
      <c r="E70" s="1" t="s">
        <v>32</v>
      </c>
      <c r="F70" s="1"/>
      <c r="G70" s="1"/>
      <c r="H70" s="1" t="s">
        <v>320</v>
      </c>
      <c r="I70" s="1"/>
      <c r="J70" s="1" t="s">
        <v>34</v>
      </c>
      <c r="K70" s="1"/>
      <c r="L70" s="1" t="s">
        <v>209</v>
      </c>
      <c r="M70" s="1"/>
      <c r="N70" s="1" t="s">
        <v>244</v>
      </c>
      <c r="O70" s="1" t="s">
        <v>50</v>
      </c>
      <c r="P70" s="1" t="s">
        <v>32</v>
      </c>
      <c r="Q70" s="1"/>
      <c r="R70" s="1"/>
      <c r="S70" s="1" t="s">
        <v>32</v>
      </c>
      <c r="T70" s="1" t="s">
        <v>32</v>
      </c>
      <c r="U70" s="1" t="s">
        <v>205</v>
      </c>
      <c r="V70" s="1" t="s">
        <v>32</v>
      </c>
      <c r="W70" s="16">
        <f>IFERROR(VLOOKUP(U70,'Assistantes '!$A$2:$C$91,2,FALSE),"pas affecté")</f>
        <v>312</v>
      </c>
      <c r="X70" s="16" t="str">
        <f>IFERROR(VLOOKUP(U70,'Assistantes '!$A$2:$C$91,3,FALSE),"pas affecté")</f>
        <v xml:space="preserve">Toulouse </v>
      </c>
    </row>
    <row r="71" spans="1:24" x14ac:dyDescent="0.3">
      <c r="A71" s="15" t="s">
        <v>15</v>
      </c>
      <c r="B71" s="1" t="s">
        <v>179</v>
      </c>
      <c r="C71" s="15" t="s">
        <v>36</v>
      </c>
      <c r="D71" s="1" t="s">
        <v>197</v>
      </c>
      <c r="E71" s="1" t="s">
        <v>32</v>
      </c>
      <c r="F71" s="1"/>
      <c r="G71" s="1"/>
      <c r="H71" s="1" t="s">
        <v>321</v>
      </c>
      <c r="I71" s="1"/>
      <c r="J71" s="1" t="s">
        <v>34</v>
      </c>
      <c r="K71" s="1"/>
      <c r="L71" s="1" t="s">
        <v>59</v>
      </c>
      <c r="M71" s="1"/>
      <c r="N71" s="1" t="s">
        <v>280</v>
      </c>
      <c r="O71" s="1" t="s">
        <v>72</v>
      </c>
      <c r="P71" s="1" t="s">
        <v>32</v>
      </c>
      <c r="Q71" s="1"/>
      <c r="R71" s="1"/>
      <c r="S71" s="1" t="s">
        <v>32</v>
      </c>
      <c r="T71" s="1" t="s">
        <v>32</v>
      </c>
      <c r="U71" s="1" t="s">
        <v>205</v>
      </c>
      <c r="V71" s="1" t="s">
        <v>32</v>
      </c>
      <c r="W71" s="16">
        <f>IFERROR(VLOOKUP(U71,'Assistantes '!$A$2:$C$91,2,FALSE),"pas affecté")</f>
        <v>312</v>
      </c>
      <c r="X71" s="16" t="str">
        <f>IFERROR(VLOOKUP(U71,'Assistantes '!$A$2:$C$91,3,FALSE),"pas affecté")</f>
        <v xml:space="preserve">Toulouse </v>
      </c>
    </row>
    <row r="72" spans="1:24" x14ac:dyDescent="0.3">
      <c r="A72" s="15" t="s">
        <v>15</v>
      </c>
      <c r="B72" s="1" t="s">
        <v>179</v>
      </c>
      <c r="C72" s="15" t="s">
        <v>36</v>
      </c>
      <c r="D72" s="1" t="s">
        <v>180</v>
      </c>
      <c r="E72" s="1" t="s">
        <v>32</v>
      </c>
      <c r="F72" s="1"/>
      <c r="G72" s="1"/>
      <c r="H72" s="1" t="s">
        <v>322</v>
      </c>
      <c r="I72" s="1"/>
      <c r="J72" s="1" t="s">
        <v>34</v>
      </c>
      <c r="K72" s="1"/>
      <c r="L72" s="1" t="s">
        <v>46</v>
      </c>
      <c r="M72" s="1"/>
      <c r="N72" s="1" t="s">
        <v>288</v>
      </c>
      <c r="O72" s="1" t="s">
        <v>144</v>
      </c>
      <c r="P72" s="1" t="s">
        <v>32</v>
      </c>
      <c r="Q72" s="1"/>
      <c r="R72" s="1"/>
      <c r="S72" s="1" t="s">
        <v>32</v>
      </c>
      <c r="T72" s="1" t="s">
        <v>32</v>
      </c>
      <c r="U72" s="1" t="s">
        <v>293</v>
      </c>
      <c r="V72" s="1" t="s">
        <v>32</v>
      </c>
      <c r="W72" s="16">
        <f>IFERROR(VLOOKUP(U72,'Assistantes '!$A$2:$C$91,2,FALSE),"pas affecté")</f>
        <v>322</v>
      </c>
      <c r="X72" s="16" t="str">
        <f>IFERROR(VLOOKUP(U72,'Assistantes '!$A$2:$C$91,3,FALSE),"pas affecté")</f>
        <v xml:space="preserve">Toulouse </v>
      </c>
    </row>
    <row r="73" spans="1:24" x14ac:dyDescent="0.3">
      <c r="A73" s="15" t="s">
        <v>15</v>
      </c>
      <c r="B73" s="1" t="s">
        <v>179</v>
      </c>
      <c r="C73" s="15" t="s">
        <v>36</v>
      </c>
      <c r="D73" s="1" t="s">
        <v>180</v>
      </c>
      <c r="E73" s="1" t="s">
        <v>32</v>
      </c>
      <c r="F73" s="1"/>
      <c r="G73" s="1"/>
      <c r="H73" s="1" t="s">
        <v>323</v>
      </c>
      <c r="I73" s="1"/>
      <c r="J73" s="1" t="s">
        <v>34</v>
      </c>
      <c r="K73" s="1"/>
      <c r="L73" s="1" t="s">
        <v>35</v>
      </c>
      <c r="M73" s="1"/>
      <c r="N73" s="1" t="s">
        <v>77</v>
      </c>
      <c r="O73" s="1" t="s">
        <v>104</v>
      </c>
      <c r="P73" s="1" t="s">
        <v>32</v>
      </c>
      <c r="Q73" s="1"/>
      <c r="R73" s="1"/>
      <c r="S73" s="1" t="s">
        <v>324</v>
      </c>
      <c r="T73" s="1" t="s">
        <v>32</v>
      </c>
      <c r="U73" s="1" t="s">
        <v>285</v>
      </c>
      <c r="V73" s="1" t="s">
        <v>32</v>
      </c>
      <c r="W73" s="16">
        <f>IFERROR(VLOOKUP(U73,'Assistantes '!$A$2:$C$91,2,FALSE),"pas affecté")</f>
        <v>321</v>
      </c>
      <c r="X73" s="16" t="str">
        <f>IFERROR(VLOOKUP(U73,'Assistantes '!$A$2:$C$91,3,FALSE),"pas affecté")</f>
        <v xml:space="preserve">Montpellier </v>
      </c>
    </row>
    <row r="74" spans="1:24" x14ac:dyDescent="0.3">
      <c r="A74" s="15" t="s">
        <v>15</v>
      </c>
      <c r="B74" s="1" t="s">
        <v>179</v>
      </c>
      <c r="C74" s="15" t="s">
        <v>36</v>
      </c>
      <c r="D74" s="1" t="s">
        <v>180</v>
      </c>
      <c r="E74" s="1" t="s">
        <v>32</v>
      </c>
      <c r="F74" s="1"/>
      <c r="G74" s="1"/>
      <c r="H74" s="1" t="s">
        <v>325</v>
      </c>
      <c r="I74" s="1"/>
      <c r="J74" s="1" t="s">
        <v>34</v>
      </c>
      <c r="K74" s="1"/>
      <c r="L74" s="1" t="s">
        <v>46</v>
      </c>
      <c r="M74" s="1"/>
      <c r="N74" s="1" t="s">
        <v>69</v>
      </c>
      <c r="O74" s="1" t="s">
        <v>326</v>
      </c>
      <c r="P74" s="1" t="s">
        <v>32</v>
      </c>
      <c r="Q74" s="1"/>
      <c r="R74" s="1"/>
      <c r="S74" s="1" t="s">
        <v>327</v>
      </c>
      <c r="T74" s="1" t="s">
        <v>32</v>
      </c>
      <c r="U74" s="1" t="s">
        <v>328</v>
      </c>
      <c r="V74" s="1" t="s">
        <v>32</v>
      </c>
      <c r="W74" s="16">
        <f>IFERROR(VLOOKUP(U74,'Assistantes '!$A$2:$C$91,2,FALSE),"pas affecté")</f>
        <v>293</v>
      </c>
      <c r="X74" s="16" t="str">
        <f>IFERROR(VLOOKUP(U74,'Assistantes '!$A$2:$C$91,3,FALSE),"pas affecté")</f>
        <v xml:space="preserve">Bordeaux </v>
      </c>
    </row>
    <row r="75" spans="1:24" x14ac:dyDescent="0.3">
      <c r="A75" s="15" t="s">
        <v>15</v>
      </c>
      <c r="B75" s="1" t="s">
        <v>179</v>
      </c>
      <c r="C75" s="15" t="s">
        <v>36</v>
      </c>
      <c r="D75" s="1" t="s">
        <v>197</v>
      </c>
      <c r="E75" s="1" t="s">
        <v>32</v>
      </c>
      <c r="F75" s="1"/>
      <c r="G75" s="1"/>
      <c r="H75" s="1" t="s">
        <v>329</v>
      </c>
      <c r="I75" s="1"/>
      <c r="J75" s="1" t="s">
        <v>34</v>
      </c>
      <c r="K75" s="1"/>
      <c r="L75" s="1" t="s">
        <v>67</v>
      </c>
      <c r="M75" s="1"/>
      <c r="N75" s="1" t="s">
        <v>199</v>
      </c>
      <c r="O75" s="1" t="s">
        <v>73</v>
      </c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6" t="str">
        <f>IFERROR(VLOOKUP(U75,'Assistantes '!$A$2:$C$91,2,FALSE),"pas affecté")</f>
        <v>pas affecté</v>
      </c>
      <c r="X75" s="16" t="str">
        <f>IFERROR(VLOOKUP(U75,'Assistantes '!$A$2:$C$91,3,FALSE),"pas affecté")</f>
        <v>pas affecté</v>
      </c>
    </row>
    <row r="76" spans="1:24" x14ac:dyDescent="0.3">
      <c r="A76" s="15" t="s">
        <v>15</v>
      </c>
      <c r="B76" s="1" t="s">
        <v>179</v>
      </c>
      <c r="C76" s="15" t="s">
        <v>36</v>
      </c>
      <c r="D76" s="1" t="s">
        <v>180</v>
      </c>
      <c r="E76" s="1" t="s">
        <v>32</v>
      </c>
      <c r="F76" s="1"/>
      <c r="G76" s="1"/>
      <c r="H76" s="1" t="s">
        <v>330</v>
      </c>
      <c r="I76" s="1"/>
      <c r="J76" s="1" t="s">
        <v>34</v>
      </c>
      <c r="K76" s="1"/>
      <c r="L76" s="1" t="s">
        <v>46</v>
      </c>
      <c r="M76" s="1"/>
      <c r="N76" s="1" t="s">
        <v>234</v>
      </c>
      <c r="O76" s="1" t="s">
        <v>122</v>
      </c>
      <c r="P76" s="1" t="s">
        <v>32</v>
      </c>
      <c r="Q76" s="1"/>
      <c r="R76" s="1"/>
      <c r="S76" s="1" t="s">
        <v>32</v>
      </c>
      <c r="T76" s="1" t="s">
        <v>32</v>
      </c>
      <c r="U76" s="1" t="s">
        <v>293</v>
      </c>
      <c r="V76" s="1" t="s">
        <v>32</v>
      </c>
      <c r="W76" s="16">
        <f>IFERROR(VLOOKUP(U76,'Assistantes '!$A$2:$C$91,2,FALSE),"pas affecté")</f>
        <v>322</v>
      </c>
      <c r="X76" s="16" t="str">
        <f>IFERROR(VLOOKUP(U76,'Assistantes '!$A$2:$C$91,3,FALSE),"pas affecté")</f>
        <v xml:space="preserve">Toulouse </v>
      </c>
    </row>
    <row r="77" spans="1:24" x14ac:dyDescent="0.3">
      <c r="A77" s="15" t="s">
        <v>15</v>
      </c>
      <c r="B77" s="1" t="s">
        <v>179</v>
      </c>
      <c r="C77" s="15" t="s">
        <v>36</v>
      </c>
      <c r="D77" s="1" t="s">
        <v>180</v>
      </c>
      <c r="E77" s="1" t="s">
        <v>32</v>
      </c>
      <c r="F77" s="1"/>
      <c r="G77" s="1"/>
      <c r="H77" s="1" t="s">
        <v>331</v>
      </c>
      <c r="I77" s="1"/>
      <c r="J77" s="1" t="s">
        <v>34</v>
      </c>
      <c r="K77" s="1"/>
      <c r="L77" s="1" t="s">
        <v>209</v>
      </c>
      <c r="M77" s="1"/>
      <c r="N77" s="1" t="s">
        <v>203</v>
      </c>
      <c r="O77" s="1" t="s">
        <v>73</v>
      </c>
      <c r="P77" s="1" t="s">
        <v>32</v>
      </c>
      <c r="Q77" s="1"/>
      <c r="R77" s="1"/>
      <c r="S77" s="1" t="s">
        <v>32</v>
      </c>
      <c r="T77" s="1" t="s">
        <v>32</v>
      </c>
      <c r="U77" s="1" t="s">
        <v>32</v>
      </c>
      <c r="V77" s="1" t="s">
        <v>32</v>
      </c>
      <c r="W77" s="16" t="str">
        <f>IFERROR(VLOOKUP(U77,'Assistantes '!$A$2:$C$91,2,FALSE),"pas affecté")</f>
        <v>pas affecté</v>
      </c>
      <c r="X77" s="16" t="str">
        <f>IFERROR(VLOOKUP(U77,'Assistantes '!$A$2:$C$91,3,FALSE),"pas affecté")</f>
        <v>pas affecté</v>
      </c>
    </row>
    <row r="78" spans="1:24" x14ac:dyDescent="0.3">
      <c r="A78" s="15" t="s">
        <v>15</v>
      </c>
      <c r="B78" s="1" t="s">
        <v>179</v>
      </c>
      <c r="C78" s="15" t="s">
        <v>36</v>
      </c>
      <c r="D78" s="1" t="s">
        <v>332</v>
      </c>
      <c r="E78" s="1" t="s">
        <v>32</v>
      </c>
      <c r="F78" s="1"/>
      <c r="G78" s="1"/>
      <c r="H78" s="1" t="s">
        <v>333</v>
      </c>
      <c r="I78" s="1"/>
      <c r="J78" s="1" t="s">
        <v>34</v>
      </c>
      <c r="K78" s="1"/>
      <c r="L78" s="1" t="s">
        <v>92</v>
      </c>
      <c r="M78" s="1"/>
      <c r="N78" s="1" t="s">
        <v>334</v>
      </c>
      <c r="O78" s="1" t="s">
        <v>284</v>
      </c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6" t="str">
        <f>IFERROR(VLOOKUP(U78,'Assistantes '!$A$2:$C$91,2,FALSE),"pas affecté")</f>
        <v>pas affecté</v>
      </c>
      <c r="X78" s="16" t="str">
        <f>IFERROR(VLOOKUP(U78,'Assistantes '!$A$2:$C$91,3,FALSE),"pas affecté")</f>
        <v>pas affecté</v>
      </c>
    </row>
    <row r="79" spans="1:24" x14ac:dyDescent="0.3">
      <c r="A79" s="15" t="s">
        <v>15</v>
      </c>
      <c r="B79" s="1" t="s">
        <v>179</v>
      </c>
      <c r="C79" s="15" t="s">
        <v>36</v>
      </c>
      <c r="D79" s="1" t="s">
        <v>180</v>
      </c>
      <c r="E79" s="1" t="s">
        <v>32</v>
      </c>
      <c r="F79" s="1"/>
      <c r="G79" s="1"/>
      <c r="H79" s="1" t="s">
        <v>335</v>
      </c>
      <c r="I79" s="1"/>
      <c r="J79" s="1" t="s">
        <v>34</v>
      </c>
      <c r="K79" s="1"/>
      <c r="L79" s="1" t="s">
        <v>41</v>
      </c>
      <c r="M79" s="1"/>
      <c r="N79" s="1" t="s">
        <v>253</v>
      </c>
      <c r="O79" s="1" t="s">
        <v>122</v>
      </c>
      <c r="P79" s="1" t="s">
        <v>32</v>
      </c>
      <c r="Q79" s="1"/>
      <c r="R79" s="1"/>
      <c r="S79" s="1" t="s">
        <v>32</v>
      </c>
      <c r="T79" s="1" t="s">
        <v>32</v>
      </c>
      <c r="U79" s="1" t="s">
        <v>32</v>
      </c>
      <c r="V79" s="1" t="s">
        <v>32</v>
      </c>
      <c r="W79" s="16" t="str">
        <f>IFERROR(VLOOKUP(U79,'Assistantes '!$A$2:$C$91,2,FALSE),"pas affecté")</f>
        <v>pas affecté</v>
      </c>
      <c r="X79" s="16" t="str">
        <f>IFERROR(VLOOKUP(U79,'Assistantes '!$A$2:$C$91,3,FALSE),"pas affecté")</f>
        <v>pas affecté</v>
      </c>
    </row>
    <row r="80" spans="1:24" x14ac:dyDescent="0.3">
      <c r="A80" s="15" t="s">
        <v>15</v>
      </c>
      <c r="B80" s="1" t="s">
        <v>179</v>
      </c>
      <c r="C80" s="15" t="s">
        <v>36</v>
      </c>
      <c r="D80" s="1" t="s">
        <v>180</v>
      </c>
      <c r="E80" s="1" t="s">
        <v>32</v>
      </c>
      <c r="F80" s="1"/>
      <c r="G80" s="1"/>
      <c r="H80" s="1" t="s">
        <v>336</v>
      </c>
      <c r="I80" s="1"/>
      <c r="J80" s="1" t="s">
        <v>34</v>
      </c>
      <c r="K80" s="1"/>
      <c r="L80" s="1" t="s">
        <v>96</v>
      </c>
      <c r="M80" s="1"/>
      <c r="N80" s="1" t="s">
        <v>57</v>
      </c>
      <c r="O80" s="1" t="s">
        <v>174</v>
      </c>
      <c r="P80" s="1" t="s">
        <v>32</v>
      </c>
      <c r="Q80" s="1"/>
      <c r="R80" s="1"/>
      <c r="S80" s="1" t="s">
        <v>32</v>
      </c>
      <c r="T80" s="1" t="s">
        <v>32</v>
      </c>
      <c r="U80" s="1" t="s">
        <v>251</v>
      </c>
      <c r="V80" s="1" t="s">
        <v>32</v>
      </c>
      <c r="W80" s="16">
        <f>IFERROR(VLOOKUP(U80,'Assistantes '!$A$2:$C$91,2,FALSE),"pas affecté")</f>
        <v>315</v>
      </c>
      <c r="X80" s="16" t="str">
        <f>IFERROR(VLOOKUP(U80,'Assistantes '!$A$2:$C$91,3,FALSE),"pas affecté")</f>
        <v xml:space="preserve">Narbonne </v>
      </c>
    </row>
    <row r="81" spans="1:24" x14ac:dyDescent="0.3">
      <c r="A81" s="15" t="s">
        <v>15</v>
      </c>
      <c r="B81" s="1" t="s">
        <v>179</v>
      </c>
      <c r="C81" s="15" t="s">
        <v>36</v>
      </c>
      <c r="D81" s="1" t="s">
        <v>180</v>
      </c>
      <c r="E81" s="1" t="s">
        <v>32</v>
      </c>
      <c r="F81" s="1"/>
      <c r="G81" s="1"/>
      <c r="H81" s="1" t="s">
        <v>337</v>
      </c>
      <c r="I81" s="1"/>
      <c r="J81" s="1" t="s">
        <v>34</v>
      </c>
      <c r="K81" s="1"/>
      <c r="L81" s="1" t="s">
        <v>54</v>
      </c>
      <c r="M81" s="1"/>
      <c r="N81" s="1" t="s">
        <v>253</v>
      </c>
      <c r="O81" s="1" t="s">
        <v>122</v>
      </c>
      <c r="P81" s="1" t="s">
        <v>32</v>
      </c>
      <c r="Q81" s="1"/>
      <c r="R81" s="1"/>
      <c r="S81" s="1" t="s">
        <v>32</v>
      </c>
      <c r="T81" s="1" t="s">
        <v>32</v>
      </c>
      <c r="U81" s="1" t="s">
        <v>32</v>
      </c>
      <c r="V81" s="1" t="s">
        <v>32</v>
      </c>
      <c r="W81" s="16" t="str">
        <f>IFERROR(VLOOKUP(U81,'Assistantes '!$A$2:$C$91,2,FALSE),"pas affecté")</f>
        <v>pas affecté</v>
      </c>
      <c r="X81" s="16" t="str">
        <f>IFERROR(VLOOKUP(U81,'Assistantes '!$A$2:$C$91,3,FALSE),"pas affecté")</f>
        <v>pas affecté</v>
      </c>
    </row>
    <row r="82" spans="1:24" x14ac:dyDescent="0.3">
      <c r="A82" s="15" t="s">
        <v>15</v>
      </c>
      <c r="B82" s="1" t="s">
        <v>179</v>
      </c>
      <c r="C82" s="15" t="s">
        <v>36</v>
      </c>
      <c r="D82" s="1" t="s">
        <v>180</v>
      </c>
      <c r="E82" s="1" t="s">
        <v>32</v>
      </c>
      <c r="F82" s="1"/>
      <c r="G82" s="1"/>
      <c r="H82" s="1" t="s">
        <v>338</v>
      </c>
      <c r="I82" s="1"/>
      <c r="J82" s="1" t="s">
        <v>34</v>
      </c>
      <c r="K82" s="1"/>
      <c r="L82" s="1" t="s">
        <v>46</v>
      </c>
      <c r="M82" s="1"/>
      <c r="N82" s="1" t="s">
        <v>146</v>
      </c>
      <c r="O82" s="1" t="s">
        <v>109</v>
      </c>
      <c r="P82" s="1" t="s">
        <v>32</v>
      </c>
      <c r="Q82" s="1"/>
      <c r="R82" s="1"/>
      <c r="S82" s="1" t="s">
        <v>32</v>
      </c>
      <c r="T82" s="1" t="s">
        <v>32</v>
      </c>
      <c r="U82" s="1" t="s">
        <v>339</v>
      </c>
      <c r="V82" s="1" t="s">
        <v>32</v>
      </c>
      <c r="W82" s="16">
        <f>IFERROR(VLOOKUP(U82,'Assistantes '!$A$2:$C$91,2,FALSE),"pas affecté")</f>
        <v>295</v>
      </c>
      <c r="X82" s="16" t="str">
        <f>IFERROR(VLOOKUP(U82,'Assistantes '!$A$2:$C$91,3,FALSE),"pas affecté")</f>
        <v xml:space="preserve">Bordeaux </v>
      </c>
    </row>
    <row r="83" spans="1:24" x14ac:dyDescent="0.3">
      <c r="A83" s="15" t="s">
        <v>15</v>
      </c>
      <c r="B83" s="1" t="s">
        <v>179</v>
      </c>
      <c r="C83" s="15" t="s">
        <v>36</v>
      </c>
      <c r="D83" s="1" t="s">
        <v>180</v>
      </c>
      <c r="E83" s="1" t="s">
        <v>32</v>
      </c>
      <c r="F83" s="1"/>
      <c r="G83" s="1"/>
      <c r="H83" s="1" t="s">
        <v>340</v>
      </c>
      <c r="I83" s="1"/>
      <c r="J83" s="1" t="s">
        <v>34</v>
      </c>
      <c r="K83" s="1"/>
      <c r="L83" s="1" t="s">
        <v>67</v>
      </c>
      <c r="M83" s="1"/>
      <c r="N83" s="1" t="s">
        <v>203</v>
      </c>
      <c r="O83" s="1" t="s">
        <v>284</v>
      </c>
      <c r="P83" s="1" t="s">
        <v>32</v>
      </c>
      <c r="Q83" s="1"/>
      <c r="R83" s="1"/>
      <c r="S83" s="1" t="s">
        <v>32</v>
      </c>
      <c r="T83" s="1" t="s">
        <v>32</v>
      </c>
      <c r="U83" s="1" t="s">
        <v>309</v>
      </c>
      <c r="V83" s="1" t="s">
        <v>32</v>
      </c>
      <c r="W83" s="16">
        <f>IFERROR(VLOOKUP(U83,'Assistantes '!$A$2:$C$91,2,FALSE),"pas affecté")</f>
        <v>325</v>
      </c>
      <c r="X83" s="16" t="str">
        <f>IFERROR(VLOOKUP(U83,'Assistantes '!$A$2:$C$91,3,FALSE),"pas affecté")</f>
        <v xml:space="preserve">Toulouse </v>
      </c>
    </row>
    <row r="84" spans="1:24" x14ac:dyDescent="0.3">
      <c r="A84" s="15" t="s">
        <v>15</v>
      </c>
      <c r="B84" s="1" t="s">
        <v>179</v>
      </c>
      <c r="C84" s="15" t="s">
        <v>36</v>
      </c>
      <c r="D84" s="1" t="s">
        <v>197</v>
      </c>
      <c r="E84" s="1" t="s">
        <v>32</v>
      </c>
      <c r="F84" s="1"/>
      <c r="G84" s="1"/>
      <c r="H84" s="1" t="s">
        <v>341</v>
      </c>
      <c r="I84" s="1"/>
      <c r="J84" s="1" t="s">
        <v>34</v>
      </c>
      <c r="K84" s="1"/>
      <c r="L84" s="1" t="s">
        <v>46</v>
      </c>
      <c r="M84" s="1"/>
      <c r="N84" s="1" t="s">
        <v>203</v>
      </c>
      <c r="O84" s="1" t="s">
        <v>204</v>
      </c>
      <c r="P84" s="1" t="s">
        <v>32</v>
      </c>
      <c r="Q84" s="1"/>
      <c r="R84" s="1"/>
      <c r="S84" s="1" t="s">
        <v>32</v>
      </c>
      <c r="T84" s="1" t="s">
        <v>32</v>
      </c>
      <c r="U84" s="1" t="s">
        <v>205</v>
      </c>
      <c r="V84" s="1" t="s">
        <v>32</v>
      </c>
      <c r="W84" s="16">
        <f>IFERROR(VLOOKUP(U84,'Assistantes '!$A$2:$C$91,2,FALSE),"pas affecté")</f>
        <v>312</v>
      </c>
      <c r="X84" s="16" t="str">
        <f>IFERROR(VLOOKUP(U84,'Assistantes '!$A$2:$C$91,3,FALSE),"pas affecté")</f>
        <v xml:space="preserve">Toulouse </v>
      </c>
    </row>
    <row r="85" spans="1:24" x14ac:dyDescent="0.3">
      <c r="A85" s="15" t="s">
        <v>15</v>
      </c>
      <c r="B85" s="1" t="s">
        <v>179</v>
      </c>
      <c r="C85" s="15" t="s">
        <v>36</v>
      </c>
      <c r="D85" s="1" t="s">
        <v>197</v>
      </c>
      <c r="E85" s="1" t="s">
        <v>32</v>
      </c>
      <c r="F85" s="1"/>
      <c r="G85" s="1"/>
      <c r="H85" s="1" t="s">
        <v>342</v>
      </c>
      <c r="I85" s="1"/>
      <c r="J85" s="1" t="s">
        <v>34</v>
      </c>
      <c r="K85" s="1"/>
      <c r="L85" s="1" t="s">
        <v>160</v>
      </c>
      <c r="M85" s="1"/>
      <c r="N85" s="1" t="s">
        <v>271</v>
      </c>
      <c r="O85" s="1" t="s">
        <v>70</v>
      </c>
      <c r="P85" s="1" t="s">
        <v>32</v>
      </c>
      <c r="Q85" s="1"/>
      <c r="R85" s="1"/>
      <c r="S85" s="1" t="s">
        <v>32</v>
      </c>
      <c r="T85" s="1" t="s">
        <v>32</v>
      </c>
      <c r="U85" s="1" t="s">
        <v>296</v>
      </c>
      <c r="V85" s="1" t="s">
        <v>32</v>
      </c>
      <c r="W85" s="16">
        <f>IFERROR(VLOOKUP(U85,'Assistantes '!$A$2:$C$91,2,FALSE),"pas affecté")</f>
        <v>324</v>
      </c>
      <c r="X85" s="16" t="str">
        <f>IFERROR(VLOOKUP(U85,'Assistantes '!$A$2:$C$91,3,FALSE),"pas affecté")</f>
        <v xml:space="preserve">Plateforme-Languedoc </v>
      </c>
    </row>
    <row r="86" spans="1:24" x14ac:dyDescent="0.3">
      <c r="A86" s="15" t="s">
        <v>15</v>
      </c>
      <c r="B86" s="1" t="s">
        <v>179</v>
      </c>
      <c r="C86" s="15" t="s">
        <v>36</v>
      </c>
      <c r="D86" s="1" t="s">
        <v>197</v>
      </c>
      <c r="E86" s="1" t="s">
        <v>32</v>
      </c>
      <c r="F86" s="1"/>
      <c r="G86" s="1"/>
      <c r="H86" s="1" t="s">
        <v>343</v>
      </c>
      <c r="I86" s="1"/>
      <c r="J86" s="1" t="s">
        <v>34</v>
      </c>
      <c r="K86" s="1"/>
      <c r="L86" s="1" t="s">
        <v>59</v>
      </c>
      <c r="M86" s="1"/>
      <c r="N86" s="1" t="s">
        <v>199</v>
      </c>
      <c r="O86" s="1" t="s">
        <v>73</v>
      </c>
      <c r="P86" s="1" t="s">
        <v>32</v>
      </c>
      <c r="Q86" s="1"/>
      <c r="R86" s="1"/>
      <c r="S86" s="1" t="s">
        <v>32</v>
      </c>
      <c r="T86" s="1" t="s">
        <v>32</v>
      </c>
      <c r="U86" s="1" t="s">
        <v>205</v>
      </c>
      <c r="V86" s="1" t="s">
        <v>32</v>
      </c>
      <c r="W86" s="16">
        <f>IFERROR(VLOOKUP(U86,'Assistantes '!$A$2:$C$91,2,FALSE),"pas affecté")</f>
        <v>312</v>
      </c>
      <c r="X86" s="16" t="str">
        <f>IFERROR(VLOOKUP(U86,'Assistantes '!$A$2:$C$91,3,FALSE),"pas affecté")</f>
        <v xml:space="preserve">Toulouse </v>
      </c>
    </row>
    <row r="87" spans="1:24" x14ac:dyDescent="0.3">
      <c r="A87" s="15" t="s">
        <v>15</v>
      </c>
      <c r="B87" s="1" t="s">
        <v>179</v>
      </c>
      <c r="C87" s="15" t="s">
        <v>36</v>
      </c>
      <c r="D87" s="1" t="s">
        <v>197</v>
      </c>
      <c r="E87" s="1" t="s">
        <v>32</v>
      </c>
      <c r="F87" s="1"/>
      <c r="G87" s="1"/>
      <c r="H87" s="1" t="s">
        <v>344</v>
      </c>
      <c r="I87" s="1"/>
      <c r="J87" s="1" t="s">
        <v>34</v>
      </c>
      <c r="K87" s="1"/>
      <c r="L87" s="1" t="s">
        <v>209</v>
      </c>
      <c r="M87" s="1"/>
      <c r="N87" s="1" t="s">
        <v>280</v>
      </c>
      <c r="O87" s="1" t="s">
        <v>72</v>
      </c>
      <c r="P87" s="1" t="s">
        <v>32</v>
      </c>
      <c r="Q87" s="1"/>
      <c r="R87" s="1"/>
      <c r="S87" s="1" t="s">
        <v>32</v>
      </c>
      <c r="T87" s="1" t="s">
        <v>32</v>
      </c>
      <c r="U87" s="1" t="s">
        <v>205</v>
      </c>
      <c r="V87" s="1" t="s">
        <v>32</v>
      </c>
      <c r="W87" s="16">
        <f>IFERROR(VLOOKUP(U87,'Assistantes '!$A$2:$C$91,2,FALSE),"pas affecté")</f>
        <v>312</v>
      </c>
      <c r="X87" s="16" t="str">
        <f>IFERROR(VLOOKUP(U87,'Assistantes '!$A$2:$C$91,3,FALSE),"pas affecté")</f>
        <v xml:space="preserve">Toulouse </v>
      </c>
    </row>
    <row r="88" spans="1:24" x14ac:dyDescent="0.3">
      <c r="A88" s="15" t="s">
        <v>15</v>
      </c>
      <c r="B88" s="1" t="s">
        <v>179</v>
      </c>
      <c r="C88" s="15" t="s">
        <v>36</v>
      </c>
      <c r="D88" s="1" t="s">
        <v>180</v>
      </c>
      <c r="E88" s="1" t="s">
        <v>32</v>
      </c>
      <c r="F88" s="1"/>
      <c r="G88" s="1"/>
      <c r="H88" s="1" t="s">
        <v>345</v>
      </c>
      <c r="I88" s="1"/>
      <c r="J88" s="1" t="s">
        <v>34</v>
      </c>
      <c r="K88" s="1"/>
      <c r="L88" s="1" t="s">
        <v>46</v>
      </c>
      <c r="M88" s="1"/>
      <c r="N88" s="1" t="s">
        <v>234</v>
      </c>
      <c r="O88" s="1" t="s">
        <v>73</v>
      </c>
      <c r="P88" s="1" t="s">
        <v>32</v>
      </c>
      <c r="Q88" s="1"/>
      <c r="R88" s="1"/>
      <c r="S88" s="1" t="s">
        <v>32</v>
      </c>
      <c r="T88" s="1" t="s">
        <v>32</v>
      </c>
      <c r="U88" s="1" t="s">
        <v>346</v>
      </c>
      <c r="V88" s="1" t="s">
        <v>32</v>
      </c>
      <c r="W88" s="16">
        <f>IFERROR(VLOOKUP(U88,'Assistantes '!$A$2:$C$91,2,FALSE),"pas affecté")</f>
        <v>329</v>
      </c>
      <c r="X88" s="16" t="str">
        <f>IFERROR(VLOOKUP(U88,'Assistantes '!$A$2:$C$91,3,FALSE),"pas affecté")</f>
        <v xml:space="preserve">Languedoc </v>
      </c>
    </row>
    <row r="89" spans="1:24" x14ac:dyDescent="0.3">
      <c r="A89" s="15" t="s">
        <v>15</v>
      </c>
      <c r="B89" s="1" t="s">
        <v>179</v>
      </c>
      <c r="C89" s="15" t="s">
        <v>36</v>
      </c>
      <c r="D89" s="1" t="s">
        <v>180</v>
      </c>
      <c r="E89" s="1" t="s">
        <v>32</v>
      </c>
      <c r="F89" s="1"/>
      <c r="G89" s="1"/>
      <c r="H89" s="1" t="s">
        <v>347</v>
      </c>
      <c r="I89" s="1"/>
      <c r="J89" s="1" t="s">
        <v>34</v>
      </c>
      <c r="K89" s="1"/>
      <c r="L89" s="1" t="s">
        <v>67</v>
      </c>
      <c r="M89" s="1"/>
      <c r="N89" s="1" t="s">
        <v>131</v>
      </c>
      <c r="O89" s="1" t="s">
        <v>348</v>
      </c>
      <c r="P89" s="1" t="s">
        <v>32</v>
      </c>
      <c r="Q89" s="1"/>
      <c r="R89" s="1"/>
      <c r="S89" s="1" t="s">
        <v>32</v>
      </c>
      <c r="T89" s="1" t="s">
        <v>32</v>
      </c>
      <c r="U89" s="1" t="s">
        <v>265</v>
      </c>
      <c r="V89" s="1" t="s">
        <v>32</v>
      </c>
      <c r="W89" s="16">
        <f>IFERROR(VLOOKUP(U89,'Assistantes '!$A$2:$C$91,2,FALSE),"pas affecté")</f>
        <v>318</v>
      </c>
      <c r="X89" s="16" t="str">
        <f>IFERROR(VLOOKUP(U89,'Assistantes '!$A$2:$C$91,3,FALSE),"pas affecté")</f>
        <v xml:space="preserve">Toulouse </v>
      </c>
    </row>
    <row r="90" spans="1:24" x14ac:dyDescent="0.3">
      <c r="A90" s="15" t="s">
        <v>34</v>
      </c>
      <c r="B90" s="1" t="s">
        <v>179</v>
      </c>
      <c r="C90" s="15" t="s">
        <v>36</v>
      </c>
      <c r="D90" s="1" t="s">
        <v>180</v>
      </c>
      <c r="E90" s="1" t="s">
        <v>32</v>
      </c>
      <c r="F90" s="1"/>
      <c r="G90" s="1"/>
      <c r="H90" s="1" t="s">
        <v>349</v>
      </c>
      <c r="I90" s="1"/>
      <c r="J90" s="1" t="s">
        <v>34</v>
      </c>
      <c r="K90" s="1"/>
      <c r="L90" s="1" t="s">
        <v>67</v>
      </c>
      <c r="M90" s="1"/>
      <c r="N90" s="1" t="s">
        <v>210</v>
      </c>
      <c r="O90" s="1" t="s">
        <v>47</v>
      </c>
      <c r="P90" s="1" t="s">
        <v>32</v>
      </c>
      <c r="Q90" s="1"/>
      <c r="R90" s="1"/>
      <c r="S90" s="1" t="s">
        <v>32</v>
      </c>
      <c r="T90" s="1" t="s">
        <v>32</v>
      </c>
      <c r="U90" s="1" t="s">
        <v>350</v>
      </c>
      <c r="V90" s="1" t="s">
        <v>32</v>
      </c>
      <c r="W90" s="16">
        <f>IFERROR(VLOOKUP(U90,'Assistantes '!$A$2:$C$91,2,FALSE),"pas affecté")</f>
        <v>330</v>
      </c>
      <c r="X90" s="16" t="str">
        <f>IFERROR(VLOOKUP(U90,'Assistantes '!$A$2:$C$91,3,FALSE),"pas affecté")</f>
        <v xml:space="preserve">Toulouse </v>
      </c>
    </row>
    <row r="91" spans="1:24" x14ac:dyDescent="0.3">
      <c r="A91" s="15" t="s">
        <v>15</v>
      </c>
      <c r="B91" s="1" t="s">
        <v>179</v>
      </c>
      <c r="C91" s="15" t="s">
        <v>36</v>
      </c>
      <c r="D91" s="1" t="s">
        <v>197</v>
      </c>
      <c r="E91" s="1" t="s">
        <v>32</v>
      </c>
      <c r="F91" s="1"/>
      <c r="G91" s="1"/>
      <c r="H91" s="1" t="s">
        <v>351</v>
      </c>
      <c r="I91" s="1"/>
      <c r="J91" s="1" t="s">
        <v>34</v>
      </c>
      <c r="K91" s="1"/>
      <c r="L91" s="1" t="s">
        <v>209</v>
      </c>
      <c r="M91" s="1"/>
      <c r="N91" s="1" t="s">
        <v>199</v>
      </c>
      <c r="O91" s="1" t="s">
        <v>73</v>
      </c>
      <c r="P91" s="1" t="s">
        <v>32</v>
      </c>
      <c r="Q91" s="1"/>
      <c r="R91" s="1"/>
      <c r="S91" s="1" t="s">
        <v>32</v>
      </c>
      <c r="T91" s="1" t="s">
        <v>32</v>
      </c>
      <c r="U91" s="1" t="s">
        <v>205</v>
      </c>
      <c r="V91" s="1" t="s">
        <v>32</v>
      </c>
      <c r="W91" s="16">
        <f>IFERROR(VLOOKUP(U91,'Assistantes '!$A$2:$C$91,2,FALSE),"pas affecté")</f>
        <v>312</v>
      </c>
      <c r="X91" s="16" t="str">
        <f>IFERROR(VLOOKUP(U91,'Assistantes '!$A$2:$C$91,3,FALSE),"pas affecté")</f>
        <v xml:space="preserve">Toulouse </v>
      </c>
    </row>
    <row r="92" spans="1:24" x14ac:dyDescent="0.3">
      <c r="A92" s="15" t="s">
        <v>34</v>
      </c>
      <c r="B92" s="1" t="s">
        <v>179</v>
      </c>
      <c r="C92" s="15" t="s">
        <v>36</v>
      </c>
      <c r="D92" s="1" t="s">
        <v>180</v>
      </c>
      <c r="E92" s="1" t="s">
        <v>32</v>
      </c>
      <c r="F92" s="1"/>
      <c r="G92" s="1"/>
      <c r="H92" s="1" t="s">
        <v>352</v>
      </c>
      <c r="I92" s="1"/>
      <c r="J92" s="1" t="s">
        <v>34</v>
      </c>
      <c r="K92" s="1"/>
      <c r="L92" s="1" t="s">
        <v>92</v>
      </c>
      <c r="M92" s="1"/>
      <c r="N92" s="1" t="s">
        <v>210</v>
      </c>
      <c r="O92" s="1" t="s">
        <v>50</v>
      </c>
      <c r="P92" s="1" t="s">
        <v>32</v>
      </c>
      <c r="Q92" s="1"/>
      <c r="R92" s="1"/>
      <c r="S92" s="1" t="s">
        <v>32</v>
      </c>
      <c r="T92" s="1" t="s">
        <v>32</v>
      </c>
      <c r="U92" s="1" t="s">
        <v>32</v>
      </c>
      <c r="V92" s="1" t="s">
        <v>32</v>
      </c>
      <c r="W92" s="16" t="str">
        <f>IFERROR(VLOOKUP(U92,'Assistantes '!$A$2:$C$91,2,FALSE),"pas affecté")</f>
        <v>pas affecté</v>
      </c>
      <c r="X92" s="16" t="str">
        <f>IFERROR(VLOOKUP(U92,'Assistantes '!$A$2:$C$91,3,FALSE),"pas affecté")</f>
        <v>pas affecté</v>
      </c>
    </row>
    <row r="93" spans="1:24" x14ac:dyDescent="0.3">
      <c r="A93" s="15" t="s">
        <v>15</v>
      </c>
      <c r="B93" s="1" t="s">
        <v>179</v>
      </c>
      <c r="C93" s="15" t="s">
        <v>36</v>
      </c>
      <c r="D93" s="1" t="s">
        <v>197</v>
      </c>
      <c r="E93" s="1" t="s">
        <v>32</v>
      </c>
      <c r="F93" s="1"/>
      <c r="G93" s="1"/>
      <c r="H93" s="1" t="s">
        <v>353</v>
      </c>
      <c r="I93" s="1"/>
      <c r="J93" s="1" t="s">
        <v>34</v>
      </c>
      <c r="K93" s="1"/>
      <c r="L93" s="1" t="s">
        <v>46</v>
      </c>
      <c r="M93" s="1"/>
      <c r="N93" s="1" t="s">
        <v>199</v>
      </c>
      <c r="O93" s="1" t="s">
        <v>73</v>
      </c>
      <c r="P93" s="1" t="s">
        <v>32</v>
      </c>
      <c r="Q93" s="1"/>
      <c r="R93" s="1"/>
      <c r="S93" s="1" t="s">
        <v>32</v>
      </c>
      <c r="T93" s="1" t="s">
        <v>32</v>
      </c>
      <c r="U93" s="1" t="s">
        <v>32</v>
      </c>
      <c r="V93" s="1" t="s">
        <v>32</v>
      </c>
      <c r="W93" s="16" t="str">
        <f>IFERROR(VLOOKUP(U93,'Assistantes '!$A$2:$C$91,2,FALSE),"pas affecté")</f>
        <v>pas affecté</v>
      </c>
      <c r="X93" s="16" t="str">
        <f>IFERROR(VLOOKUP(U93,'Assistantes '!$A$2:$C$91,3,FALSE),"pas affecté")</f>
        <v>pas affecté</v>
      </c>
    </row>
    <row r="94" spans="1:24" x14ac:dyDescent="0.3">
      <c r="A94" s="15" t="s">
        <v>15</v>
      </c>
      <c r="B94" s="1" t="s">
        <v>179</v>
      </c>
      <c r="C94" s="15" t="s">
        <v>36</v>
      </c>
      <c r="D94" s="1" t="s">
        <v>197</v>
      </c>
      <c r="E94" s="1" t="s">
        <v>32</v>
      </c>
      <c r="F94" s="1"/>
      <c r="G94" s="1"/>
      <c r="H94" s="1" t="s">
        <v>354</v>
      </c>
      <c r="I94" s="1"/>
      <c r="J94" s="1" t="s">
        <v>34</v>
      </c>
      <c r="K94" s="1"/>
      <c r="L94" s="1" t="s">
        <v>46</v>
      </c>
      <c r="M94" s="1"/>
      <c r="N94" s="1" t="s">
        <v>151</v>
      </c>
      <c r="O94" s="1" t="s">
        <v>115</v>
      </c>
      <c r="P94" s="1" t="s">
        <v>32</v>
      </c>
      <c r="Q94" s="1"/>
      <c r="R94" s="1"/>
      <c r="S94" s="1" t="s">
        <v>355</v>
      </c>
      <c r="T94" s="1" t="s">
        <v>32</v>
      </c>
      <c r="U94" s="1" t="s">
        <v>276</v>
      </c>
      <c r="V94" s="1" t="s">
        <v>32</v>
      </c>
      <c r="W94" s="16">
        <f>IFERROR(VLOOKUP(U94,'Assistantes '!$A$2:$C$91,2,FALSE),"pas affecté")</f>
        <v>320</v>
      </c>
      <c r="X94" s="16" t="str">
        <f>IFERROR(VLOOKUP(U94,'Assistantes '!$A$2:$C$91,3,FALSE),"pas affecté")</f>
        <v xml:space="preserve">Toulouse </v>
      </c>
    </row>
    <row r="95" spans="1:24" x14ac:dyDescent="0.3">
      <c r="A95" s="15" t="s">
        <v>15</v>
      </c>
      <c r="B95" s="1" t="s">
        <v>179</v>
      </c>
      <c r="C95" s="15" t="s">
        <v>36</v>
      </c>
      <c r="D95" s="1" t="s">
        <v>197</v>
      </c>
      <c r="E95" s="1" t="s">
        <v>32</v>
      </c>
      <c r="F95" s="1"/>
      <c r="G95" s="1"/>
      <c r="H95" s="1" t="s">
        <v>356</v>
      </c>
      <c r="I95" s="1"/>
      <c r="J95" s="1" t="s">
        <v>34</v>
      </c>
      <c r="K95" s="1"/>
      <c r="L95" s="1" t="s">
        <v>209</v>
      </c>
      <c r="M95" s="1"/>
      <c r="N95" s="1" t="s">
        <v>199</v>
      </c>
      <c r="O95" s="1" t="s">
        <v>73</v>
      </c>
      <c r="P95" s="1" t="s">
        <v>32</v>
      </c>
      <c r="Q95" s="1"/>
      <c r="R95" s="1"/>
      <c r="S95" s="1" t="s">
        <v>32</v>
      </c>
      <c r="T95" s="1" t="s">
        <v>32</v>
      </c>
      <c r="U95" s="1" t="s">
        <v>205</v>
      </c>
      <c r="V95" s="1" t="s">
        <v>32</v>
      </c>
      <c r="W95" s="16">
        <f>IFERROR(VLOOKUP(U95,'Assistantes '!$A$2:$C$91,2,FALSE),"pas affecté")</f>
        <v>312</v>
      </c>
      <c r="X95" s="16" t="str">
        <f>IFERROR(VLOOKUP(U95,'Assistantes '!$A$2:$C$91,3,FALSE),"pas affecté")</f>
        <v xml:space="preserve">Toulouse </v>
      </c>
    </row>
    <row r="96" spans="1:24" x14ac:dyDescent="0.3">
      <c r="A96" s="15" t="s">
        <v>15</v>
      </c>
      <c r="B96" s="1" t="s">
        <v>179</v>
      </c>
      <c r="C96" s="15" t="s">
        <v>36</v>
      </c>
      <c r="D96" s="1" t="s">
        <v>180</v>
      </c>
      <c r="E96" s="1" t="s">
        <v>32</v>
      </c>
      <c r="F96" s="1"/>
      <c r="G96" s="1"/>
      <c r="H96" s="1" t="s">
        <v>357</v>
      </c>
      <c r="I96" s="1"/>
      <c r="J96" s="1" t="s">
        <v>34</v>
      </c>
      <c r="K96" s="1"/>
      <c r="L96" s="1" t="s">
        <v>41</v>
      </c>
      <c r="M96" s="1"/>
      <c r="N96" s="1" t="s">
        <v>253</v>
      </c>
      <c r="O96" s="1" t="s">
        <v>122</v>
      </c>
      <c r="P96" s="1" t="s">
        <v>32</v>
      </c>
      <c r="Q96" s="1"/>
      <c r="R96" s="1"/>
      <c r="S96" s="1" t="s">
        <v>32</v>
      </c>
      <c r="T96" s="1" t="s">
        <v>32</v>
      </c>
      <c r="U96" s="1" t="s">
        <v>32</v>
      </c>
      <c r="V96" s="1" t="s">
        <v>32</v>
      </c>
      <c r="W96" s="16" t="str">
        <f>IFERROR(VLOOKUP(U96,'Assistantes '!$A$2:$C$91,2,FALSE),"pas affecté")</f>
        <v>pas affecté</v>
      </c>
      <c r="X96" s="16" t="str">
        <f>IFERROR(VLOOKUP(U96,'Assistantes '!$A$2:$C$91,3,FALSE),"pas affecté")</f>
        <v>pas affecté</v>
      </c>
    </row>
    <row r="97" spans="1:24" x14ac:dyDescent="0.3">
      <c r="A97" s="15" t="s">
        <v>15</v>
      </c>
      <c r="B97" s="1" t="s">
        <v>179</v>
      </c>
      <c r="C97" s="15" t="s">
        <v>36</v>
      </c>
      <c r="D97" s="1" t="s">
        <v>180</v>
      </c>
      <c r="E97" s="1" t="s">
        <v>49</v>
      </c>
      <c r="F97" s="1"/>
      <c r="G97" s="1"/>
      <c r="H97" s="1" t="s">
        <v>358</v>
      </c>
      <c r="I97" s="1"/>
      <c r="J97" s="1" t="s">
        <v>34</v>
      </c>
      <c r="K97" s="1"/>
      <c r="L97" s="1" t="s">
        <v>40</v>
      </c>
      <c r="M97" s="1"/>
      <c r="N97" s="1" t="s">
        <v>199</v>
      </c>
      <c r="O97" s="1" t="s">
        <v>204</v>
      </c>
      <c r="P97" s="1" t="s">
        <v>32</v>
      </c>
      <c r="Q97" s="1"/>
      <c r="R97" s="1"/>
      <c r="S97" s="1" t="s">
        <v>32</v>
      </c>
      <c r="T97" s="1" t="s">
        <v>32</v>
      </c>
      <c r="U97" s="1" t="s">
        <v>265</v>
      </c>
      <c r="V97" s="1" t="s">
        <v>32</v>
      </c>
      <c r="W97" s="16">
        <f>IFERROR(VLOOKUP(U97,'Assistantes '!$A$2:$C$91,2,FALSE),"pas affecté")</f>
        <v>318</v>
      </c>
      <c r="X97" s="16" t="str">
        <f>IFERROR(VLOOKUP(U97,'Assistantes '!$A$2:$C$91,3,FALSE),"pas affecté")</f>
        <v xml:space="preserve">Toulouse </v>
      </c>
    </row>
    <row r="98" spans="1:24" x14ac:dyDescent="0.3">
      <c r="A98" s="15" t="s">
        <v>15</v>
      </c>
      <c r="B98" s="1" t="s">
        <v>179</v>
      </c>
      <c r="C98" s="15" t="s">
        <v>36</v>
      </c>
      <c r="D98" s="1" t="s">
        <v>180</v>
      </c>
      <c r="E98" s="1" t="s">
        <v>32</v>
      </c>
      <c r="F98" s="1"/>
      <c r="G98" s="1"/>
      <c r="H98" s="1" t="s">
        <v>359</v>
      </c>
      <c r="I98" s="1"/>
      <c r="J98" s="1" t="s">
        <v>34</v>
      </c>
      <c r="K98" s="1"/>
      <c r="L98" s="1" t="s">
        <v>46</v>
      </c>
      <c r="M98" s="1"/>
      <c r="N98" s="1" t="s">
        <v>234</v>
      </c>
      <c r="O98" s="1" t="s">
        <v>73</v>
      </c>
      <c r="P98" s="1" t="s">
        <v>32</v>
      </c>
      <c r="Q98" s="1"/>
      <c r="R98" s="1"/>
      <c r="S98" s="1" t="s">
        <v>32</v>
      </c>
      <c r="T98" s="1" t="s">
        <v>32</v>
      </c>
      <c r="U98" s="1" t="s">
        <v>211</v>
      </c>
      <c r="V98" s="1" t="s">
        <v>32</v>
      </c>
      <c r="W98" s="16">
        <f>IFERROR(VLOOKUP(U98,'Assistantes '!$A$2:$C$91,2,FALSE),"pas affecté")</f>
        <v>316</v>
      </c>
      <c r="X98" s="16" t="str">
        <f>IFERROR(VLOOKUP(U98,'Assistantes '!$A$2:$C$91,3,FALSE),"pas affecté")</f>
        <v xml:space="preserve">Med </v>
      </c>
    </row>
    <row r="99" spans="1:24" x14ac:dyDescent="0.3">
      <c r="A99" s="15" t="s">
        <v>15</v>
      </c>
      <c r="B99" s="1" t="s">
        <v>179</v>
      </c>
      <c r="C99" s="15" t="s">
        <v>36</v>
      </c>
      <c r="D99" s="1" t="s">
        <v>180</v>
      </c>
      <c r="E99" s="1" t="s">
        <v>32</v>
      </c>
      <c r="F99" s="1"/>
      <c r="G99" s="1"/>
      <c r="H99" s="1" t="s">
        <v>360</v>
      </c>
      <c r="I99" s="1"/>
      <c r="J99" s="1" t="s">
        <v>34</v>
      </c>
      <c r="K99" s="1"/>
      <c r="L99" s="1" t="s">
        <v>46</v>
      </c>
      <c r="M99" s="1"/>
      <c r="N99" s="1" t="s">
        <v>234</v>
      </c>
      <c r="O99" s="1" t="s">
        <v>50</v>
      </c>
      <c r="P99" s="1" t="s">
        <v>32</v>
      </c>
      <c r="Q99" s="1"/>
      <c r="R99" s="1"/>
      <c r="S99" s="1" t="s">
        <v>32</v>
      </c>
      <c r="T99" s="1" t="s">
        <v>32</v>
      </c>
      <c r="U99" s="1" t="s">
        <v>170</v>
      </c>
      <c r="V99" s="1" t="s">
        <v>32</v>
      </c>
      <c r="W99" s="16">
        <f>IFERROR(VLOOKUP(U99,'Assistantes '!$A$2:$C$91,2,FALSE),"pas affecté")</f>
        <v>286</v>
      </c>
      <c r="X99" s="16" t="str">
        <f>IFERROR(VLOOKUP(U99,'Assistantes '!$A$2:$C$91,3,FALSE),"pas affecté")</f>
        <v xml:space="preserve">Toulouse </v>
      </c>
    </row>
    <row r="100" spans="1:24" x14ac:dyDescent="0.3">
      <c r="A100" s="15" t="s">
        <v>15</v>
      </c>
      <c r="B100" s="1" t="s">
        <v>179</v>
      </c>
      <c r="C100" s="15" t="s">
        <v>36</v>
      </c>
      <c r="D100" s="1" t="s">
        <v>197</v>
      </c>
      <c r="E100" s="1" t="s">
        <v>32</v>
      </c>
      <c r="F100" s="1"/>
      <c r="G100" s="1"/>
      <c r="H100" s="1" t="s">
        <v>361</v>
      </c>
      <c r="I100" s="1"/>
      <c r="J100" s="1" t="s">
        <v>34</v>
      </c>
      <c r="K100" s="1"/>
      <c r="L100" s="1" t="s">
        <v>87</v>
      </c>
      <c r="M100" s="1"/>
      <c r="N100" s="1" t="s">
        <v>199</v>
      </c>
      <c r="O100" s="1" t="s">
        <v>73</v>
      </c>
      <c r="P100" s="1" t="s">
        <v>32</v>
      </c>
      <c r="Q100" s="1"/>
      <c r="R100" s="1"/>
      <c r="S100" s="1" t="s">
        <v>32</v>
      </c>
      <c r="T100" s="1" t="s">
        <v>32</v>
      </c>
      <c r="U100" s="1" t="s">
        <v>276</v>
      </c>
      <c r="V100" s="1" t="s">
        <v>32</v>
      </c>
      <c r="W100" s="16">
        <f>IFERROR(VLOOKUP(U100,'Assistantes '!$A$2:$C$91,2,FALSE),"pas affecté")</f>
        <v>320</v>
      </c>
      <c r="X100" s="16" t="str">
        <f>IFERROR(VLOOKUP(U100,'Assistantes '!$A$2:$C$91,3,FALSE),"pas affecté")</f>
        <v xml:space="preserve">Toulouse </v>
      </c>
    </row>
    <row r="101" spans="1:24" x14ac:dyDescent="0.3">
      <c r="A101" s="15" t="s">
        <v>15</v>
      </c>
      <c r="B101" s="1" t="s">
        <v>179</v>
      </c>
      <c r="C101" s="15" t="s">
        <v>36</v>
      </c>
      <c r="D101" s="1" t="s">
        <v>180</v>
      </c>
      <c r="E101" s="1" t="s">
        <v>32</v>
      </c>
      <c r="F101" s="1"/>
      <c r="G101" s="1"/>
      <c r="H101" s="1" t="s">
        <v>362</v>
      </c>
      <c r="I101" s="1"/>
      <c r="J101" s="1" t="s">
        <v>34</v>
      </c>
      <c r="K101" s="1"/>
      <c r="L101" s="1" t="s">
        <v>46</v>
      </c>
      <c r="M101" s="1"/>
      <c r="N101" s="1" t="s">
        <v>120</v>
      </c>
      <c r="O101" s="1" t="s">
        <v>60</v>
      </c>
      <c r="P101" s="1" t="s">
        <v>32</v>
      </c>
      <c r="Q101" s="1"/>
      <c r="R101" s="1"/>
      <c r="S101" s="1" t="s">
        <v>186</v>
      </c>
      <c r="T101" s="1" t="s">
        <v>32</v>
      </c>
      <c r="U101" s="1" t="s">
        <v>303</v>
      </c>
      <c r="V101" s="1" t="s">
        <v>32</v>
      </c>
      <c r="W101" s="16">
        <f>IFERROR(VLOOKUP(U101,'Assistantes '!$A$2:$C$91,2,FALSE),"pas affecté")</f>
        <v>292</v>
      </c>
      <c r="X101" s="16" t="str">
        <f>IFERROR(VLOOKUP(U101,'Assistantes '!$A$2:$C$91,3,FALSE),"pas affecté")</f>
        <v xml:space="preserve">Bordeaux </v>
      </c>
    </row>
    <row r="102" spans="1:24" x14ac:dyDescent="0.3">
      <c r="A102" s="15" t="s">
        <v>15</v>
      </c>
      <c r="B102" s="1" t="s">
        <v>179</v>
      </c>
      <c r="C102" s="15" t="s">
        <v>36</v>
      </c>
      <c r="D102" s="1" t="s">
        <v>180</v>
      </c>
      <c r="E102" s="1" t="s">
        <v>32</v>
      </c>
      <c r="F102" s="1"/>
      <c r="G102" s="1"/>
      <c r="H102" s="1" t="s">
        <v>363</v>
      </c>
      <c r="I102" s="1"/>
      <c r="J102" s="1" t="s">
        <v>34</v>
      </c>
      <c r="K102" s="1"/>
      <c r="L102" s="1" t="s">
        <v>35</v>
      </c>
      <c r="M102" s="1"/>
      <c r="N102" s="1" t="s">
        <v>168</v>
      </c>
      <c r="O102" s="1" t="s">
        <v>314</v>
      </c>
      <c r="P102" s="1" t="s">
        <v>32</v>
      </c>
      <c r="Q102" s="1"/>
      <c r="R102" s="1"/>
      <c r="S102" s="1" t="s">
        <v>32</v>
      </c>
      <c r="T102" s="1" t="s">
        <v>32</v>
      </c>
      <c r="U102" s="1" t="s">
        <v>364</v>
      </c>
      <c r="V102" s="1" t="s">
        <v>32</v>
      </c>
      <c r="W102" s="16">
        <f>IFERROR(VLOOKUP(U102,'Assistantes '!$A$2:$C$91,2,FALSE),"pas affecté")</f>
        <v>331</v>
      </c>
      <c r="X102" s="16" t="str">
        <f>IFERROR(VLOOKUP(U102,'Assistantes '!$A$2:$C$91,3,FALSE),"pas affecté")</f>
        <v xml:space="preserve">Montpellier </v>
      </c>
    </row>
    <row r="103" spans="1:24" x14ac:dyDescent="0.3">
      <c r="A103" s="15" t="s">
        <v>15</v>
      </c>
      <c r="B103" s="1" t="s">
        <v>179</v>
      </c>
      <c r="C103" s="15" t="s">
        <v>36</v>
      </c>
      <c r="D103" s="1" t="s">
        <v>180</v>
      </c>
      <c r="E103" s="1" t="s">
        <v>49</v>
      </c>
      <c r="F103" s="1"/>
      <c r="G103" s="1"/>
      <c r="H103" s="1" t="s">
        <v>365</v>
      </c>
      <c r="I103" s="1"/>
      <c r="J103" s="1" t="s">
        <v>34</v>
      </c>
      <c r="K103" s="1"/>
      <c r="L103" s="1" t="s">
        <v>40</v>
      </c>
      <c r="M103" s="1"/>
      <c r="N103" s="1" t="s">
        <v>129</v>
      </c>
      <c r="O103" s="1" t="s">
        <v>366</v>
      </c>
      <c r="P103" s="1" t="s">
        <v>32</v>
      </c>
      <c r="Q103" s="1"/>
      <c r="R103" s="1"/>
      <c r="S103" s="1" t="s">
        <v>367</v>
      </c>
      <c r="T103" s="1" t="s">
        <v>32</v>
      </c>
      <c r="U103" s="1" t="s">
        <v>368</v>
      </c>
      <c r="V103" s="1" t="s">
        <v>32</v>
      </c>
      <c r="W103" s="16">
        <f>IFERROR(VLOOKUP(U103,'Assistantes '!$A$2:$C$91,2,FALSE),"pas affecté")</f>
        <v>307</v>
      </c>
      <c r="X103" s="16" t="str">
        <f>IFERROR(VLOOKUP(U103,'Assistantes '!$A$2:$C$91,3,FALSE),"pas affecté")</f>
        <v xml:space="preserve">Toulouse </v>
      </c>
    </row>
    <row r="104" spans="1:24" x14ac:dyDescent="0.3">
      <c r="A104" s="15" t="s">
        <v>15</v>
      </c>
      <c r="B104" s="1" t="s">
        <v>179</v>
      </c>
      <c r="C104" s="15" t="s">
        <v>36</v>
      </c>
      <c r="D104" s="1" t="s">
        <v>180</v>
      </c>
      <c r="E104" s="1" t="s">
        <v>32</v>
      </c>
      <c r="F104" s="1"/>
      <c r="G104" s="1"/>
      <c r="H104" s="1" t="s">
        <v>369</v>
      </c>
      <c r="I104" s="1"/>
      <c r="J104" s="1" t="s">
        <v>34</v>
      </c>
      <c r="K104" s="1"/>
      <c r="L104" s="1" t="s">
        <v>40</v>
      </c>
      <c r="M104" s="1"/>
      <c r="N104" s="1" t="s">
        <v>244</v>
      </c>
      <c r="O104" s="1" t="s">
        <v>204</v>
      </c>
      <c r="P104" s="1" t="s">
        <v>32</v>
      </c>
      <c r="Q104" s="1"/>
      <c r="R104" s="1"/>
      <c r="S104" s="1" t="s">
        <v>32</v>
      </c>
      <c r="T104" s="1" t="s">
        <v>32</v>
      </c>
      <c r="U104" s="1" t="s">
        <v>170</v>
      </c>
      <c r="V104" s="1" t="s">
        <v>32</v>
      </c>
      <c r="W104" s="16">
        <f>IFERROR(VLOOKUP(U104,'Assistantes '!$A$2:$C$91,2,FALSE),"pas affecté")</f>
        <v>286</v>
      </c>
      <c r="X104" s="16" t="str">
        <f>IFERROR(VLOOKUP(U104,'Assistantes '!$A$2:$C$91,3,FALSE),"pas affecté")</f>
        <v xml:space="preserve">Toulouse </v>
      </c>
    </row>
    <row r="105" spans="1:24" x14ac:dyDescent="0.3">
      <c r="A105" s="15" t="s">
        <v>15</v>
      </c>
      <c r="B105" s="1" t="s">
        <v>179</v>
      </c>
      <c r="C105" s="15" t="s">
        <v>36</v>
      </c>
      <c r="D105" s="1" t="s">
        <v>197</v>
      </c>
      <c r="E105" s="1" t="s">
        <v>32</v>
      </c>
      <c r="F105" s="1"/>
      <c r="G105" s="1"/>
      <c r="H105" s="1" t="s">
        <v>370</v>
      </c>
      <c r="I105" s="1"/>
      <c r="J105" s="1" t="s">
        <v>34</v>
      </c>
      <c r="K105" s="1"/>
      <c r="L105" s="1" t="s">
        <v>46</v>
      </c>
      <c r="M105" s="1"/>
      <c r="N105" s="1" t="s">
        <v>221</v>
      </c>
      <c r="O105" s="1" t="s">
        <v>91</v>
      </c>
      <c r="P105" s="1" t="s">
        <v>32</v>
      </c>
      <c r="Q105" s="1"/>
      <c r="R105" s="1"/>
      <c r="S105" s="1" t="s">
        <v>32</v>
      </c>
      <c r="T105" s="1" t="s">
        <v>32</v>
      </c>
      <c r="U105" s="1" t="s">
        <v>276</v>
      </c>
      <c r="V105" s="1" t="s">
        <v>32</v>
      </c>
      <c r="W105" s="16">
        <f>IFERROR(VLOOKUP(U105,'Assistantes '!$A$2:$C$91,2,FALSE),"pas affecté")</f>
        <v>320</v>
      </c>
      <c r="X105" s="16" t="str">
        <f>IFERROR(VLOOKUP(U105,'Assistantes '!$A$2:$C$91,3,FALSE),"pas affecté")</f>
        <v xml:space="preserve">Toulouse </v>
      </c>
    </row>
    <row r="106" spans="1:24" x14ac:dyDescent="0.3">
      <c r="A106" s="15" t="s">
        <v>15</v>
      </c>
      <c r="B106" s="1" t="s">
        <v>179</v>
      </c>
      <c r="C106" s="15" t="s">
        <v>36</v>
      </c>
      <c r="D106" s="1" t="s">
        <v>197</v>
      </c>
      <c r="E106" s="1" t="s">
        <v>32</v>
      </c>
      <c r="F106" s="1"/>
      <c r="G106" s="1"/>
      <c r="H106" s="1" t="s">
        <v>371</v>
      </c>
      <c r="I106" s="1"/>
      <c r="J106" s="1" t="s">
        <v>34</v>
      </c>
      <c r="K106" s="1"/>
      <c r="L106" s="1" t="s">
        <v>46</v>
      </c>
      <c r="M106" s="1"/>
      <c r="N106" s="1" t="s">
        <v>164</v>
      </c>
      <c r="O106" s="1" t="s">
        <v>79</v>
      </c>
      <c r="P106" s="1" t="s">
        <v>32</v>
      </c>
      <c r="Q106" s="1"/>
      <c r="R106" s="1"/>
      <c r="S106" s="1" t="s">
        <v>372</v>
      </c>
      <c r="T106" s="1" t="s">
        <v>32</v>
      </c>
      <c r="U106" s="1" t="s">
        <v>276</v>
      </c>
      <c r="V106" s="1" t="s">
        <v>32</v>
      </c>
      <c r="W106" s="16">
        <f>IFERROR(VLOOKUP(U106,'Assistantes '!$A$2:$C$91,2,FALSE),"pas affecté")</f>
        <v>320</v>
      </c>
      <c r="X106" s="16" t="str">
        <f>IFERROR(VLOOKUP(U106,'Assistantes '!$A$2:$C$91,3,FALSE),"pas affecté")</f>
        <v xml:space="preserve">Toulouse </v>
      </c>
    </row>
    <row r="107" spans="1:24" x14ac:dyDescent="0.3">
      <c r="A107" s="15" t="s">
        <v>15</v>
      </c>
      <c r="B107" s="1" t="s">
        <v>179</v>
      </c>
      <c r="C107" s="15" t="s">
        <v>36</v>
      </c>
      <c r="D107" s="1" t="s">
        <v>180</v>
      </c>
      <c r="E107" s="1" t="s">
        <v>32</v>
      </c>
      <c r="F107" s="1"/>
      <c r="G107" s="1"/>
      <c r="H107" s="1" t="s">
        <v>373</v>
      </c>
      <c r="I107" s="1"/>
      <c r="J107" s="1" t="s">
        <v>34</v>
      </c>
      <c r="K107" s="1"/>
      <c r="L107" s="1" t="s">
        <v>46</v>
      </c>
      <c r="M107" s="1"/>
      <c r="N107" s="1" t="s">
        <v>134</v>
      </c>
      <c r="O107" s="1" t="s">
        <v>55</v>
      </c>
      <c r="P107" s="1" t="s">
        <v>32</v>
      </c>
      <c r="Q107" s="1"/>
      <c r="R107" s="1"/>
      <c r="S107" s="1" t="s">
        <v>374</v>
      </c>
      <c r="T107" s="1" t="s">
        <v>32</v>
      </c>
      <c r="U107" s="1" t="s">
        <v>375</v>
      </c>
      <c r="V107" s="1" t="s">
        <v>32</v>
      </c>
      <c r="W107" s="16">
        <f>IFERROR(VLOOKUP(U107,'Assistantes '!$A$2:$C$91,2,FALSE),"pas affecté")</f>
        <v>332</v>
      </c>
      <c r="X107" s="16" t="str">
        <f>IFERROR(VLOOKUP(U107,'Assistantes '!$A$2:$C$91,3,FALSE),"pas affecté")</f>
        <v xml:space="preserve">Bordeaux </v>
      </c>
    </row>
    <row r="108" spans="1:24" x14ac:dyDescent="0.3">
      <c r="A108" s="15" t="s">
        <v>15</v>
      </c>
      <c r="B108" s="1" t="s">
        <v>179</v>
      </c>
      <c r="C108" s="15" t="s">
        <v>36</v>
      </c>
      <c r="D108" s="1" t="s">
        <v>180</v>
      </c>
      <c r="E108" s="1" t="s">
        <v>32</v>
      </c>
      <c r="F108" s="1"/>
      <c r="G108" s="1"/>
      <c r="H108" s="1" t="s">
        <v>376</v>
      </c>
      <c r="I108" s="1"/>
      <c r="J108" s="1" t="s">
        <v>34</v>
      </c>
      <c r="K108" s="1"/>
      <c r="L108" s="1" t="s">
        <v>92</v>
      </c>
      <c r="M108" s="1"/>
      <c r="N108" s="1" t="s">
        <v>84</v>
      </c>
      <c r="O108" s="1" t="s">
        <v>167</v>
      </c>
      <c r="P108" s="1" t="s">
        <v>32</v>
      </c>
      <c r="Q108" s="1"/>
      <c r="R108" s="1"/>
      <c r="S108" s="1" t="s">
        <v>32</v>
      </c>
      <c r="T108" s="1" t="s">
        <v>32</v>
      </c>
      <c r="U108" s="1" t="s">
        <v>285</v>
      </c>
      <c r="V108" s="1" t="s">
        <v>32</v>
      </c>
      <c r="W108" s="16">
        <f>IFERROR(VLOOKUP(U108,'Assistantes '!$A$2:$C$91,2,FALSE),"pas affecté")</f>
        <v>321</v>
      </c>
      <c r="X108" s="16" t="str">
        <f>IFERROR(VLOOKUP(U108,'Assistantes '!$A$2:$C$91,3,FALSE),"pas affecté")</f>
        <v xml:space="preserve">Montpellier </v>
      </c>
    </row>
    <row r="109" spans="1:24" x14ac:dyDescent="0.3">
      <c r="A109" s="15" t="s">
        <v>15</v>
      </c>
      <c r="B109" s="1" t="s">
        <v>179</v>
      </c>
      <c r="C109" s="15" t="s">
        <v>36</v>
      </c>
      <c r="D109" s="1" t="s">
        <v>180</v>
      </c>
      <c r="E109" s="1" t="s">
        <v>125</v>
      </c>
      <c r="F109" s="1"/>
      <c r="G109" s="1"/>
      <c r="H109" s="1" t="s">
        <v>377</v>
      </c>
      <c r="I109" s="1"/>
      <c r="J109" s="1" t="s">
        <v>34</v>
      </c>
      <c r="K109" s="1"/>
      <c r="L109" s="1" t="s">
        <v>86</v>
      </c>
      <c r="M109" s="1"/>
      <c r="N109" s="1" t="s">
        <v>44</v>
      </c>
      <c r="O109" s="1" t="s">
        <v>112</v>
      </c>
      <c r="P109" s="1" t="s">
        <v>32</v>
      </c>
      <c r="Q109" s="1"/>
      <c r="R109" s="1"/>
      <c r="S109" s="1" t="s">
        <v>378</v>
      </c>
      <c r="T109" s="1" t="s">
        <v>32</v>
      </c>
      <c r="U109" s="1" t="s">
        <v>379</v>
      </c>
      <c r="V109" s="1" t="s">
        <v>32</v>
      </c>
      <c r="W109" s="16">
        <f>IFERROR(VLOOKUP(U109,'Assistantes '!$A$2:$C$91,2,FALSE),"pas affecté")</f>
        <v>301</v>
      </c>
      <c r="X109" s="16" t="str">
        <f>IFERROR(VLOOKUP(U109,'Assistantes '!$A$2:$C$91,3,FALSE),"pas affecté")</f>
        <v xml:space="preserve">Castres </v>
      </c>
    </row>
    <row r="110" spans="1:24" x14ac:dyDescent="0.3">
      <c r="A110" s="15" t="s">
        <v>15</v>
      </c>
      <c r="B110" s="1" t="s">
        <v>179</v>
      </c>
      <c r="C110" s="15" t="s">
        <v>36</v>
      </c>
      <c r="D110" s="1" t="s">
        <v>180</v>
      </c>
      <c r="E110" s="1" t="s">
        <v>49</v>
      </c>
      <c r="F110" s="1"/>
      <c r="G110" s="1"/>
      <c r="H110" s="1" t="s">
        <v>380</v>
      </c>
      <c r="I110" s="1"/>
      <c r="J110" s="1" t="s">
        <v>34</v>
      </c>
      <c r="K110" s="1"/>
      <c r="L110" s="1" t="s">
        <v>67</v>
      </c>
      <c r="M110" s="1"/>
      <c r="N110" s="1" t="s">
        <v>88</v>
      </c>
      <c r="O110" s="1" t="s">
        <v>141</v>
      </c>
      <c r="P110" s="1" t="s">
        <v>32</v>
      </c>
      <c r="Q110" s="1"/>
      <c r="R110" s="1"/>
      <c r="S110" s="1" t="s">
        <v>381</v>
      </c>
      <c r="T110" s="1" t="s">
        <v>32</v>
      </c>
      <c r="U110" s="1" t="s">
        <v>382</v>
      </c>
      <c r="V110" s="1" t="s">
        <v>32</v>
      </c>
      <c r="W110" s="16">
        <f>IFERROR(VLOOKUP(U110,'Assistantes '!$A$2:$C$91,2,FALSE),"pas affecté")</f>
        <v>299</v>
      </c>
      <c r="X110" s="16" t="str">
        <f>IFERROR(VLOOKUP(U110,'Assistantes '!$A$2:$C$91,3,FALSE),"pas affecté")</f>
        <v xml:space="preserve">Biarritz </v>
      </c>
    </row>
    <row r="111" spans="1:24" x14ac:dyDescent="0.3">
      <c r="A111" s="15" t="s">
        <v>15</v>
      </c>
      <c r="B111" s="1" t="s">
        <v>179</v>
      </c>
      <c r="C111" s="15" t="s">
        <v>36</v>
      </c>
      <c r="D111" s="1" t="s">
        <v>180</v>
      </c>
      <c r="E111" s="1" t="s">
        <v>32</v>
      </c>
      <c r="F111" s="1"/>
      <c r="G111" s="1"/>
      <c r="H111" s="1" t="s">
        <v>383</v>
      </c>
      <c r="I111" s="1"/>
      <c r="J111" s="1" t="s">
        <v>34</v>
      </c>
      <c r="K111" s="1"/>
      <c r="L111" s="1" t="s">
        <v>41</v>
      </c>
      <c r="M111" s="1"/>
      <c r="N111" s="1" t="s">
        <v>384</v>
      </c>
      <c r="O111" s="1" t="s">
        <v>385</v>
      </c>
      <c r="P111" s="1" t="s">
        <v>32</v>
      </c>
      <c r="Q111" s="1"/>
      <c r="R111" s="1"/>
      <c r="S111" s="1" t="s">
        <v>386</v>
      </c>
      <c r="T111" s="1" t="s">
        <v>32</v>
      </c>
      <c r="U111" s="1" t="s">
        <v>32</v>
      </c>
      <c r="V111" s="1" t="s">
        <v>32</v>
      </c>
      <c r="W111" s="16" t="str">
        <f>IFERROR(VLOOKUP(U111,'Assistantes '!$A$2:$C$91,2,FALSE),"pas affecté")</f>
        <v>pas affecté</v>
      </c>
      <c r="X111" s="16" t="str">
        <f>IFERROR(VLOOKUP(U111,'Assistantes '!$A$2:$C$91,3,FALSE),"pas affecté")</f>
        <v>pas affecté</v>
      </c>
    </row>
    <row r="112" spans="1:24" x14ac:dyDescent="0.3">
      <c r="A112" s="15" t="s">
        <v>34</v>
      </c>
      <c r="B112" s="1" t="s">
        <v>179</v>
      </c>
      <c r="C112" s="15" t="s">
        <v>36</v>
      </c>
      <c r="D112" s="1" t="s">
        <v>180</v>
      </c>
      <c r="E112" s="1" t="s">
        <v>32</v>
      </c>
      <c r="F112" s="1"/>
      <c r="G112" s="1"/>
      <c r="H112" s="1" t="s">
        <v>387</v>
      </c>
      <c r="I112" s="1"/>
      <c r="J112" s="1" t="s">
        <v>34</v>
      </c>
      <c r="K112" s="1"/>
      <c r="L112" s="1" t="s">
        <v>209</v>
      </c>
      <c r="M112" s="1"/>
      <c r="N112" s="1" t="s">
        <v>210</v>
      </c>
      <c r="O112" s="1" t="s">
        <v>50</v>
      </c>
      <c r="P112" s="1" t="s">
        <v>32</v>
      </c>
      <c r="Q112" s="1"/>
      <c r="R112" s="1"/>
      <c r="S112" s="1" t="s">
        <v>32</v>
      </c>
      <c r="T112" s="1" t="s">
        <v>32</v>
      </c>
      <c r="U112" s="1" t="s">
        <v>211</v>
      </c>
      <c r="V112" s="1" t="s">
        <v>32</v>
      </c>
      <c r="W112" s="16">
        <f>IFERROR(VLOOKUP(U112,'Assistantes '!$A$2:$C$91,2,FALSE),"pas affecté")</f>
        <v>316</v>
      </c>
      <c r="X112" s="16" t="str">
        <f>IFERROR(VLOOKUP(U112,'Assistantes '!$A$2:$C$91,3,FALSE),"pas affecté")</f>
        <v xml:space="preserve">Med </v>
      </c>
    </row>
    <row r="113" spans="1:24" x14ac:dyDescent="0.3">
      <c r="A113" s="15" t="s">
        <v>15</v>
      </c>
      <c r="B113" s="1" t="s">
        <v>179</v>
      </c>
      <c r="C113" s="15" t="s">
        <v>36</v>
      </c>
      <c r="D113" s="1" t="s">
        <v>180</v>
      </c>
      <c r="E113" s="1" t="s">
        <v>32</v>
      </c>
      <c r="F113" s="1"/>
      <c r="G113" s="1"/>
      <c r="H113" s="1" t="s">
        <v>388</v>
      </c>
      <c r="I113" s="1"/>
      <c r="J113" s="1" t="s">
        <v>34</v>
      </c>
      <c r="K113" s="1"/>
      <c r="L113" s="1" t="s">
        <v>46</v>
      </c>
      <c r="M113" s="1"/>
      <c r="N113" s="1" t="s">
        <v>244</v>
      </c>
      <c r="O113" s="1" t="s">
        <v>204</v>
      </c>
      <c r="P113" s="1" t="s">
        <v>32</v>
      </c>
      <c r="Q113" s="1"/>
      <c r="R113" s="1"/>
      <c r="S113" s="1" t="s">
        <v>32</v>
      </c>
      <c r="T113" s="1" t="s">
        <v>32</v>
      </c>
      <c r="U113" s="1" t="s">
        <v>346</v>
      </c>
      <c r="V113" s="1" t="s">
        <v>32</v>
      </c>
      <c r="W113" s="16">
        <f>IFERROR(VLOOKUP(U113,'Assistantes '!$A$2:$C$91,2,FALSE),"pas affecté")</f>
        <v>329</v>
      </c>
      <c r="X113" s="16" t="str">
        <f>IFERROR(VLOOKUP(U113,'Assistantes '!$A$2:$C$91,3,FALSE),"pas affecté")</f>
        <v xml:space="preserve">Languedoc </v>
      </c>
    </row>
    <row r="114" spans="1:24" x14ac:dyDescent="0.3">
      <c r="A114" s="15" t="s">
        <v>34</v>
      </c>
      <c r="B114" s="1" t="s">
        <v>179</v>
      </c>
      <c r="C114" s="15" t="s">
        <v>36</v>
      </c>
      <c r="D114" s="1" t="s">
        <v>180</v>
      </c>
      <c r="E114" s="1" t="s">
        <v>32</v>
      </c>
      <c r="F114" s="1"/>
      <c r="G114" s="1"/>
      <c r="H114" s="1" t="s">
        <v>389</v>
      </c>
      <c r="I114" s="1"/>
      <c r="J114" s="1" t="s">
        <v>34</v>
      </c>
      <c r="K114" s="1"/>
      <c r="L114" s="1" t="s">
        <v>67</v>
      </c>
      <c r="M114" s="1"/>
      <c r="N114" s="1" t="s">
        <v>210</v>
      </c>
      <c r="O114" s="1" t="s">
        <v>106</v>
      </c>
      <c r="P114" s="1" t="s">
        <v>32</v>
      </c>
      <c r="Q114" s="1"/>
      <c r="R114" s="1"/>
      <c r="S114" s="1" t="s">
        <v>390</v>
      </c>
      <c r="T114" s="1" t="s">
        <v>32</v>
      </c>
      <c r="U114" s="1" t="s">
        <v>312</v>
      </c>
      <c r="V114" s="1" t="s">
        <v>32</v>
      </c>
      <c r="W114" s="16">
        <f>IFERROR(VLOOKUP(U114,'Assistantes '!$A$2:$C$91,2,FALSE),"pas affecté")</f>
        <v>326</v>
      </c>
      <c r="X114" s="16" t="str">
        <f>IFERROR(VLOOKUP(U114,'Assistantes '!$A$2:$C$91,3,FALSE),"pas affecté")</f>
        <v xml:space="preserve">Toulouse </v>
      </c>
    </row>
    <row r="115" spans="1:24" x14ac:dyDescent="0.3">
      <c r="A115" s="15" t="s">
        <v>15</v>
      </c>
      <c r="B115" s="1" t="s">
        <v>179</v>
      </c>
      <c r="C115" s="15" t="s">
        <v>36</v>
      </c>
      <c r="D115" s="1" t="s">
        <v>197</v>
      </c>
      <c r="E115" s="1" t="s">
        <v>32</v>
      </c>
      <c r="F115" s="1"/>
      <c r="G115" s="1"/>
      <c r="H115" s="1" t="s">
        <v>391</v>
      </c>
      <c r="I115" s="1"/>
      <c r="J115" s="1" t="s">
        <v>34</v>
      </c>
      <c r="K115" s="1"/>
      <c r="L115" s="1" t="s">
        <v>54</v>
      </c>
      <c r="M115" s="1"/>
      <c r="N115" s="1" t="s">
        <v>280</v>
      </c>
      <c r="O115" s="1" t="s">
        <v>72</v>
      </c>
      <c r="P115" s="1" t="s">
        <v>32</v>
      </c>
      <c r="Q115" s="1"/>
      <c r="R115" s="1"/>
      <c r="S115" s="1" t="s">
        <v>302</v>
      </c>
      <c r="T115" s="1" t="s">
        <v>32</v>
      </c>
      <c r="U115" s="1" t="s">
        <v>205</v>
      </c>
      <c r="V115" s="1" t="s">
        <v>32</v>
      </c>
      <c r="W115" s="16">
        <f>IFERROR(VLOOKUP(U115,'Assistantes '!$A$2:$C$91,2,FALSE),"pas affecté")</f>
        <v>312</v>
      </c>
      <c r="X115" s="16" t="str">
        <f>IFERROR(VLOOKUP(U115,'Assistantes '!$A$2:$C$91,3,FALSE),"pas affecté")</f>
        <v xml:space="preserve">Toulouse </v>
      </c>
    </row>
    <row r="116" spans="1:24" x14ac:dyDescent="0.3">
      <c r="A116" s="15" t="s">
        <v>15</v>
      </c>
      <c r="B116" s="1" t="s">
        <v>179</v>
      </c>
      <c r="C116" s="15" t="s">
        <v>36</v>
      </c>
      <c r="D116" s="1" t="s">
        <v>180</v>
      </c>
      <c r="E116" s="1" t="s">
        <v>32</v>
      </c>
      <c r="F116" s="1"/>
      <c r="G116" s="1"/>
      <c r="H116" s="1" t="s">
        <v>392</v>
      </c>
      <c r="I116" s="1"/>
      <c r="J116" s="1" t="s">
        <v>34</v>
      </c>
      <c r="K116" s="1"/>
      <c r="L116" s="1" t="s">
        <v>46</v>
      </c>
      <c r="M116" s="1"/>
      <c r="N116" s="1" t="s">
        <v>203</v>
      </c>
      <c r="O116" s="1" t="s">
        <v>73</v>
      </c>
      <c r="P116" s="1" t="s">
        <v>32</v>
      </c>
      <c r="Q116" s="1"/>
      <c r="R116" s="1"/>
      <c r="S116" s="1" t="s">
        <v>32</v>
      </c>
      <c r="T116" s="1" t="s">
        <v>32</v>
      </c>
      <c r="U116" s="1" t="s">
        <v>170</v>
      </c>
      <c r="V116" s="1" t="s">
        <v>32</v>
      </c>
      <c r="W116" s="16">
        <f>IFERROR(VLOOKUP(U116,'Assistantes '!$A$2:$C$91,2,FALSE),"pas affecté")</f>
        <v>286</v>
      </c>
      <c r="X116" s="16" t="str">
        <f>IFERROR(VLOOKUP(U116,'Assistantes '!$A$2:$C$91,3,FALSE),"pas affecté")</f>
        <v xml:space="preserve">Toulouse </v>
      </c>
    </row>
    <row r="117" spans="1:24" x14ac:dyDescent="0.3">
      <c r="A117" s="15" t="s">
        <v>15</v>
      </c>
      <c r="B117" s="1" t="s">
        <v>179</v>
      </c>
      <c r="C117" s="15" t="s">
        <v>36</v>
      </c>
      <c r="D117" s="1" t="s">
        <v>180</v>
      </c>
      <c r="E117" s="1" t="s">
        <v>32</v>
      </c>
      <c r="F117" s="1"/>
      <c r="G117" s="1"/>
      <c r="H117" s="1" t="s">
        <v>393</v>
      </c>
      <c r="I117" s="1"/>
      <c r="J117" s="1" t="s">
        <v>34</v>
      </c>
      <c r="K117" s="1"/>
      <c r="L117" s="1" t="s">
        <v>43</v>
      </c>
      <c r="M117" s="1"/>
      <c r="N117" s="1" t="s">
        <v>203</v>
      </c>
      <c r="O117" s="1" t="s">
        <v>115</v>
      </c>
      <c r="P117" s="1" t="s">
        <v>32</v>
      </c>
      <c r="Q117" s="1"/>
      <c r="R117" s="1"/>
      <c r="S117" s="1" t="s">
        <v>32</v>
      </c>
      <c r="T117" s="1" t="s">
        <v>32</v>
      </c>
      <c r="U117" s="1" t="s">
        <v>296</v>
      </c>
      <c r="V117" s="1" t="s">
        <v>32</v>
      </c>
      <c r="W117" s="16">
        <f>IFERROR(VLOOKUP(U117,'Assistantes '!$A$2:$C$91,2,FALSE),"pas affecté")</f>
        <v>324</v>
      </c>
      <c r="X117" s="16" t="str">
        <f>IFERROR(VLOOKUP(U117,'Assistantes '!$A$2:$C$91,3,FALSE),"pas affecté")</f>
        <v xml:space="preserve">Plateforme-Languedoc </v>
      </c>
    </row>
    <row r="118" spans="1:24" x14ac:dyDescent="0.3">
      <c r="A118" s="15" t="s">
        <v>15</v>
      </c>
      <c r="B118" s="1" t="s">
        <v>179</v>
      </c>
      <c r="C118" s="15" t="s">
        <v>36</v>
      </c>
      <c r="D118" s="1" t="s">
        <v>180</v>
      </c>
      <c r="E118" s="1" t="s">
        <v>32</v>
      </c>
      <c r="F118" s="1"/>
      <c r="G118" s="1"/>
      <c r="H118" s="1" t="s">
        <v>394</v>
      </c>
      <c r="I118" s="1"/>
      <c r="J118" s="1" t="s">
        <v>34</v>
      </c>
      <c r="K118" s="1"/>
      <c r="L118" s="1" t="s">
        <v>92</v>
      </c>
      <c r="M118" s="1"/>
      <c r="N118" s="1" t="s">
        <v>166</v>
      </c>
      <c r="O118" s="1" t="s">
        <v>395</v>
      </c>
      <c r="P118" s="1" t="s">
        <v>32</v>
      </c>
      <c r="Q118" s="1"/>
      <c r="R118" s="1"/>
      <c r="S118" s="1" t="s">
        <v>182</v>
      </c>
      <c r="T118" s="1" t="s">
        <v>32</v>
      </c>
      <c r="U118" s="1" t="s">
        <v>396</v>
      </c>
      <c r="V118" s="1" t="s">
        <v>32</v>
      </c>
      <c r="W118" s="16">
        <f>IFERROR(VLOOKUP(U118,'Assistantes '!$A$2:$C$91,2,FALSE),"pas affecté")</f>
        <v>333</v>
      </c>
      <c r="X118" s="16" t="str">
        <f>IFERROR(VLOOKUP(U118,'Assistantes '!$A$2:$C$91,3,FALSE),"pas affecté")</f>
        <v xml:space="preserve">Nîmes </v>
      </c>
    </row>
    <row r="119" spans="1:24" x14ac:dyDescent="0.3">
      <c r="A119" s="15" t="s">
        <v>15</v>
      </c>
      <c r="B119" s="1" t="s">
        <v>179</v>
      </c>
      <c r="C119" s="15" t="s">
        <v>36</v>
      </c>
      <c r="D119" s="1" t="s">
        <v>180</v>
      </c>
      <c r="E119" s="1" t="s">
        <v>32</v>
      </c>
      <c r="F119" s="1"/>
      <c r="G119" s="1"/>
      <c r="H119" s="1" t="s">
        <v>397</v>
      </c>
      <c r="I119" s="1"/>
      <c r="J119" s="1" t="s">
        <v>34</v>
      </c>
      <c r="K119" s="1"/>
      <c r="L119" s="1" t="s">
        <v>108</v>
      </c>
      <c r="M119" s="1"/>
      <c r="N119" s="1" t="s">
        <v>398</v>
      </c>
      <c r="O119" s="1" t="s">
        <v>399</v>
      </c>
      <c r="P119" s="1" t="s">
        <v>32</v>
      </c>
      <c r="Q119" s="1"/>
      <c r="R119" s="1"/>
      <c r="S119" s="1" t="s">
        <v>186</v>
      </c>
      <c r="T119" s="1" t="s">
        <v>32</v>
      </c>
      <c r="U119" s="1" t="s">
        <v>400</v>
      </c>
      <c r="V119" s="1" t="s">
        <v>32</v>
      </c>
      <c r="W119" s="16">
        <f>IFERROR(VLOOKUP(U119,'Assistantes '!$A$2:$C$91,2,FALSE),"pas affecté")</f>
        <v>303</v>
      </c>
      <c r="X119" s="16" t="str">
        <f>IFERROR(VLOOKUP(U119,'Assistantes '!$A$2:$C$91,3,FALSE),"pas affecté")</f>
        <v xml:space="preserve">Montauban </v>
      </c>
    </row>
    <row r="120" spans="1:24" x14ac:dyDescent="0.3">
      <c r="A120" s="15" t="s">
        <v>15</v>
      </c>
      <c r="B120" s="1" t="s">
        <v>179</v>
      </c>
      <c r="C120" s="15" t="s">
        <v>36</v>
      </c>
      <c r="D120" s="1" t="s">
        <v>197</v>
      </c>
      <c r="E120" s="1" t="s">
        <v>32</v>
      </c>
      <c r="F120" s="1"/>
      <c r="G120" s="1"/>
      <c r="H120" s="1" t="s">
        <v>401</v>
      </c>
      <c r="I120" s="1"/>
      <c r="J120" s="1" t="s">
        <v>34</v>
      </c>
      <c r="K120" s="1"/>
      <c r="L120" s="1" t="s">
        <v>209</v>
      </c>
      <c r="M120" s="1"/>
      <c r="N120" s="1" t="s">
        <v>244</v>
      </c>
      <c r="O120" s="1" t="s">
        <v>50</v>
      </c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6">
        <f>IFERROR(VLOOKUP(U120,'Assistantes '!$A$2:$C$91,2,FALSE),"pas affecté")</f>
        <v>312</v>
      </c>
      <c r="X120" s="16" t="str">
        <f>IFERROR(VLOOKUP(U120,'Assistantes '!$A$2:$C$91,3,FALSE),"pas affecté")</f>
        <v xml:space="preserve">Toulouse </v>
      </c>
    </row>
    <row r="121" spans="1:24" x14ac:dyDescent="0.3">
      <c r="A121" s="15" t="s">
        <v>15</v>
      </c>
      <c r="B121" s="1" t="s">
        <v>179</v>
      </c>
      <c r="C121" s="15" t="s">
        <v>36</v>
      </c>
      <c r="D121" s="1" t="s">
        <v>180</v>
      </c>
      <c r="E121" s="1" t="s">
        <v>32</v>
      </c>
      <c r="F121" s="1"/>
      <c r="G121" s="1"/>
      <c r="H121" s="1" t="s">
        <v>402</v>
      </c>
      <c r="I121" s="1"/>
      <c r="J121" s="1" t="s">
        <v>34</v>
      </c>
      <c r="K121" s="1"/>
      <c r="L121" s="1" t="s">
        <v>67</v>
      </c>
      <c r="M121" s="1"/>
      <c r="N121" s="1" t="s">
        <v>203</v>
      </c>
      <c r="O121" s="1" t="s">
        <v>73</v>
      </c>
      <c r="P121" s="1" t="s">
        <v>32</v>
      </c>
      <c r="Q121" s="1"/>
      <c r="R121" s="1"/>
      <c r="S121" s="1" t="s">
        <v>32</v>
      </c>
      <c r="T121" s="1" t="s">
        <v>32</v>
      </c>
      <c r="U121" s="1" t="s">
        <v>293</v>
      </c>
      <c r="V121" s="1" t="s">
        <v>32</v>
      </c>
      <c r="W121" s="16">
        <f>IFERROR(VLOOKUP(U121,'Assistantes '!$A$2:$C$91,2,FALSE),"pas affecté")</f>
        <v>322</v>
      </c>
      <c r="X121" s="16" t="str">
        <f>IFERROR(VLOOKUP(U121,'Assistantes '!$A$2:$C$91,3,FALSE),"pas affecté")</f>
        <v xml:space="preserve">Toulouse </v>
      </c>
    </row>
    <row r="122" spans="1:24" x14ac:dyDescent="0.3">
      <c r="A122" s="15" t="s">
        <v>15</v>
      </c>
      <c r="B122" s="1" t="s">
        <v>179</v>
      </c>
      <c r="C122" s="15" t="s">
        <v>36</v>
      </c>
      <c r="D122" s="1" t="s">
        <v>180</v>
      </c>
      <c r="E122" s="1" t="s">
        <v>32</v>
      </c>
      <c r="F122" s="1"/>
      <c r="G122" s="1"/>
      <c r="H122" s="1" t="s">
        <v>403</v>
      </c>
      <c r="I122" s="1"/>
      <c r="J122" s="1" t="s">
        <v>34</v>
      </c>
      <c r="K122" s="1"/>
      <c r="L122" s="1" t="s">
        <v>40</v>
      </c>
      <c r="M122" s="1"/>
      <c r="N122" s="1" t="s">
        <v>65</v>
      </c>
      <c r="O122" s="1" t="s">
        <v>99</v>
      </c>
      <c r="P122" s="1" t="s">
        <v>32</v>
      </c>
      <c r="Q122" s="1"/>
      <c r="R122" s="1"/>
      <c r="S122" s="1" t="s">
        <v>32</v>
      </c>
      <c r="T122" s="1" t="s">
        <v>32</v>
      </c>
      <c r="U122" s="1" t="s">
        <v>183</v>
      </c>
      <c r="V122" s="1" t="s">
        <v>32</v>
      </c>
      <c r="W122" s="16">
        <f>IFERROR(VLOOKUP(U122,'Assistantes '!$A$2:$C$91,2,FALSE),"pas affecté")</f>
        <v>288</v>
      </c>
      <c r="X122" s="16" t="str">
        <f>IFERROR(VLOOKUP(U122,'Assistantes '!$A$2:$C$91,3,FALSE),"pas affecté")</f>
        <v xml:space="preserve">Agen </v>
      </c>
    </row>
    <row r="123" spans="1:24" x14ac:dyDescent="0.3">
      <c r="A123" s="15" t="s">
        <v>15</v>
      </c>
      <c r="B123" s="1" t="s">
        <v>179</v>
      </c>
      <c r="C123" s="15" t="s">
        <v>36</v>
      </c>
      <c r="D123" s="1" t="s">
        <v>197</v>
      </c>
      <c r="E123" s="1" t="s">
        <v>32</v>
      </c>
      <c r="F123" s="1"/>
      <c r="G123" s="1"/>
      <c r="H123" s="1" t="s">
        <v>404</v>
      </c>
      <c r="I123" s="1"/>
      <c r="J123" s="1" t="s">
        <v>34</v>
      </c>
      <c r="K123" s="1"/>
      <c r="L123" s="1" t="s">
        <v>46</v>
      </c>
      <c r="M123" s="1"/>
      <c r="N123" s="1" t="s">
        <v>280</v>
      </c>
      <c r="O123" s="1" t="s">
        <v>72</v>
      </c>
      <c r="P123" s="1" t="s">
        <v>32</v>
      </c>
      <c r="Q123" s="1"/>
      <c r="R123" s="1"/>
      <c r="S123" s="1" t="s">
        <v>32</v>
      </c>
      <c r="T123" s="1" t="s">
        <v>32</v>
      </c>
      <c r="U123" s="1" t="s">
        <v>205</v>
      </c>
      <c r="V123" s="1" t="s">
        <v>32</v>
      </c>
      <c r="W123" s="16">
        <f>IFERROR(VLOOKUP(U123,'Assistantes '!$A$2:$C$91,2,FALSE),"pas affecté")</f>
        <v>312</v>
      </c>
      <c r="X123" s="16" t="str">
        <f>IFERROR(VLOOKUP(U123,'Assistantes '!$A$2:$C$91,3,FALSE),"pas affecté")</f>
        <v xml:space="preserve">Toulouse </v>
      </c>
    </row>
    <row r="124" spans="1:24" x14ac:dyDescent="0.3">
      <c r="A124" s="15" t="s">
        <v>15</v>
      </c>
      <c r="B124" s="1" t="s">
        <v>179</v>
      </c>
      <c r="C124" s="15" t="s">
        <v>36</v>
      </c>
      <c r="D124" s="1" t="s">
        <v>180</v>
      </c>
      <c r="E124" s="1" t="s">
        <v>32</v>
      </c>
      <c r="F124" s="1"/>
      <c r="G124" s="1"/>
      <c r="H124" s="1" t="s">
        <v>405</v>
      </c>
      <c r="I124" s="1"/>
      <c r="J124" s="1" t="s">
        <v>34</v>
      </c>
      <c r="K124" s="1"/>
      <c r="L124" s="1" t="s">
        <v>67</v>
      </c>
      <c r="M124" s="1"/>
      <c r="N124" s="1" t="s">
        <v>234</v>
      </c>
      <c r="O124" s="1" t="s">
        <v>73</v>
      </c>
      <c r="P124" s="1" t="s">
        <v>32</v>
      </c>
      <c r="Q124" s="1"/>
      <c r="R124" s="1"/>
      <c r="S124" s="1" t="s">
        <v>32</v>
      </c>
      <c r="T124" s="1" t="s">
        <v>32</v>
      </c>
      <c r="U124" s="1" t="s">
        <v>293</v>
      </c>
      <c r="V124" s="1" t="s">
        <v>32</v>
      </c>
      <c r="W124" s="16">
        <f>IFERROR(VLOOKUP(U124,'Assistantes '!$A$2:$C$91,2,FALSE),"pas affecté")</f>
        <v>322</v>
      </c>
      <c r="X124" s="16" t="str">
        <f>IFERROR(VLOOKUP(U124,'Assistantes '!$A$2:$C$91,3,FALSE),"pas affecté")</f>
        <v xml:space="preserve">Toulouse </v>
      </c>
    </row>
    <row r="125" spans="1:24" x14ac:dyDescent="0.3">
      <c r="A125" s="15" t="s">
        <v>15</v>
      </c>
      <c r="B125" s="1" t="s">
        <v>179</v>
      </c>
      <c r="C125" s="15" t="s">
        <v>36</v>
      </c>
      <c r="D125" s="1" t="s">
        <v>180</v>
      </c>
      <c r="E125" s="1" t="s">
        <v>32</v>
      </c>
      <c r="F125" s="1"/>
      <c r="G125" s="1"/>
      <c r="H125" s="1" t="s">
        <v>406</v>
      </c>
      <c r="I125" s="1"/>
      <c r="J125" s="1" t="s">
        <v>34</v>
      </c>
      <c r="K125" s="1"/>
      <c r="L125" s="1" t="s">
        <v>46</v>
      </c>
      <c r="M125" s="1"/>
      <c r="N125" s="1" t="s">
        <v>203</v>
      </c>
      <c r="O125" s="1" t="s">
        <v>73</v>
      </c>
      <c r="P125" s="1" t="s">
        <v>32</v>
      </c>
      <c r="Q125" s="1"/>
      <c r="R125" s="1"/>
      <c r="S125" s="1" t="s">
        <v>32</v>
      </c>
      <c r="T125" s="1" t="s">
        <v>32</v>
      </c>
      <c r="U125" s="1" t="s">
        <v>293</v>
      </c>
      <c r="V125" s="1" t="s">
        <v>32</v>
      </c>
      <c r="W125" s="16">
        <f>IFERROR(VLOOKUP(U125,'Assistantes '!$A$2:$C$91,2,FALSE),"pas affecté")</f>
        <v>322</v>
      </c>
      <c r="X125" s="16" t="str">
        <f>IFERROR(VLOOKUP(U125,'Assistantes '!$A$2:$C$91,3,FALSE),"pas affecté")</f>
        <v xml:space="preserve">Toulouse </v>
      </c>
    </row>
    <row r="126" spans="1:24" x14ac:dyDescent="0.3">
      <c r="A126" s="15" t="s">
        <v>15</v>
      </c>
      <c r="B126" s="1" t="s">
        <v>179</v>
      </c>
      <c r="C126" s="15" t="s">
        <v>36</v>
      </c>
      <c r="D126" s="1" t="s">
        <v>180</v>
      </c>
      <c r="E126" s="1" t="s">
        <v>32</v>
      </c>
      <c r="F126" s="1"/>
      <c r="G126" s="1"/>
      <c r="H126" s="1" t="s">
        <v>407</v>
      </c>
      <c r="I126" s="1"/>
      <c r="J126" s="1" t="s">
        <v>34</v>
      </c>
      <c r="K126" s="1"/>
      <c r="L126" s="1" t="s">
        <v>35</v>
      </c>
      <c r="M126" s="1"/>
      <c r="N126" s="1" t="s">
        <v>128</v>
      </c>
      <c r="O126" s="1" t="s">
        <v>66</v>
      </c>
      <c r="P126" s="1" t="s">
        <v>32</v>
      </c>
      <c r="Q126" s="1"/>
      <c r="R126" s="1"/>
      <c r="S126" s="1" t="s">
        <v>186</v>
      </c>
      <c r="T126" s="1" t="s">
        <v>32</v>
      </c>
      <c r="U126" s="1" t="s">
        <v>408</v>
      </c>
      <c r="V126" s="1" t="s">
        <v>32</v>
      </c>
      <c r="W126" s="16">
        <f>IFERROR(VLOOKUP(U126,'Assistantes '!$A$2:$C$91,2,FALSE),"pas affecté")</f>
        <v>334</v>
      </c>
      <c r="X126" s="16" t="str">
        <f>IFERROR(VLOOKUP(U126,'Assistantes '!$A$2:$C$91,3,FALSE),"pas affecté")</f>
        <v xml:space="preserve">Montpellier </v>
      </c>
    </row>
    <row r="127" spans="1:24" x14ac:dyDescent="0.3">
      <c r="A127" s="15" t="s">
        <v>15</v>
      </c>
      <c r="B127" s="1" t="s">
        <v>179</v>
      </c>
      <c r="C127" s="15" t="s">
        <v>36</v>
      </c>
      <c r="D127" s="1" t="s">
        <v>180</v>
      </c>
      <c r="E127" s="1" t="s">
        <v>32</v>
      </c>
      <c r="F127" s="1"/>
      <c r="G127" s="1"/>
      <c r="H127" s="1" t="s">
        <v>409</v>
      </c>
      <c r="I127" s="1"/>
      <c r="J127" s="1" t="s">
        <v>34</v>
      </c>
      <c r="K127" s="1"/>
      <c r="L127" s="1" t="s">
        <v>160</v>
      </c>
      <c r="M127" s="1"/>
      <c r="N127" s="1" t="s">
        <v>234</v>
      </c>
      <c r="O127" s="1" t="s">
        <v>314</v>
      </c>
      <c r="P127" s="1" t="s">
        <v>32</v>
      </c>
      <c r="Q127" s="1"/>
      <c r="R127" s="1"/>
      <c r="S127" s="1" t="s">
        <v>32</v>
      </c>
      <c r="T127" s="1" t="s">
        <v>32</v>
      </c>
      <c r="U127" s="1" t="s">
        <v>296</v>
      </c>
      <c r="V127" s="1" t="s">
        <v>32</v>
      </c>
      <c r="W127" s="16">
        <f>IFERROR(VLOOKUP(U127,'Assistantes '!$A$2:$C$91,2,FALSE),"pas affecté")</f>
        <v>324</v>
      </c>
      <c r="X127" s="16" t="str">
        <f>IFERROR(VLOOKUP(U127,'Assistantes '!$A$2:$C$91,3,FALSE),"pas affecté")</f>
        <v xml:space="preserve">Plateforme-Languedoc </v>
      </c>
    </row>
    <row r="128" spans="1:24" x14ac:dyDescent="0.3">
      <c r="A128" s="15" t="s">
        <v>15</v>
      </c>
      <c r="B128" s="1" t="s">
        <v>179</v>
      </c>
      <c r="C128" s="15" t="s">
        <v>36</v>
      </c>
      <c r="D128" s="1" t="s">
        <v>180</v>
      </c>
      <c r="E128" s="1" t="s">
        <v>32</v>
      </c>
      <c r="F128" s="1"/>
      <c r="G128" s="1"/>
      <c r="H128" s="1" t="s">
        <v>410</v>
      </c>
      <c r="I128" s="1"/>
      <c r="J128" s="1" t="s">
        <v>34</v>
      </c>
      <c r="K128" s="1"/>
      <c r="L128" s="1" t="s">
        <v>35</v>
      </c>
      <c r="M128" s="1"/>
      <c r="N128" s="1" t="s">
        <v>221</v>
      </c>
      <c r="O128" s="1" t="s">
        <v>76</v>
      </c>
      <c r="P128" s="1" t="s">
        <v>32</v>
      </c>
      <c r="Q128" s="1"/>
      <c r="R128" s="1"/>
      <c r="S128" s="1" t="s">
        <v>125</v>
      </c>
      <c r="T128" s="1" t="s">
        <v>32</v>
      </c>
      <c r="U128" s="1" t="s">
        <v>296</v>
      </c>
      <c r="V128" s="1" t="s">
        <v>32</v>
      </c>
      <c r="W128" s="16">
        <f>IFERROR(VLOOKUP(U128,'Assistantes '!$A$2:$C$91,2,FALSE),"pas affecté")</f>
        <v>324</v>
      </c>
      <c r="X128" s="16" t="str">
        <f>IFERROR(VLOOKUP(U128,'Assistantes '!$A$2:$C$91,3,FALSE),"pas affecté")</f>
        <v xml:space="preserve">Plateforme-Languedoc </v>
      </c>
    </row>
    <row r="129" spans="1:24" x14ac:dyDescent="0.3">
      <c r="A129" s="15" t="s">
        <v>15</v>
      </c>
      <c r="B129" s="1" t="s">
        <v>179</v>
      </c>
      <c r="C129" s="15" t="s">
        <v>36</v>
      </c>
      <c r="D129" s="1" t="s">
        <v>197</v>
      </c>
      <c r="E129" s="1" t="s">
        <v>32</v>
      </c>
      <c r="F129" s="1"/>
      <c r="G129" s="1"/>
      <c r="H129" s="1" t="s">
        <v>411</v>
      </c>
      <c r="I129" s="1"/>
      <c r="J129" s="1" t="s">
        <v>34</v>
      </c>
      <c r="K129" s="1"/>
      <c r="L129" s="1" t="s">
        <v>46</v>
      </c>
      <c r="M129" s="1"/>
      <c r="N129" s="1" t="s">
        <v>199</v>
      </c>
      <c r="O129" s="1" t="s">
        <v>73</v>
      </c>
      <c r="P129" s="1" t="s">
        <v>32</v>
      </c>
      <c r="Q129" s="1"/>
      <c r="R129" s="1"/>
      <c r="S129" s="1" t="s">
        <v>32</v>
      </c>
      <c r="T129" s="1" t="s">
        <v>32</v>
      </c>
      <c r="U129" s="1" t="s">
        <v>205</v>
      </c>
      <c r="V129" s="1" t="s">
        <v>32</v>
      </c>
      <c r="W129" s="16">
        <f>IFERROR(VLOOKUP(U129,'Assistantes '!$A$2:$C$91,2,FALSE),"pas affecté")</f>
        <v>312</v>
      </c>
      <c r="X129" s="16" t="str">
        <f>IFERROR(VLOOKUP(U129,'Assistantes '!$A$2:$C$91,3,FALSE),"pas affecté")</f>
        <v xml:space="preserve">Toulouse </v>
      </c>
    </row>
    <row r="130" spans="1:24" x14ac:dyDescent="0.3">
      <c r="A130" s="15" t="s">
        <v>15</v>
      </c>
      <c r="B130" s="1" t="s">
        <v>179</v>
      </c>
      <c r="C130" s="15" t="s">
        <v>36</v>
      </c>
      <c r="D130" s="1" t="s">
        <v>180</v>
      </c>
      <c r="E130" s="1" t="s">
        <v>32</v>
      </c>
      <c r="F130" s="1"/>
      <c r="G130" s="1"/>
      <c r="H130" s="1" t="s">
        <v>412</v>
      </c>
      <c r="I130" s="1"/>
      <c r="J130" s="1" t="s">
        <v>34</v>
      </c>
      <c r="K130" s="1"/>
      <c r="L130" s="1" t="s">
        <v>92</v>
      </c>
      <c r="M130" s="1"/>
      <c r="N130" s="1" t="s">
        <v>113</v>
      </c>
      <c r="O130" s="1" t="s">
        <v>413</v>
      </c>
      <c r="P130" s="1" t="s">
        <v>32</v>
      </c>
      <c r="Q130" s="1"/>
      <c r="R130" s="1"/>
      <c r="S130" s="1" t="s">
        <v>414</v>
      </c>
      <c r="T130" s="1" t="s">
        <v>32</v>
      </c>
      <c r="U130" s="1" t="s">
        <v>32</v>
      </c>
      <c r="V130" s="1" t="s">
        <v>32</v>
      </c>
      <c r="W130" s="16" t="str">
        <f>IFERROR(VLOOKUP(U130,'Assistantes '!$A$2:$C$91,2,FALSE),"pas affecté")</f>
        <v>pas affecté</v>
      </c>
      <c r="X130" s="16" t="str">
        <f>IFERROR(VLOOKUP(U130,'Assistantes '!$A$2:$C$91,3,FALSE),"pas affecté")</f>
        <v>pas affecté</v>
      </c>
    </row>
    <row r="131" spans="1:24" x14ac:dyDescent="0.3">
      <c r="A131" s="15" t="s">
        <v>15</v>
      </c>
      <c r="B131" s="1" t="s">
        <v>179</v>
      </c>
      <c r="C131" s="15" t="s">
        <v>36</v>
      </c>
      <c r="D131" s="1" t="s">
        <v>180</v>
      </c>
      <c r="E131" s="1" t="s">
        <v>32</v>
      </c>
      <c r="F131" s="1"/>
      <c r="G131" s="1"/>
      <c r="H131" s="1" t="s">
        <v>415</v>
      </c>
      <c r="I131" s="1"/>
      <c r="J131" s="1" t="s">
        <v>34</v>
      </c>
      <c r="K131" s="1"/>
      <c r="L131" s="1" t="s">
        <v>43</v>
      </c>
      <c r="M131" s="1"/>
      <c r="N131" s="1" t="s">
        <v>274</v>
      </c>
      <c r="O131" s="1" t="s">
        <v>416</v>
      </c>
      <c r="P131" s="1" t="s">
        <v>32</v>
      </c>
      <c r="Q131" s="1"/>
      <c r="R131" s="1"/>
      <c r="S131" s="1" t="s">
        <v>32</v>
      </c>
      <c r="T131" s="1" t="s">
        <v>32</v>
      </c>
      <c r="U131" s="1" t="s">
        <v>248</v>
      </c>
      <c r="V131" s="1" t="s">
        <v>32</v>
      </c>
      <c r="W131" s="16">
        <f>IFERROR(VLOOKUP(U131,'Assistantes '!$A$2:$C$91,2,FALSE),"pas affecté")</f>
        <v>314</v>
      </c>
      <c r="X131" s="16" t="str">
        <f>IFERROR(VLOOKUP(U131,'Assistantes '!$A$2:$C$91,3,FALSE),"pas affecté")</f>
        <v xml:space="preserve">Plateforme-Languedoc </v>
      </c>
    </row>
    <row r="132" spans="1:24" x14ac:dyDescent="0.3">
      <c r="A132" s="15" t="s">
        <v>15</v>
      </c>
      <c r="B132" s="1" t="s">
        <v>179</v>
      </c>
      <c r="C132" s="15" t="s">
        <v>36</v>
      </c>
      <c r="D132" s="1" t="s">
        <v>180</v>
      </c>
      <c r="E132" s="1" t="s">
        <v>32</v>
      </c>
      <c r="F132" s="1"/>
      <c r="G132" s="1"/>
      <c r="H132" s="1" t="s">
        <v>417</v>
      </c>
      <c r="I132" s="1"/>
      <c r="J132" s="1" t="s">
        <v>34</v>
      </c>
      <c r="K132" s="1"/>
      <c r="L132" s="1" t="s">
        <v>43</v>
      </c>
      <c r="M132" s="1"/>
      <c r="N132" s="1" t="s">
        <v>418</v>
      </c>
      <c r="O132" s="1" t="s">
        <v>109</v>
      </c>
      <c r="P132" s="1" t="s">
        <v>32</v>
      </c>
      <c r="Q132" s="1"/>
      <c r="R132" s="1"/>
      <c r="S132" s="1" t="s">
        <v>419</v>
      </c>
      <c r="T132" s="1" t="s">
        <v>32</v>
      </c>
      <c r="U132" s="1" t="s">
        <v>236</v>
      </c>
      <c r="V132" s="1" t="s">
        <v>32</v>
      </c>
      <c r="W132" s="16">
        <f>IFERROR(VLOOKUP(U132,'Assistantes '!$A$2:$C$91,2,FALSE),"pas affecté")</f>
        <v>335</v>
      </c>
      <c r="X132" s="16" t="str">
        <f>IFERROR(VLOOKUP(U132,'Assistantes '!$A$2:$C$91,3,FALSE),"pas affecté")</f>
        <v xml:space="preserve">Béziers </v>
      </c>
    </row>
    <row r="133" spans="1:24" x14ac:dyDescent="0.3">
      <c r="A133" s="15" t="s">
        <v>15</v>
      </c>
      <c r="B133" s="1" t="s">
        <v>179</v>
      </c>
      <c r="C133" s="15" t="s">
        <v>36</v>
      </c>
      <c r="D133" s="1" t="s">
        <v>197</v>
      </c>
      <c r="E133" s="1" t="s">
        <v>32</v>
      </c>
      <c r="F133" s="1"/>
      <c r="G133" s="1"/>
      <c r="H133" s="1" t="s">
        <v>420</v>
      </c>
      <c r="I133" s="1"/>
      <c r="J133" s="1" t="s">
        <v>34</v>
      </c>
      <c r="K133" s="1"/>
      <c r="L133" s="1" t="s">
        <v>67</v>
      </c>
      <c r="M133" s="1"/>
      <c r="N133" s="1" t="s">
        <v>199</v>
      </c>
      <c r="O133" s="1" t="s">
        <v>73</v>
      </c>
      <c r="P133" s="1" t="s">
        <v>32</v>
      </c>
      <c r="Q133" s="1"/>
      <c r="R133" s="1"/>
      <c r="S133" s="1" t="s">
        <v>32</v>
      </c>
      <c r="T133" s="1" t="s">
        <v>32</v>
      </c>
      <c r="U133" s="1" t="s">
        <v>32</v>
      </c>
      <c r="V133" s="1" t="s">
        <v>32</v>
      </c>
      <c r="W133" s="16" t="str">
        <f>IFERROR(VLOOKUP(U133,'Assistantes '!$A$2:$C$91,2,FALSE),"pas affecté")</f>
        <v>pas affecté</v>
      </c>
      <c r="X133" s="16" t="str">
        <f>IFERROR(VLOOKUP(U133,'Assistantes '!$A$2:$C$91,3,FALSE),"pas affecté")</f>
        <v>pas affecté</v>
      </c>
    </row>
    <row r="134" spans="1:24" x14ac:dyDescent="0.3">
      <c r="A134" s="15" t="s">
        <v>15</v>
      </c>
      <c r="B134" s="1" t="s">
        <v>179</v>
      </c>
      <c r="C134" s="15" t="s">
        <v>36</v>
      </c>
      <c r="D134" s="1" t="s">
        <v>180</v>
      </c>
      <c r="E134" s="1" t="s">
        <v>32</v>
      </c>
      <c r="F134" s="1"/>
      <c r="G134" s="1"/>
      <c r="H134" s="1" t="s">
        <v>421</v>
      </c>
      <c r="I134" s="1"/>
      <c r="J134" s="1" t="s">
        <v>34</v>
      </c>
      <c r="K134" s="1"/>
      <c r="L134" s="1" t="s">
        <v>46</v>
      </c>
      <c r="M134" s="1"/>
      <c r="N134" s="1" t="s">
        <v>234</v>
      </c>
      <c r="O134" s="1" t="s">
        <v>73</v>
      </c>
      <c r="P134" s="1" t="s">
        <v>32</v>
      </c>
      <c r="Q134" s="1"/>
      <c r="R134" s="1"/>
      <c r="S134" s="1" t="s">
        <v>32</v>
      </c>
      <c r="T134" s="1" t="s">
        <v>32</v>
      </c>
      <c r="U134" s="1" t="s">
        <v>346</v>
      </c>
      <c r="V134" s="1" t="s">
        <v>32</v>
      </c>
      <c r="W134" s="16">
        <f>IFERROR(VLOOKUP(U134,'Assistantes '!$A$2:$C$91,2,FALSE),"pas affecté")</f>
        <v>329</v>
      </c>
      <c r="X134" s="16" t="str">
        <f>IFERROR(VLOOKUP(U134,'Assistantes '!$A$2:$C$91,3,FALSE),"pas affecté")</f>
        <v xml:space="preserve">Languedoc </v>
      </c>
    </row>
    <row r="135" spans="1:24" x14ac:dyDescent="0.3">
      <c r="A135" s="15" t="s">
        <v>15</v>
      </c>
      <c r="B135" s="1" t="s">
        <v>179</v>
      </c>
      <c r="C135" s="15" t="s">
        <v>36</v>
      </c>
      <c r="D135" s="1" t="s">
        <v>197</v>
      </c>
      <c r="E135" s="1" t="s">
        <v>32</v>
      </c>
      <c r="F135" s="1"/>
      <c r="G135" s="1"/>
      <c r="H135" s="1" t="s">
        <v>422</v>
      </c>
      <c r="I135" s="1"/>
      <c r="J135" s="1" t="s">
        <v>34</v>
      </c>
      <c r="K135" s="1"/>
      <c r="L135" s="1" t="s">
        <v>160</v>
      </c>
      <c r="M135" s="1"/>
      <c r="N135" s="1" t="s">
        <v>244</v>
      </c>
      <c r="O135" s="1" t="s">
        <v>50</v>
      </c>
      <c r="P135" s="1" t="s">
        <v>32</v>
      </c>
      <c r="Q135" s="1"/>
      <c r="R135" s="1"/>
      <c r="S135" s="1" t="s">
        <v>32</v>
      </c>
      <c r="T135" s="1" t="s">
        <v>32</v>
      </c>
      <c r="U135" s="1" t="s">
        <v>242</v>
      </c>
      <c r="V135" s="1" t="s">
        <v>32</v>
      </c>
      <c r="W135" s="16">
        <f>IFERROR(VLOOKUP(U135,'Assistantes '!$A$2:$C$91,2,FALSE),"pas affecté")</f>
        <v>313</v>
      </c>
      <c r="X135" s="16" t="str">
        <f>IFERROR(VLOOKUP(U135,'Assistantes '!$A$2:$C$91,3,FALSE),"pas affecté")</f>
        <v xml:space="preserve">Plateforme-Languedoc </v>
      </c>
    </row>
    <row r="136" spans="1:24" x14ac:dyDescent="0.3">
      <c r="A136" s="15" t="s">
        <v>15</v>
      </c>
      <c r="B136" s="1" t="s">
        <v>179</v>
      </c>
      <c r="C136" s="15" t="s">
        <v>36</v>
      </c>
      <c r="D136" s="1" t="s">
        <v>180</v>
      </c>
      <c r="E136" s="1" t="s">
        <v>122</v>
      </c>
      <c r="F136" s="1"/>
      <c r="G136" s="1"/>
      <c r="H136" s="1" t="s">
        <v>423</v>
      </c>
      <c r="I136" s="1"/>
      <c r="J136" s="1" t="s">
        <v>34</v>
      </c>
      <c r="K136" s="1"/>
      <c r="L136" s="1" t="s">
        <v>92</v>
      </c>
      <c r="M136" s="1"/>
      <c r="N136" s="1" t="s">
        <v>424</v>
      </c>
      <c r="O136" s="1" t="s">
        <v>425</v>
      </c>
      <c r="P136" s="1" t="s">
        <v>32</v>
      </c>
      <c r="Q136" s="1"/>
      <c r="R136" s="1"/>
      <c r="S136" s="1" t="s">
        <v>426</v>
      </c>
      <c r="T136" s="1" t="s">
        <v>32</v>
      </c>
      <c r="U136" s="1" t="s">
        <v>32</v>
      </c>
      <c r="V136" s="1" t="s">
        <v>32</v>
      </c>
      <c r="W136" s="16" t="str">
        <f>IFERROR(VLOOKUP(U136,'Assistantes '!$A$2:$C$91,2,FALSE),"pas affecté")</f>
        <v>pas affecté</v>
      </c>
      <c r="X136" s="16" t="str">
        <f>IFERROR(VLOOKUP(U136,'Assistantes '!$A$2:$C$91,3,FALSE),"pas affecté")</f>
        <v>pas affecté</v>
      </c>
    </row>
    <row r="137" spans="1:24" x14ac:dyDescent="0.3">
      <c r="A137" s="15" t="s">
        <v>15</v>
      </c>
      <c r="B137" s="1" t="s">
        <v>179</v>
      </c>
      <c r="C137" s="15" t="s">
        <v>36</v>
      </c>
      <c r="D137" s="1" t="s">
        <v>180</v>
      </c>
      <c r="E137" s="1" t="s">
        <v>32</v>
      </c>
      <c r="F137" s="1"/>
      <c r="G137" s="1"/>
      <c r="H137" s="1" t="s">
        <v>427</v>
      </c>
      <c r="I137" s="1"/>
      <c r="J137" s="1" t="s">
        <v>34</v>
      </c>
      <c r="K137" s="1"/>
      <c r="L137" s="1" t="s">
        <v>87</v>
      </c>
      <c r="M137" s="1"/>
      <c r="N137" s="1" t="s">
        <v>152</v>
      </c>
      <c r="O137" s="1" t="s">
        <v>110</v>
      </c>
      <c r="P137" s="1" t="s">
        <v>32</v>
      </c>
      <c r="Q137" s="1"/>
      <c r="R137" s="1"/>
      <c r="S137" s="1" t="s">
        <v>428</v>
      </c>
      <c r="T137" s="1" t="s">
        <v>32</v>
      </c>
      <c r="U137" s="1" t="s">
        <v>132</v>
      </c>
      <c r="V137" s="1" t="s">
        <v>32</v>
      </c>
      <c r="W137" s="16">
        <f>IFERROR(VLOOKUP(U137,'Assistantes '!$A$2:$C$91,2,FALSE),"pas affecté")</f>
        <v>281</v>
      </c>
      <c r="X137" s="16" t="str">
        <f>IFERROR(VLOOKUP(U137,'Assistantes '!$A$2:$C$91,3,FALSE),"pas affecté")</f>
        <v xml:space="preserve">Rodez </v>
      </c>
    </row>
    <row r="138" spans="1:24" x14ac:dyDescent="0.3">
      <c r="A138" s="15" t="s">
        <v>15</v>
      </c>
      <c r="B138" s="1" t="s">
        <v>179</v>
      </c>
      <c r="C138" s="15" t="s">
        <v>36</v>
      </c>
      <c r="D138" s="1" t="s">
        <v>180</v>
      </c>
      <c r="E138" s="1" t="s">
        <v>32</v>
      </c>
      <c r="F138" s="1"/>
      <c r="G138" s="1"/>
      <c r="H138" s="1" t="s">
        <v>429</v>
      </c>
      <c r="I138" s="1"/>
      <c r="J138" s="1" t="s">
        <v>34</v>
      </c>
      <c r="K138" s="1"/>
      <c r="L138" s="1" t="s">
        <v>59</v>
      </c>
      <c r="M138" s="1"/>
      <c r="N138" s="1" t="s">
        <v>199</v>
      </c>
      <c r="O138" s="1" t="s">
        <v>47</v>
      </c>
      <c r="P138" s="1" t="s">
        <v>32</v>
      </c>
      <c r="Q138" s="1"/>
      <c r="R138" s="1"/>
      <c r="S138" s="1" t="s">
        <v>32</v>
      </c>
      <c r="T138" s="1" t="s">
        <v>32</v>
      </c>
      <c r="U138" s="1" t="s">
        <v>312</v>
      </c>
      <c r="V138" s="1" t="s">
        <v>32</v>
      </c>
      <c r="W138" s="16">
        <f>IFERROR(VLOOKUP(U138,'Assistantes '!$A$2:$C$91,2,FALSE),"pas affecté")</f>
        <v>326</v>
      </c>
      <c r="X138" s="16" t="str">
        <f>IFERROR(VLOOKUP(U138,'Assistantes '!$A$2:$C$91,3,FALSE),"pas affecté")</f>
        <v xml:space="preserve">Toulouse </v>
      </c>
    </row>
    <row r="139" spans="1:24" x14ac:dyDescent="0.3">
      <c r="A139" s="15" t="s">
        <v>15</v>
      </c>
      <c r="B139" s="1" t="s">
        <v>179</v>
      </c>
      <c r="C139" s="15" t="s">
        <v>36</v>
      </c>
      <c r="D139" s="1" t="s">
        <v>180</v>
      </c>
      <c r="E139" s="1" t="s">
        <v>32</v>
      </c>
      <c r="F139" s="1"/>
      <c r="G139" s="1"/>
      <c r="H139" s="1" t="s">
        <v>430</v>
      </c>
      <c r="I139" s="1"/>
      <c r="J139" s="1" t="s">
        <v>34</v>
      </c>
      <c r="K139" s="1"/>
      <c r="L139" s="1" t="s">
        <v>35</v>
      </c>
      <c r="M139" s="1"/>
      <c r="N139" s="1" t="s">
        <v>139</v>
      </c>
      <c r="O139" s="1" t="s">
        <v>431</v>
      </c>
      <c r="P139" s="1" t="s">
        <v>32</v>
      </c>
      <c r="Q139" s="1"/>
      <c r="R139" s="1"/>
      <c r="S139" s="1" t="s">
        <v>32</v>
      </c>
      <c r="T139" s="1" t="s">
        <v>32</v>
      </c>
      <c r="U139" s="1" t="s">
        <v>364</v>
      </c>
      <c r="V139" s="1" t="s">
        <v>32</v>
      </c>
      <c r="W139" s="16">
        <f>IFERROR(VLOOKUP(U139,'Assistantes '!$A$2:$C$91,2,FALSE),"pas affecté")</f>
        <v>331</v>
      </c>
      <c r="X139" s="16" t="str">
        <f>IFERROR(VLOOKUP(U139,'Assistantes '!$A$2:$C$91,3,FALSE),"pas affecté")</f>
        <v xml:space="preserve">Montpellier </v>
      </c>
    </row>
    <row r="140" spans="1:24" x14ac:dyDescent="0.3">
      <c r="A140" s="15" t="s">
        <v>15</v>
      </c>
      <c r="B140" s="1" t="s">
        <v>179</v>
      </c>
      <c r="C140" s="15" t="s">
        <v>36</v>
      </c>
      <c r="D140" s="1" t="s">
        <v>180</v>
      </c>
      <c r="E140" s="1" t="s">
        <v>32</v>
      </c>
      <c r="F140" s="1"/>
      <c r="G140" s="1"/>
      <c r="H140" s="1" t="s">
        <v>432</v>
      </c>
      <c r="I140" s="1"/>
      <c r="J140" s="1" t="s">
        <v>34</v>
      </c>
      <c r="K140" s="1"/>
      <c r="L140" s="1" t="s">
        <v>53</v>
      </c>
      <c r="M140" s="1"/>
      <c r="N140" s="1" t="s">
        <v>147</v>
      </c>
      <c r="O140" s="1" t="s">
        <v>433</v>
      </c>
      <c r="P140" s="1" t="s">
        <v>32</v>
      </c>
      <c r="Q140" s="1"/>
      <c r="R140" s="1"/>
      <c r="S140" s="1" t="s">
        <v>32</v>
      </c>
      <c r="T140" s="1" t="s">
        <v>32</v>
      </c>
      <c r="U140" s="1" t="s">
        <v>32</v>
      </c>
      <c r="V140" s="1" t="s">
        <v>32</v>
      </c>
      <c r="W140" s="16" t="str">
        <f>IFERROR(VLOOKUP(U140,'Assistantes '!$A$2:$C$91,2,FALSE),"pas affecté")</f>
        <v>pas affecté</v>
      </c>
      <c r="X140" s="16" t="str">
        <f>IFERROR(VLOOKUP(U140,'Assistantes '!$A$2:$C$91,3,FALSE),"pas affecté")</f>
        <v>pas affecté</v>
      </c>
    </row>
    <row r="141" spans="1:24" x14ac:dyDescent="0.3">
      <c r="A141" s="15" t="s">
        <v>15</v>
      </c>
      <c r="B141" s="1" t="s">
        <v>179</v>
      </c>
      <c r="C141" s="15" t="s">
        <v>36</v>
      </c>
      <c r="D141" s="1" t="s">
        <v>180</v>
      </c>
      <c r="E141" s="1" t="s">
        <v>32</v>
      </c>
      <c r="F141" s="1"/>
      <c r="G141" s="1"/>
      <c r="H141" s="1" t="s">
        <v>434</v>
      </c>
      <c r="I141" s="1"/>
      <c r="J141" s="1" t="s">
        <v>34</v>
      </c>
      <c r="K141" s="1"/>
      <c r="L141" s="1" t="s">
        <v>92</v>
      </c>
      <c r="M141" s="1"/>
      <c r="N141" s="1" t="s">
        <v>271</v>
      </c>
      <c r="O141" s="1" t="s">
        <v>90</v>
      </c>
      <c r="P141" s="1" t="s">
        <v>32</v>
      </c>
      <c r="Q141" s="1"/>
      <c r="R141" s="1"/>
      <c r="S141" s="1" t="s">
        <v>32</v>
      </c>
      <c r="T141" s="1" t="s">
        <v>32</v>
      </c>
      <c r="U141" s="1" t="s">
        <v>32</v>
      </c>
      <c r="V141" s="1" t="s">
        <v>32</v>
      </c>
      <c r="W141" s="16" t="str">
        <f>IFERROR(VLOOKUP(U141,'Assistantes '!$A$2:$C$91,2,FALSE),"pas affecté")</f>
        <v>pas affecté</v>
      </c>
      <c r="X141" s="16" t="str">
        <f>IFERROR(VLOOKUP(U141,'Assistantes '!$A$2:$C$91,3,FALSE),"pas affecté")</f>
        <v>pas affecté</v>
      </c>
    </row>
    <row r="142" spans="1:24" x14ac:dyDescent="0.3">
      <c r="A142" s="15" t="s">
        <v>15</v>
      </c>
      <c r="B142" s="1" t="s">
        <v>179</v>
      </c>
      <c r="C142" s="15" t="s">
        <v>36</v>
      </c>
      <c r="D142" s="1" t="s">
        <v>180</v>
      </c>
      <c r="E142" s="1" t="s">
        <v>49</v>
      </c>
      <c r="F142" s="1"/>
      <c r="G142" s="1"/>
      <c r="H142" s="1" t="s">
        <v>435</v>
      </c>
      <c r="I142" s="1"/>
      <c r="J142" s="1" t="s">
        <v>34</v>
      </c>
      <c r="K142" s="1"/>
      <c r="L142" s="1" t="s">
        <v>59</v>
      </c>
      <c r="M142" s="1"/>
      <c r="N142" s="1" t="s">
        <v>436</v>
      </c>
      <c r="O142" s="1" t="s">
        <v>437</v>
      </c>
      <c r="P142" s="1" t="s">
        <v>32</v>
      </c>
      <c r="Q142" s="1"/>
      <c r="R142" s="1"/>
      <c r="S142" s="1" t="s">
        <v>186</v>
      </c>
      <c r="T142" s="1" t="s">
        <v>32</v>
      </c>
      <c r="U142" s="1" t="s">
        <v>438</v>
      </c>
      <c r="V142" s="1" t="s">
        <v>32</v>
      </c>
      <c r="W142" s="16">
        <f>IFERROR(VLOOKUP(U142,'Assistantes '!$A$2:$C$91,2,FALSE),"pas affecté")</f>
        <v>304</v>
      </c>
      <c r="X142" s="16" t="str">
        <f>IFERROR(VLOOKUP(U142,'Assistantes '!$A$2:$C$91,3,FALSE),"pas affecté")</f>
        <v xml:space="preserve">Montauban </v>
      </c>
    </row>
    <row r="143" spans="1:24" x14ac:dyDescent="0.3">
      <c r="A143" s="15" t="s">
        <v>15</v>
      </c>
      <c r="B143" s="1" t="s">
        <v>179</v>
      </c>
      <c r="C143" s="15" t="s">
        <v>36</v>
      </c>
      <c r="D143" s="1" t="s">
        <v>180</v>
      </c>
      <c r="E143" s="1" t="s">
        <v>32</v>
      </c>
      <c r="F143" s="1"/>
      <c r="G143" s="1"/>
      <c r="H143" s="1" t="s">
        <v>439</v>
      </c>
      <c r="I143" s="1"/>
      <c r="J143" s="1" t="s">
        <v>34</v>
      </c>
      <c r="K143" s="1"/>
      <c r="L143" s="1" t="s">
        <v>40</v>
      </c>
      <c r="M143" s="1"/>
      <c r="N143" s="1" t="s">
        <v>203</v>
      </c>
      <c r="O143" s="1" t="s">
        <v>73</v>
      </c>
      <c r="P143" s="1" t="s">
        <v>32</v>
      </c>
      <c r="Q143" s="1"/>
      <c r="R143" s="1"/>
      <c r="S143" s="1" t="s">
        <v>32</v>
      </c>
      <c r="T143" s="1" t="s">
        <v>32</v>
      </c>
      <c r="U143" s="1" t="s">
        <v>265</v>
      </c>
      <c r="V143" s="1" t="s">
        <v>32</v>
      </c>
      <c r="W143" s="16">
        <f>IFERROR(VLOOKUP(U143,'Assistantes '!$A$2:$C$91,2,FALSE),"pas affecté")</f>
        <v>318</v>
      </c>
      <c r="X143" s="16" t="str">
        <f>IFERROR(VLOOKUP(U143,'Assistantes '!$A$2:$C$91,3,FALSE),"pas affecté")</f>
        <v xml:space="preserve">Toulouse </v>
      </c>
    </row>
    <row r="144" spans="1:24" x14ac:dyDescent="0.3">
      <c r="A144" s="15" t="s">
        <v>15</v>
      </c>
      <c r="B144" s="1" t="s">
        <v>179</v>
      </c>
      <c r="C144" s="15" t="s">
        <v>36</v>
      </c>
      <c r="D144" s="1" t="s">
        <v>180</v>
      </c>
      <c r="E144" s="1" t="s">
        <v>32</v>
      </c>
      <c r="F144" s="1"/>
      <c r="G144" s="1"/>
      <c r="H144" s="1" t="s">
        <v>440</v>
      </c>
      <c r="I144" s="1"/>
      <c r="J144" s="1" t="s">
        <v>34</v>
      </c>
      <c r="K144" s="1"/>
      <c r="L144" s="1" t="s">
        <v>92</v>
      </c>
      <c r="M144" s="1"/>
      <c r="N144" s="1" t="s">
        <v>280</v>
      </c>
      <c r="O144" s="1" t="s">
        <v>91</v>
      </c>
      <c r="P144" s="1" t="s">
        <v>32</v>
      </c>
      <c r="Q144" s="1"/>
      <c r="R144" s="1"/>
      <c r="S144" s="1" t="s">
        <v>32</v>
      </c>
      <c r="T144" s="1" t="s">
        <v>32</v>
      </c>
      <c r="U144" s="1" t="s">
        <v>32</v>
      </c>
      <c r="V144" s="1" t="s">
        <v>32</v>
      </c>
      <c r="W144" s="16" t="str">
        <f>IFERROR(VLOOKUP(U144,'Assistantes '!$A$2:$C$91,2,FALSE),"pas affecté")</f>
        <v>pas affecté</v>
      </c>
      <c r="X144" s="16" t="str">
        <f>IFERROR(VLOOKUP(U144,'Assistantes '!$A$2:$C$91,3,FALSE),"pas affecté")</f>
        <v>pas affecté</v>
      </c>
    </row>
    <row r="145" spans="1:24" x14ac:dyDescent="0.3">
      <c r="A145" s="15" t="s">
        <v>15</v>
      </c>
      <c r="B145" s="1" t="s">
        <v>179</v>
      </c>
      <c r="C145" s="15" t="s">
        <v>36</v>
      </c>
      <c r="D145" s="1" t="s">
        <v>197</v>
      </c>
      <c r="E145" s="1" t="s">
        <v>32</v>
      </c>
      <c r="F145" s="1"/>
      <c r="G145" s="1"/>
      <c r="H145" s="1" t="s">
        <v>441</v>
      </c>
      <c r="I145" s="1"/>
      <c r="J145" s="1" t="s">
        <v>34</v>
      </c>
      <c r="K145" s="1"/>
      <c r="L145" s="1" t="s">
        <v>209</v>
      </c>
      <c r="M145" s="1"/>
      <c r="N145" s="1" t="s">
        <v>199</v>
      </c>
      <c r="O145" s="1" t="s">
        <v>73</v>
      </c>
      <c r="P145" s="1" t="s">
        <v>32</v>
      </c>
      <c r="Q145" s="1"/>
      <c r="R145" s="1"/>
      <c r="S145" s="1" t="s">
        <v>32</v>
      </c>
      <c r="T145" s="1" t="s">
        <v>32</v>
      </c>
      <c r="U145" s="1" t="s">
        <v>205</v>
      </c>
      <c r="V145" s="1" t="s">
        <v>32</v>
      </c>
      <c r="W145" s="16">
        <f>IFERROR(VLOOKUP(U145,'Assistantes '!$A$2:$C$91,2,FALSE),"pas affecté")</f>
        <v>312</v>
      </c>
      <c r="X145" s="16" t="str">
        <f>IFERROR(VLOOKUP(U145,'Assistantes '!$A$2:$C$91,3,FALSE),"pas affecté")</f>
        <v xml:space="preserve">Toulouse </v>
      </c>
    </row>
    <row r="146" spans="1:24" x14ac:dyDescent="0.3">
      <c r="A146" s="15" t="s">
        <v>34</v>
      </c>
      <c r="B146" s="1" t="s">
        <v>179</v>
      </c>
      <c r="C146" s="15" t="s">
        <v>36</v>
      </c>
      <c r="D146" s="1" t="s">
        <v>180</v>
      </c>
      <c r="E146" s="1" t="s">
        <v>32</v>
      </c>
      <c r="F146" s="1"/>
      <c r="G146" s="1"/>
      <c r="H146" s="1" t="s">
        <v>442</v>
      </c>
      <c r="I146" s="1"/>
      <c r="J146" s="1" t="s">
        <v>34</v>
      </c>
      <c r="K146" s="1"/>
      <c r="L146" s="1" t="s">
        <v>67</v>
      </c>
      <c r="M146" s="1"/>
      <c r="N146" s="1" t="s">
        <v>210</v>
      </c>
      <c r="O146" s="1" t="s">
        <v>79</v>
      </c>
      <c r="P146" s="1" t="s">
        <v>32</v>
      </c>
      <c r="Q146" s="1"/>
      <c r="R146" s="1"/>
      <c r="S146" s="1" t="s">
        <v>32</v>
      </c>
      <c r="T146" s="1" t="s">
        <v>32</v>
      </c>
      <c r="U146" s="1" t="s">
        <v>219</v>
      </c>
      <c r="V146" s="1" t="s">
        <v>32</v>
      </c>
      <c r="W146" s="16">
        <f>IFERROR(VLOOKUP(U146,'Assistantes '!$A$2:$C$91,2,FALSE),"pas affecté")</f>
        <v>323</v>
      </c>
      <c r="X146" s="16" t="str">
        <f>IFERROR(VLOOKUP(U146,'Assistantes '!$A$2:$C$91,3,FALSE),"pas affecté")</f>
        <v xml:space="preserve">Toulouse </v>
      </c>
    </row>
    <row r="147" spans="1:24" x14ac:dyDescent="0.3">
      <c r="A147" s="15" t="s">
        <v>15</v>
      </c>
      <c r="B147" s="1" t="s">
        <v>179</v>
      </c>
      <c r="C147" s="15" t="s">
        <v>36</v>
      </c>
      <c r="D147" s="1" t="s">
        <v>180</v>
      </c>
      <c r="E147" s="1" t="s">
        <v>32</v>
      </c>
      <c r="F147" s="1"/>
      <c r="G147" s="1"/>
      <c r="H147" s="1" t="s">
        <v>443</v>
      </c>
      <c r="I147" s="1"/>
      <c r="J147" s="1" t="s">
        <v>34</v>
      </c>
      <c r="K147" s="1"/>
      <c r="L147" s="1" t="s">
        <v>40</v>
      </c>
      <c r="M147" s="1"/>
      <c r="N147" s="1" t="s">
        <v>444</v>
      </c>
      <c r="O147" s="1" t="s">
        <v>399</v>
      </c>
      <c r="P147" s="1" t="s">
        <v>32</v>
      </c>
      <c r="Q147" s="1"/>
      <c r="R147" s="1"/>
      <c r="S147" s="1" t="s">
        <v>445</v>
      </c>
      <c r="T147" s="1" t="s">
        <v>32</v>
      </c>
      <c r="U147" s="1" t="s">
        <v>379</v>
      </c>
      <c r="V147" s="1" t="s">
        <v>32</v>
      </c>
      <c r="W147" s="16">
        <f>IFERROR(VLOOKUP(U147,'Assistantes '!$A$2:$C$91,2,FALSE),"pas affecté")</f>
        <v>301</v>
      </c>
      <c r="X147" s="16" t="str">
        <f>IFERROR(VLOOKUP(U147,'Assistantes '!$A$2:$C$91,3,FALSE),"pas affecté")</f>
        <v xml:space="preserve">Castres </v>
      </c>
    </row>
    <row r="148" spans="1:24" x14ac:dyDescent="0.3">
      <c r="A148" s="15" t="s">
        <v>15</v>
      </c>
      <c r="B148" s="1" t="s">
        <v>179</v>
      </c>
      <c r="C148" s="15" t="s">
        <v>36</v>
      </c>
      <c r="D148" s="1" t="s">
        <v>180</v>
      </c>
      <c r="E148" s="1" t="s">
        <v>32</v>
      </c>
      <c r="F148" s="1"/>
      <c r="G148" s="1"/>
      <c r="H148" s="1" t="s">
        <v>446</v>
      </c>
      <c r="I148" s="1"/>
      <c r="J148" s="1" t="s">
        <v>34</v>
      </c>
      <c r="K148" s="1"/>
      <c r="L148" s="1" t="s">
        <v>209</v>
      </c>
      <c r="M148" s="1"/>
      <c r="N148" s="1" t="s">
        <v>447</v>
      </c>
      <c r="O148" s="1" t="s">
        <v>448</v>
      </c>
      <c r="P148" s="1" t="s">
        <v>32</v>
      </c>
      <c r="Q148" s="1"/>
      <c r="R148" s="1"/>
      <c r="S148" s="1" t="s">
        <v>186</v>
      </c>
      <c r="T148" s="1" t="s">
        <v>32</v>
      </c>
      <c r="U148" s="1" t="s">
        <v>449</v>
      </c>
      <c r="V148" s="1" t="s">
        <v>32</v>
      </c>
      <c r="W148" s="16">
        <f>IFERROR(VLOOKUP(U148,'Assistantes '!$A$2:$C$91,2,FALSE),"pas affecté")</f>
        <v>336</v>
      </c>
      <c r="X148" s="16" t="str">
        <f>IFERROR(VLOOKUP(U148,'Assistantes '!$A$2:$C$91,3,FALSE),"pas affecté")</f>
        <v xml:space="preserve">Toulouse </v>
      </c>
    </row>
    <row r="149" spans="1:24" x14ac:dyDescent="0.3">
      <c r="A149" s="15" t="s">
        <v>15</v>
      </c>
      <c r="B149" s="1" t="s">
        <v>179</v>
      </c>
      <c r="C149" s="15" t="s">
        <v>36</v>
      </c>
      <c r="D149" s="1" t="s">
        <v>180</v>
      </c>
      <c r="E149" s="1" t="s">
        <v>32</v>
      </c>
      <c r="F149" s="1"/>
      <c r="G149" s="1"/>
      <c r="H149" s="1" t="s">
        <v>450</v>
      </c>
      <c r="I149" s="1"/>
      <c r="J149" s="1" t="s">
        <v>34</v>
      </c>
      <c r="K149" s="1"/>
      <c r="L149" s="1" t="s">
        <v>46</v>
      </c>
      <c r="M149" s="1"/>
      <c r="N149" s="1" t="s">
        <v>199</v>
      </c>
      <c r="O149" s="1" t="s">
        <v>73</v>
      </c>
      <c r="P149" s="1" t="s">
        <v>32</v>
      </c>
      <c r="Q149" s="1"/>
      <c r="R149" s="1"/>
      <c r="S149" s="1" t="s">
        <v>32</v>
      </c>
      <c r="T149" s="1" t="s">
        <v>32</v>
      </c>
      <c r="U149" s="1" t="s">
        <v>170</v>
      </c>
      <c r="V149" s="1" t="s">
        <v>32</v>
      </c>
      <c r="W149" s="16">
        <f>IFERROR(VLOOKUP(U149,'Assistantes '!$A$2:$C$91,2,FALSE),"pas affecté")</f>
        <v>286</v>
      </c>
      <c r="X149" s="16" t="str">
        <f>IFERROR(VLOOKUP(U149,'Assistantes '!$A$2:$C$91,3,FALSE),"pas affecté")</f>
        <v xml:space="preserve">Toulouse </v>
      </c>
    </row>
    <row r="150" spans="1:24" x14ac:dyDescent="0.3">
      <c r="A150" s="15" t="s">
        <v>15</v>
      </c>
      <c r="B150" s="1" t="s">
        <v>179</v>
      </c>
      <c r="C150" s="15" t="s">
        <v>36</v>
      </c>
      <c r="D150" s="1" t="s">
        <v>180</v>
      </c>
      <c r="E150" s="1" t="s">
        <v>32</v>
      </c>
      <c r="F150" s="1"/>
      <c r="G150" s="1"/>
      <c r="H150" s="1" t="s">
        <v>451</v>
      </c>
      <c r="I150" s="1"/>
      <c r="J150" s="1" t="s">
        <v>34</v>
      </c>
      <c r="K150" s="1"/>
      <c r="L150" s="1" t="s">
        <v>46</v>
      </c>
      <c r="M150" s="1"/>
      <c r="N150" s="1" t="s">
        <v>452</v>
      </c>
      <c r="O150" s="1" t="s">
        <v>453</v>
      </c>
      <c r="P150" s="1" t="s">
        <v>32</v>
      </c>
      <c r="Q150" s="1"/>
      <c r="R150" s="1"/>
      <c r="S150" s="1" t="s">
        <v>454</v>
      </c>
      <c r="T150" s="1" t="s">
        <v>32</v>
      </c>
      <c r="U150" s="1" t="s">
        <v>276</v>
      </c>
      <c r="V150" s="1" t="s">
        <v>32</v>
      </c>
      <c r="W150" s="16">
        <f>IFERROR(VLOOKUP(U150,'Assistantes '!$A$2:$C$91,2,FALSE),"pas affecté")</f>
        <v>320</v>
      </c>
      <c r="X150" s="16" t="str">
        <f>IFERROR(VLOOKUP(U150,'Assistantes '!$A$2:$C$91,3,FALSE),"pas affecté")</f>
        <v xml:space="preserve">Toulouse </v>
      </c>
    </row>
    <row r="151" spans="1:24" x14ac:dyDescent="0.3">
      <c r="A151" s="15" t="s">
        <v>15</v>
      </c>
      <c r="B151" s="1" t="s">
        <v>179</v>
      </c>
      <c r="C151" s="15" t="s">
        <v>36</v>
      </c>
      <c r="D151" s="1" t="s">
        <v>180</v>
      </c>
      <c r="E151" s="1" t="s">
        <v>32</v>
      </c>
      <c r="F151" s="1"/>
      <c r="G151" s="1"/>
      <c r="H151" s="1" t="s">
        <v>455</v>
      </c>
      <c r="I151" s="1"/>
      <c r="J151" s="1" t="s">
        <v>34</v>
      </c>
      <c r="K151" s="1"/>
      <c r="L151" s="1" t="s">
        <v>35</v>
      </c>
      <c r="M151" s="1"/>
      <c r="N151" s="1" t="s">
        <v>456</v>
      </c>
      <c r="O151" s="1" t="s">
        <v>91</v>
      </c>
      <c r="P151" s="1" t="s">
        <v>32</v>
      </c>
      <c r="Q151" s="1"/>
      <c r="R151" s="1"/>
      <c r="S151" s="1" t="s">
        <v>32</v>
      </c>
      <c r="T151" s="1" t="s">
        <v>32</v>
      </c>
      <c r="U151" s="1" t="s">
        <v>364</v>
      </c>
      <c r="V151" s="1" t="s">
        <v>32</v>
      </c>
      <c r="W151" s="16">
        <f>IFERROR(VLOOKUP(U151,'Assistantes '!$A$2:$C$91,2,FALSE),"pas affecté")</f>
        <v>331</v>
      </c>
      <c r="X151" s="16" t="str">
        <f>IFERROR(VLOOKUP(U151,'Assistantes '!$A$2:$C$91,3,FALSE),"pas affecté")</f>
        <v xml:space="preserve">Montpellier </v>
      </c>
    </row>
    <row r="152" spans="1:24" x14ac:dyDescent="0.3">
      <c r="A152" s="15" t="s">
        <v>15</v>
      </c>
      <c r="B152" s="1" t="s">
        <v>179</v>
      </c>
      <c r="C152" s="15" t="s">
        <v>36</v>
      </c>
      <c r="D152" s="1" t="s">
        <v>197</v>
      </c>
      <c r="E152" s="1" t="s">
        <v>32</v>
      </c>
      <c r="F152" s="1"/>
      <c r="G152" s="1"/>
      <c r="H152" s="1" t="s">
        <v>457</v>
      </c>
      <c r="I152" s="1"/>
      <c r="J152" s="1" t="s">
        <v>34</v>
      </c>
      <c r="K152" s="1"/>
      <c r="L152" s="1" t="s">
        <v>160</v>
      </c>
      <c r="M152" s="1"/>
      <c r="N152" s="1" t="s">
        <v>458</v>
      </c>
      <c r="O152" s="1" t="s">
        <v>144</v>
      </c>
      <c r="P152" s="1" t="s">
        <v>32</v>
      </c>
      <c r="Q152" s="1"/>
      <c r="R152" s="1"/>
      <c r="S152" s="1" t="s">
        <v>32</v>
      </c>
      <c r="T152" s="1" t="s">
        <v>32</v>
      </c>
      <c r="U152" s="1" t="s">
        <v>32</v>
      </c>
      <c r="V152" s="1" t="s">
        <v>32</v>
      </c>
      <c r="W152" s="16" t="str">
        <f>IFERROR(VLOOKUP(U152,'Assistantes '!$A$2:$C$91,2,FALSE),"pas affecté")</f>
        <v>pas affecté</v>
      </c>
      <c r="X152" s="16" t="str">
        <f>IFERROR(VLOOKUP(U152,'Assistantes '!$A$2:$C$91,3,FALSE),"pas affecté")</f>
        <v>pas affecté</v>
      </c>
    </row>
    <row r="153" spans="1:24" x14ac:dyDescent="0.3">
      <c r="A153" s="15" t="s">
        <v>15</v>
      </c>
      <c r="B153" s="1" t="s">
        <v>179</v>
      </c>
      <c r="C153" s="15" t="s">
        <v>36</v>
      </c>
      <c r="D153" s="1" t="s">
        <v>180</v>
      </c>
      <c r="E153" s="1" t="s">
        <v>32</v>
      </c>
      <c r="F153" s="1"/>
      <c r="G153" s="1"/>
      <c r="H153" s="1" t="s">
        <v>459</v>
      </c>
      <c r="I153" s="1"/>
      <c r="J153" s="1" t="s">
        <v>34</v>
      </c>
      <c r="K153" s="1"/>
      <c r="L153" s="1" t="s">
        <v>40</v>
      </c>
      <c r="M153" s="1"/>
      <c r="N153" s="1" t="s">
        <v>146</v>
      </c>
      <c r="O153" s="1" t="s">
        <v>460</v>
      </c>
      <c r="P153" s="1" t="s">
        <v>32</v>
      </c>
      <c r="Q153" s="1"/>
      <c r="R153" s="1"/>
      <c r="S153" s="1" t="s">
        <v>32</v>
      </c>
      <c r="T153" s="1" t="s">
        <v>32</v>
      </c>
      <c r="U153" s="1" t="s">
        <v>161</v>
      </c>
      <c r="V153" s="1" t="s">
        <v>32</v>
      </c>
      <c r="W153" s="16">
        <f>IFERROR(VLOOKUP(U153,'Assistantes '!$A$2:$C$91,2,FALSE),"pas affecté")</f>
        <v>285</v>
      </c>
      <c r="X153" s="16" t="str">
        <f>IFERROR(VLOOKUP(U153,'Assistantes '!$A$2:$C$91,3,FALSE),"pas affecté")</f>
        <v xml:space="preserve">Toulouse </v>
      </c>
    </row>
    <row r="154" spans="1:24" x14ac:dyDescent="0.3">
      <c r="A154" s="15" t="s">
        <v>15</v>
      </c>
      <c r="B154" s="1" t="s">
        <v>179</v>
      </c>
      <c r="C154" s="15" t="s">
        <v>36</v>
      </c>
      <c r="D154" s="1" t="s">
        <v>180</v>
      </c>
      <c r="E154" s="1" t="s">
        <v>32</v>
      </c>
      <c r="F154" s="1"/>
      <c r="G154" s="1"/>
      <c r="H154" s="1" t="s">
        <v>461</v>
      </c>
      <c r="I154" s="1"/>
      <c r="J154" s="1" t="s">
        <v>34</v>
      </c>
      <c r="K154" s="1"/>
      <c r="L154" s="1" t="s">
        <v>43</v>
      </c>
      <c r="M154" s="1"/>
      <c r="N154" s="1" t="s">
        <v>334</v>
      </c>
      <c r="O154" s="1" t="s">
        <v>89</v>
      </c>
      <c r="P154" s="1" t="s">
        <v>32</v>
      </c>
      <c r="Q154" s="1"/>
      <c r="R154" s="1"/>
      <c r="S154" s="1" t="s">
        <v>32</v>
      </c>
      <c r="T154" s="1" t="s">
        <v>32</v>
      </c>
      <c r="U154" s="1" t="s">
        <v>462</v>
      </c>
      <c r="V154" s="1" t="s">
        <v>32</v>
      </c>
      <c r="W154" s="16">
        <f>IFERROR(VLOOKUP(U154,'Assistantes '!$A$2:$C$91,2,FALSE),"pas affecté")</f>
        <v>337</v>
      </c>
      <c r="X154" s="16" t="str">
        <f>IFERROR(VLOOKUP(U154,'Assistantes '!$A$2:$C$91,3,FALSE),"pas affecté")</f>
        <v xml:space="preserve">Plateforme-Languedoc </v>
      </c>
    </row>
    <row r="155" spans="1:24" x14ac:dyDescent="0.3">
      <c r="A155" s="15" t="s">
        <v>15</v>
      </c>
      <c r="B155" s="1" t="s">
        <v>179</v>
      </c>
      <c r="C155" s="15" t="s">
        <v>36</v>
      </c>
      <c r="D155" s="1" t="s">
        <v>180</v>
      </c>
      <c r="E155" s="1" t="s">
        <v>122</v>
      </c>
      <c r="F155" s="1"/>
      <c r="G155" s="1"/>
      <c r="H155" s="1" t="s">
        <v>463</v>
      </c>
      <c r="I155" s="1"/>
      <c r="J155" s="1" t="s">
        <v>34</v>
      </c>
      <c r="K155" s="1"/>
      <c r="L155" s="1" t="s">
        <v>40</v>
      </c>
      <c r="M155" s="1"/>
      <c r="N155" s="1" t="s">
        <v>464</v>
      </c>
      <c r="O155" s="1" t="s">
        <v>465</v>
      </c>
      <c r="P155" s="1" t="s">
        <v>32</v>
      </c>
      <c r="Q155" s="1"/>
      <c r="R155" s="1"/>
      <c r="S155" s="1" t="s">
        <v>466</v>
      </c>
      <c r="T155" s="1" t="s">
        <v>32</v>
      </c>
      <c r="U155" s="1" t="s">
        <v>379</v>
      </c>
      <c r="V155" s="1" t="s">
        <v>32</v>
      </c>
      <c r="W155" s="16">
        <f>IFERROR(VLOOKUP(U155,'Assistantes '!$A$2:$C$91,2,FALSE),"pas affecté")</f>
        <v>301</v>
      </c>
      <c r="X155" s="16" t="str">
        <f>IFERROR(VLOOKUP(U155,'Assistantes '!$A$2:$C$91,3,FALSE),"pas affecté")</f>
        <v xml:space="preserve">Castres </v>
      </c>
    </row>
    <row r="156" spans="1:24" x14ac:dyDescent="0.3">
      <c r="A156" s="15" t="s">
        <v>15</v>
      </c>
      <c r="B156" s="1" t="s">
        <v>179</v>
      </c>
      <c r="C156" s="15" t="s">
        <v>36</v>
      </c>
      <c r="D156" s="1" t="s">
        <v>180</v>
      </c>
      <c r="E156" s="1" t="s">
        <v>32</v>
      </c>
      <c r="F156" s="1"/>
      <c r="G156" s="1"/>
      <c r="H156" s="1" t="s">
        <v>467</v>
      </c>
      <c r="I156" s="1"/>
      <c r="J156" s="1" t="s">
        <v>34</v>
      </c>
      <c r="K156" s="1"/>
      <c r="L156" s="1" t="s">
        <v>46</v>
      </c>
      <c r="M156" s="1"/>
      <c r="N156" s="1" t="s">
        <v>234</v>
      </c>
      <c r="O156" s="1" t="s">
        <v>73</v>
      </c>
      <c r="P156" s="1" t="s">
        <v>32</v>
      </c>
      <c r="Q156" s="1"/>
      <c r="R156" s="1"/>
      <c r="S156" s="1" t="s">
        <v>32</v>
      </c>
      <c r="T156" s="1" t="s">
        <v>32</v>
      </c>
      <c r="U156" s="1" t="s">
        <v>211</v>
      </c>
      <c r="V156" s="1" t="s">
        <v>32</v>
      </c>
      <c r="W156" s="16">
        <f>IFERROR(VLOOKUP(U156,'Assistantes '!$A$2:$C$91,2,FALSE),"pas affecté")</f>
        <v>316</v>
      </c>
      <c r="X156" s="16" t="str">
        <f>IFERROR(VLOOKUP(U156,'Assistantes '!$A$2:$C$91,3,FALSE),"pas affecté")</f>
        <v xml:space="preserve">Med </v>
      </c>
    </row>
    <row r="157" spans="1:24" x14ac:dyDescent="0.3">
      <c r="A157" s="15" t="s">
        <v>15</v>
      </c>
      <c r="B157" s="1" t="s">
        <v>179</v>
      </c>
      <c r="C157" s="15" t="s">
        <v>36</v>
      </c>
      <c r="D157" s="1" t="s">
        <v>197</v>
      </c>
      <c r="E157" s="1" t="s">
        <v>32</v>
      </c>
      <c r="F157" s="1"/>
      <c r="G157" s="1"/>
      <c r="H157" s="1" t="s">
        <v>468</v>
      </c>
      <c r="I157" s="1"/>
      <c r="J157" s="1" t="s">
        <v>34</v>
      </c>
      <c r="K157" s="1"/>
      <c r="L157" s="1" t="s">
        <v>59</v>
      </c>
      <c r="M157" s="1"/>
      <c r="N157" s="1" t="s">
        <v>199</v>
      </c>
      <c r="O157" s="1" t="s">
        <v>73</v>
      </c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6" t="str">
        <f>IFERROR(VLOOKUP(U157,'Assistantes '!$A$2:$C$91,2,FALSE),"pas affecté")</f>
        <v>pas affecté</v>
      </c>
      <c r="X157" s="16" t="str">
        <f>IFERROR(VLOOKUP(U157,'Assistantes '!$A$2:$C$91,3,FALSE),"pas affecté")</f>
        <v>pas affecté</v>
      </c>
    </row>
    <row r="158" spans="1:24" x14ac:dyDescent="0.3">
      <c r="A158" s="15" t="s">
        <v>15</v>
      </c>
      <c r="B158" s="1" t="s">
        <v>179</v>
      </c>
      <c r="C158" s="15" t="s">
        <v>36</v>
      </c>
      <c r="D158" s="1" t="s">
        <v>197</v>
      </c>
      <c r="E158" s="1" t="s">
        <v>32</v>
      </c>
      <c r="F158" s="1"/>
      <c r="G158" s="1"/>
      <c r="H158" s="1" t="s">
        <v>469</v>
      </c>
      <c r="I158" s="1"/>
      <c r="J158" s="1" t="s">
        <v>34</v>
      </c>
      <c r="K158" s="1"/>
      <c r="L158" s="1" t="s">
        <v>209</v>
      </c>
      <c r="M158" s="1"/>
      <c r="N158" s="1" t="s">
        <v>288</v>
      </c>
      <c r="O158" s="1" t="s">
        <v>76</v>
      </c>
      <c r="P158" s="1" t="s">
        <v>32</v>
      </c>
      <c r="Q158" s="1"/>
      <c r="R158" s="1"/>
      <c r="S158" s="1" t="s">
        <v>32</v>
      </c>
      <c r="T158" s="1" t="s">
        <v>32</v>
      </c>
      <c r="U158" s="1" t="s">
        <v>75</v>
      </c>
      <c r="V158" s="1" t="s">
        <v>32</v>
      </c>
      <c r="W158" s="16">
        <f>IFERROR(VLOOKUP(U158,'Assistantes '!$A$2:$C$91,2,FALSE),"pas affecté")</f>
        <v>263</v>
      </c>
      <c r="X158" s="16" t="str">
        <f>IFERROR(VLOOKUP(U158,'Assistantes '!$A$2:$C$91,3,FALSE),"pas affecté")</f>
        <v xml:space="preserve">Toulouse </v>
      </c>
    </row>
    <row r="159" spans="1:24" x14ac:dyDescent="0.3">
      <c r="A159" s="15" t="s">
        <v>15</v>
      </c>
      <c r="B159" s="1" t="s">
        <v>179</v>
      </c>
      <c r="C159" s="15" t="s">
        <v>36</v>
      </c>
      <c r="D159" s="1" t="s">
        <v>197</v>
      </c>
      <c r="E159" s="1" t="s">
        <v>32</v>
      </c>
      <c r="F159" s="1"/>
      <c r="G159" s="1"/>
      <c r="H159" s="1" t="s">
        <v>470</v>
      </c>
      <c r="I159" s="1"/>
      <c r="J159" s="1" t="s">
        <v>34</v>
      </c>
      <c r="K159" s="1"/>
      <c r="L159" s="1" t="s">
        <v>46</v>
      </c>
      <c r="M159" s="1"/>
      <c r="N159" s="1" t="s">
        <v>203</v>
      </c>
      <c r="O159" s="1" t="s">
        <v>204</v>
      </c>
      <c r="P159" s="1" t="s">
        <v>32</v>
      </c>
      <c r="Q159" s="1"/>
      <c r="R159" s="1"/>
      <c r="S159" s="1" t="s">
        <v>32</v>
      </c>
      <c r="T159" s="1" t="s">
        <v>32</v>
      </c>
      <c r="U159" s="1" t="s">
        <v>205</v>
      </c>
      <c r="V159" s="1" t="s">
        <v>32</v>
      </c>
      <c r="W159" s="16">
        <f>IFERROR(VLOOKUP(U159,'Assistantes '!$A$2:$C$91,2,FALSE),"pas affecté")</f>
        <v>312</v>
      </c>
      <c r="X159" s="16" t="str">
        <f>IFERROR(VLOOKUP(U159,'Assistantes '!$A$2:$C$91,3,FALSE),"pas affecté")</f>
        <v xml:space="preserve">Toulouse </v>
      </c>
    </row>
    <row r="160" spans="1:24" x14ac:dyDescent="0.3">
      <c r="A160" s="15" t="s">
        <v>15</v>
      </c>
      <c r="B160" s="1" t="s">
        <v>179</v>
      </c>
      <c r="C160" s="15" t="s">
        <v>36</v>
      </c>
      <c r="D160" s="1" t="s">
        <v>180</v>
      </c>
      <c r="E160" s="1" t="s">
        <v>32</v>
      </c>
      <c r="F160" s="1"/>
      <c r="G160" s="1"/>
      <c r="H160" s="1" t="s">
        <v>471</v>
      </c>
      <c r="I160" s="1"/>
      <c r="J160" s="1" t="s">
        <v>34</v>
      </c>
      <c r="K160" s="1"/>
      <c r="L160" s="1" t="s">
        <v>86</v>
      </c>
      <c r="M160" s="1"/>
      <c r="N160" s="1" t="s">
        <v>148</v>
      </c>
      <c r="O160" s="1" t="s">
        <v>110</v>
      </c>
      <c r="P160" s="1" t="s">
        <v>32</v>
      </c>
      <c r="Q160" s="1"/>
      <c r="R160" s="1"/>
      <c r="S160" s="1" t="s">
        <v>32</v>
      </c>
      <c r="T160" s="1" t="s">
        <v>32</v>
      </c>
      <c r="U160" s="1" t="s">
        <v>472</v>
      </c>
      <c r="V160" s="1" t="s">
        <v>32</v>
      </c>
      <c r="W160" s="16">
        <f>IFERROR(VLOOKUP(U160,'Assistantes '!$A$2:$C$91,2,FALSE),"pas affecté")</f>
        <v>302</v>
      </c>
      <c r="X160" s="16" t="str">
        <f>IFERROR(VLOOKUP(U160,'Assistantes '!$A$2:$C$91,3,FALSE),"pas affecté")</f>
        <v xml:space="preserve">Castres </v>
      </c>
    </row>
    <row r="161" spans="1:24" x14ac:dyDescent="0.3">
      <c r="A161" s="15" t="s">
        <v>15</v>
      </c>
      <c r="B161" s="1" t="s">
        <v>179</v>
      </c>
      <c r="C161" s="15" t="s">
        <v>36</v>
      </c>
      <c r="D161" s="1" t="s">
        <v>197</v>
      </c>
      <c r="E161" s="1" t="s">
        <v>32</v>
      </c>
      <c r="F161" s="1"/>
      <c r="G161" s="1"/>
      <c r="H161" s="1" t="s">
        <v>473</v>
      </c>
      <c r="I161" s="1"/>
      <c r="J161" s="1" t="s">
        <v>34</v>
      </c>
      <c r="K161" s="1"/>
      <c r="L161" s="1" t="s">
        <v>46</v>
      </c>
      <c r="M161" s="1"/>
      <c r="N161" s="1" t="s">
        <v>203</v>
      </c>
      <c r="O161" s="1" t="s">
        <v>204</v>
      </c>
      <c r="P161" s="1" t="s">
        <v>32</v>
      </c>
      <c r="Q161" s="1"/>
      <c r="R161" s="1"/>
      <c r="S161" s="1" t="s">
        <v>32</v>
      </c>
      <c r="T161" s="1" t="s">
        <v>32</v>
      </c>
      <c r="U161" s="1" t="s">
        <v>32</v>
      </c>
      <c r="V161" s="1" t="s">
        <v>32</v>
      </c>
      <c r="W161" s="16" t="str">
        <f>IFERROR(VLOOKUP(U161,'Assistantes '!$A$2:$C$91,2,FALSE),"pas affecté")</f>
        <v>pas affecté</v>
      </c>
      <c r="X161" s="16" t="str">
        <f>IFERROR(VLOOKUP(U161,'Assistantes '!$A$2:$C$91,3,FALSE),"pas affecté")</f>
        <v>pas affecté</v>
      </c>
    </row>
    <row r="162" spans="1:24" x14ac:dyDescent="0.3">
      <c r="A162" s="15" t="s">
        <v>15</v>
      </c>
      <c r="B162" s="1" t="s">
        <v>179</v>
      </c>
      <c r="C162" s="15" t="s">
        <v>36</v>
      </c>
      <c r="D162" s="1" t="s">
        <v>180</v>
      </c>
      <c r="E162" s="1" t="s">
        <v>32</v>
      </c>
      <c r="F162" s="1"/>
      <c r="G162" s="1"/>
      <c r="H162" s="1" t="s">
        <v>474</v>
      </c>
      <c r="I162" s="1"/>
      <c r="J162" s="1" t="s">
        <v>34</v>
      </c>
      <c r="K162" s="1"/>
      <c r="L162" s="1" t="s">
        <v>86</v>
      </c>
      <c r="M162" s="1"/>
      <c r="N162" s="1" t="s">
        <v>234</v>
      </c>
      <c r="O162" s="1" t="s">
        <v>73</v>
      </c>
      <c r="P162" s="1" t="s">
        <v>32</v>
      </c>
      <c r="Q162" s="1"/>
      <c r="R162" s="1"/>
      <c r="S162" s="1" t="s">
        <v>32</v>
      </c>
      <c r="T162" s="1" t="s">
        <v>32</v>
      </c>
      <c r="U162" s="1" t="s">
        <v>293</v>
      </c>
      <c r="V162" s="1" t="s">
        <v>32</v>
      </c>
      <c r="W162" s="16">
        <f>IFERROR(VLOOKUP(U162,'Assistantes '!$A$2:$C$91,2,FALSE),"pas affecté")</f>
        <v>322</v>
      </c>
      <c r="X162" s="16" t="str">
        <f>IFERROR(VLOOKUP(U162,'Assistantes '!$A$2:$C$91,3,FALSE),"pas affecté")</f>
        <v xml:space="preserve">Toulouse </v>
      </c>
    </row>
    <row r="163" spans="1:24" x14ac:dyDescent="0.3">
      <c r="A163" s="15" t="s">
        <v>15</v>
      </c>
      <c r="B163" s="1" t="s">
        <v>179</v>
      </c>
      <c r="C163" s="15" t="s">
        <v>36</v>
      </c>
      <c r="D163" s="1" t="s">
        <v>180</v>
      </c>
      <c r="E163" s="1" t="s">
        <v>32</v>
      </c>
      <c r="F163" s="1"/>
      <c r="G163" s="1"/>
      <c r="H163" s="1" t="s">
        <v>475</v>
      </c>
      <c r="I163" s="1"/>
      <c r="J163" s="1" t="s">
        <v>34</v>
      </c>
      <c r="K163" s="1"/>
      <c r="L163" s="1" t="s">
        <v>40</v>
      </c>
      <c r="M163" s="1"/>
      <c r="N163" s="1" t="s">
        <v>234</v>
      </c>
      <c r="O163" s="1" t="s">
        <v>73</v>
      </c>
      <c r="P163" s="1" t="s">
        <v>32</v>
      </c>
      <c r="Q163" s="1"/>
      <c r="R163" s="1"/>
      <c r="S163" s="1" t="s">
        <v>32</v>
      </c>
      <c r="T163" s="1" t="s">
        <v>32</v>
      </c>
      <c r="U163" s="1" t="s">
        <v>293</v>
      </c>
      <c r="V163" s="1" t="s">
        <v>32</v>
      </c>
      <c r="W163" s="16">
        <f>IFERROR(VLOOKUP(U163,'Assistantes '!$A$2:$C$91,2,FALSE),"pas affecté")</f>
        <v>322</v>
      </c>
      <c r="X163" s="16" t="str">
        <f>IFERROR(VLOOKUP(U163,'Assistantes '!$A$2:$C$91,3,FALSE),"pas affecté")</f>
        <v xml:space="preserve">Toulouse </v>
      </c>
    </row>
    <row r="164" spans="1:24" x14ac:dyDescent="0.3">
      <c r="A164" s="15" t="s">
        <v>15</v>
      </c>
      <c r="B164" s="1" t="s">
        <v>179</v>
      </c>
      <c r="C164" s="15" t="s">
        <v>36</v>
      </c>
      <c r="D164" s="1" t="s">
        <v>180</v>
      </c>
      <c r="E164" s="1" t="s">
        <v>32</v>
      </c>
      <c r="F164" s="1"/>
      <c r="G164" s="1"/>
      <c r="H164" s="1" t="s">
        <v>476</v>
      </c>
      <c r="I164" s="1"/>
      <c r="J164" s="1" t="s">
        <v>34</v>
      </c>
      <c r="K164" s="1"/>
      <c r="L164" s="1" t="s">
        <v>96</v>
      </c>
      <c r="M164" s="1"/>
      <c r="N164" s="1" t="s">
        <v>145</v>
      </c>
      <c r="O164" s="1" t="s">
        <v>101</v>
      </c>
      <c r="P164" s="1" t="s">
        <v>32</v>
      </c>
      <c r="Q164" s="1"/>
      <c r="R164" s="1"/>
      <c r="S164" s="1" t="s">
        <v>477</v>
      </c>
      <c r="T164" s="1" t="s">
        <v>32</v>
      </c>
      <c r="U164" s="1" t="s">
        <v>32</v>
      </c>
      <c r="V164" s="1" t="s">
        <v>32</v>
      </c>
      <c r="W164" s="16" t="str">
        <f>IFERROR(VLOOKUP(U164,'Assistantes '!$A$2:$C$91,2,FALSE),"pas affecté")</f>
        <v>pas affecté</v>
      </c>
      <c r="X164" s="16" t="str">
        <f>IFERROR(VLOOKUP(U164,'Assistantes '!$A$2:$C$91,3,FALSE),"pas affecté")</f>
        <v>pas affecté</v>
      </c>
    </row>
    <row r="165" spans="1:24" x14ac:dyDescent="0.3">
      <c r="A165" s="15" t="s">
        <v>15</v>
      </c>
      <c r="B165" s="1" t="s">
        <v>179</v>
      </c>
      <c r="C165" s="15" t="s">
        <v>36</v>
      </c>
      <c r="D165" s="1" t="s">
        <v>197</v>
      </c>
      <c r="E165" s="1" t="s">
        <v>32</v>
      </c>
      <c r="F165" s="1"/>
      <c r="G165" s="1"/>
      <c r="H165" s="1" t="s">
        <v>478</v>
      </c>
      <c r="I165" s="1"/>
      <c r="J165" s="1" t="s">
        <v>34</v>
      </c>
      <c r="K165" s="1"/>
      <c r="L165" s="1" t="s">
        <v>160</v>
      </c>
      <c r="M165" s="1"/>
      <c r="N165" s="1" t="s">
        <v>199</v>
      </c>
      <c r="O165" s="1" t="s">
        <v>73</v>
      </c>
      <c r="P165" s="1" t="s">
        <v>32</v>
      </c>
      <c r="Q165" s="1"/>
      <c r="R165" s="1"/>
      <c r="S165" s="1" t="s">
        <v>32</v>
      </c>
      <c r="T165" s="1" t="s">
        <v>32</v>
      </c>
      <c r="U165" s="1" t="s">
        <v>296</v>
      </c>
      <c r="V165" s="1" t="s">
        <v>32</v>
      </c>
      <c r="W165" s="16">
        <f>IFERROR(VLOOKUP(U165,'Assistantes '!$A$2:$C$91,2,FALSE),"pas affecté")</f>
        <v>324</v>
      </c>
      <c r="X165" s="16" t="str">
        <f>IFERROR(VLOOKUP(U165,'Assistantes '!$A$2:$C$91,3,FALSE),"pas affecté")</f>
        <v xml:space="preserve">Plateforme-Languedoc </v>
      </c>
    </row>
    <row r="166" spans="1:24" x14ac:dyDescent="0.3">
      <c r="A166" s="15" t="s">
        <v>15</v>
      </c>
      <c r="B166" s="1" t="s">
        <v>179</v>
      </c>
      <c r="C166" s="15" t="s">
        <v>36</v>
      </c>
      <c r="D166" s="1" t="s">
        <v>197</v>
      </c>
      <c r="E166" s="1" t="s">
        <v>32</v>
      </c>
      <c r="F166" s="1"/>
      <c r="G166" s="1"/>
      <c r="H166" s="1" t="s">
        <v>479</v>
      </c>
      <c r="I166" s="1"/>
      <c r="J166" s="1" t="s">
        <v>34</v>
      </c>
      <c r="K166" s="1"/>
      <c r="L166" s="1" t="s">
        <v>59</v>
      </c>
      <c r="M166" s="1"/>
      <c r="N166" s="1" t="s">
        <v>480</v>
      </c>
      <c r="O166" s="1" t="s">
        <v>284</v>
      </c>
      <c r="P166" s="1" t="s">
        <v>32</v>
      </c>
      <c r="Q166" s="1"/>
      <c r="R166" s="1"/>
      <c r="S166" s="1" t="s">
        <v>32</v>
      </c>
      <c r="T166" s="1" t="s">
        <v>32</v>
      </c>
      <c r="U166" s="1" t="s">
        <v>205</v>
      </c>
      <c r="V166" s="1" t="s">
        <v>32</v>
      </c>
      <c r="W166" s="16">
        <f>IFERROR(VLOOKUP(U166,'Assistantes '!$A$2:$C$91,2,FALSE),"pas affecté")</f>
        <v>312</v>
      </c>
      <c r="X166" s="16" t="str">
        <f>IFERROR(VLOOKUP(U166,'Assistantes '!$A$2:$C$91,3,FALSE),"pas affecté")</f>
        <v xml:space="preserve">Toulouse </v>
      </c>
    </row>
    <row r="167" spans="1:24" x14ac:dyDescent="0.3">
      <c r="A167" s="15" t="s">
        <v>15</v>
      </c>
      <c r="B167" s="1" t="s">
        <v>179</v>
      </c>
      <c r="C167" s="15" t="s">
        <v>36</v>
      </c>
      <c r="D167" s="1" t="s">
        <v>180</v>
      </c>
      <c r="E167" s="1" t="s">
        <v>32</v>
      </c>
      <c r="F167" s="1"/>
      <c r="G167" s="1"/>
      <c r="H167" s="1" t="s">
        <v>481</v>
      </c>
      <c r="I167" s="1"/>
      <c r="J167" s="1" t="s">
        <v>34</v>
      </c>
      <c r="K167" s="1"/>
      <c r="L167" s="1" t="s">
        <v>46</v>
      </c>
      <c r="M167" s="1"/>
      <c r="N167" s="1" t="s">
        <v>263</v>
      </c>
      <c r="O167" s="1" t="s">
        <v>482</v>
      </c>
      <c r="P167" s="1" t="s">
        <v>32</v>
      </c>
      <c r="Q167" s="1"/>
      <c r="R167" s="1"/>
      <c r="S167" s="1" t="s">
        <v>32</v>
      </c>
      <c r="T167" s="1" t="s">
        <v>32</v>
      </c>
      <c r="U167" s="1" t="s">
        <v>222</v>
      </c>
      <c r="V167" s="1" t="s">
        <v>32</v>
      </c>
      <c r="W167" s="16">
        <f>IFERROR(VLOOKUP(U167,'Assistantes '!$A$2:$C$91,2,FALSE),"pas affecté")</f>
        <v>328</v>
      </c>
      <c r="X167" s="16" t="str">
        <f>IFERROR(VLOOKUP(U167,'Assistantes '!$A$2:$C$91,3,FALSE),"pas affecté")</f>
        <v xml:space="preserve">Toulouse </v>
      </c>
    </row>
    <row r="168" spans="1:24" x14ac:dyDescent="0.3">
      <c r="A168" s="15" t="s">
        <v>15</v>
      </c>
      <c r="B168" s="1" t="s">
        <v>179</v>
      </c>
      <c r="C168" s="15" t="s">
        <v>36</v>
      </c>
      <c r="D168" s="1" t="s">
        <v>180</v>
      </c>
      <c r="E168" s="1" t="s">
        <v>32</v>
      </c>
      <c r="F168" s="1"/>
      <c r="G168" s="1"/>
      <c r="H168" s="1" t="s">
        <v>483</v>
      </c>
      <c r="I168" s="1"/>
      <c r="J168" s="1" t="s">
        <v>34</v>
      </c>
      <c r="K168" s="1"/>
      <c r="L168" s="1" t="s">
        <v>160</v>
      </c>
      <c r="M168" s="1"/>
      <c r="N168" s="1" t="s">
        <v>288</v>
      </c>
      <c r="O168" s="1" t="s">
        <v>144</v>
      </c>
      <c r="P168" s="1" t="s">
        <v>32</v>
      </c>
      <c r="Q168" s="1"/>
      <c r="R168" s="1"/>
      <c r="S168" s="1" t="s">
        <v>32</v>
      </c>
      <c r="T168" s="1" t="s">
        <v>32</v>
      </c>
      <c r="U168" s="1" t="s">
        <v>242</v>
      </c>
      <c r="V168" s="1" t="s">
        <v>32</v>
      </c>
      <c r="W168" s="16">
        <f>IFERROR(VLOOKUP(U168,'Assistantes '!$A$2:$C$91,2,FALSE),"pas affecté")</f>
        <v>313</v>
      </c>
      <c r="X168" s="16" t="str">
        <f>IFERROR(VLOOKUP(U168,'Assistantes '!$A$2:$C$91,3,FALSE),"pas affecté")</f>
        <v xml:space="preserve">Plateforme-Languedoc </v>
      </c>
    </row>
    <row r="169" spans="1:24" x14ac:dyDescent="0.3">
      <c r="A169" s="15" t="s">
        <v>15</v>
      </c>
      <c r="B169" s="1" t="s">
        <v>179</v>
      </c>
      <c r="C169" s="15" t="s">
        <v>36</v>
      </c>
      <c r="D169" s="1" t="s">
        <v>180</v>
      </c>
      <c r="E169" s="1" t="s">
        <v>32</v>
      </c>
      <c r="F169" s="1"/>
      <c r="G169" s="1"/>
      <c r="H169" s="1" t="s">
        <v>484</v>
      </c>
      <c r="I169" s="1"/>
      <c r="J169" s="1" t="s">
        <v>34</v>
      </c>
      <c r="K169" s="1"/>
      <c r="L169" s="1" t="s">
        <v>37</v>
      </c>
      <c r="M169" s="1"/>
      <c r="N169" s="1" t="s">
        <v>199</v>
      </c>
      <c r="O169" s="1" t="s">
        <v>73</v>
      </c>
      <c r="P169" s="1" t="s">
        <v>32</v>
      </c>
      <c r="Q169" s="1"/>
      <c r="R169" s="1"/>
      <c r="S169" s="1" t="s">
        <v>49</v>
      </c>
      <c r="T169" s="1" t="s">
        <v>32</v>
      </c>
      <c r="U169" s="1" t="s">
        <v>382</v>
      </c>
      <c r="V169" s="1" t="s">
        <v>32</v>
      </c>
      <c r="W169" s="16">
        <f>IFERROR(VLOOKUP(U169,'Assistantes '!$A$2:$C$91,2,FALSE),"pas affecté")</f>
        <v>299</v>
      </c>
      <c r="X169" s="16" t="str">
        <f>IFERROR(VLOOKUP(U169,'Assistantes '!$A$2:$C$91,3,FALSE),"pas affecté")</f>
        <v xml:space="preserve">Biarritz </v>
      </c>
    </row>
    <row r="170" spans="1:24" x14ac:dyDescent="0.3">
      <c r="A170" s="15" t="s">
        <v>15</v>
      </c>
      <c r="B170" s="1" t="s">
        <v>179</v>
      </c>
      <c r="C170" s="15" t="s">
        <v>36</v>
      </c>
      <c r="D170" s="1" t="s">
        <v>180</v>
      </c>
      <c r="E170" s="1" t="s">
        <v>32</v>
      </c>
      <c r="F170" s="1"/>
      <c r="G170" s="1"/>
      <c r="H170" s="1" t="s">
        <v>485</v>
      </c>
      <c r="I170" s="1"/>
      <c r="J170" s="1" t="s">
        <v>34</v>
      </c>
      <c r="K170" s="1"/>
      <c r="L170" s="1" t="s">
        <v>486</v>
      </c>
      <c r="M170" s="1"/>
      <c r="N170" s="1" t="s">
        <v>64</v>
      </c>
      <c r="O170" s="1" t="s">
        <v>487</v>
      </c>
      <c r="P170" s="1" t="s">
        <v>32</v>
      </c>
      <c r="Q170" s="1"/>
      <c r="R170" s="1"/>
      <c r="S170" s="1" t="s">
        <v>32</v>
      </c>
      <c r="T170" s="1" t="s">
        <v>32</v>
      </c>
      <c r="U170" s="1" t="s">
        <v>368</v>
      </c>
      <c r="V170" s="1" t="s">
        <v>32</v>
      </c>
      <c r="W170" s="16">
        <f>IFERROR(VLOOKUP(U170,'Assistantes '!$A$2:$C$91,2,FALSE),"pas affecté")</f>
        <v>307</v>
      </c>
      <c r="X170" s="16" t="str">
        <f>IFERROR(VLOOKUP(U170,'Assistantes '!$A$2:$C$91,3,FALSE),"pas affecté")</f>
        <v xml:space="preserve">Toulouse </v>
      </c>
    </row>
    <row r="171" spans="1:24" x14ac:dyDescent="0.3">
      <c r="A171" s="15" t="s">
        <v>15</v>
      </c>
      <c r="B171" s="1" t="s">
        <v>179</v>
      </c>
      <c r="C171" s="15" t="s">
        <v>36</v>
      </c>
      <c r="D171" s="1" t="s">
        <v>197</v>
      </c>
      <c r="E171" s="1" t="s">
        <v>32</v>
      </c>
      <c r="F171" s="1"/>
      <c r="G171" s="1"/>
      <c r="H171" s="1" t="s">
        <v>488</v>
      </c>
      <c r="I171" s="1"/>
      <c r="J171" s="1" t="s">
        <v>34</v>
      </c>
      <c r="K171" s="1"/>
      <c r="L171" s="1" t="s">
        <v>209</v>
      </c>
      <c r="M171" s="1"/>
      <c r="N171" s="1" t="s">
        <v>199</v>
      </c>
      <c r="O171" s="1" t="s">
        <v>73</v>
      </c>
      <c r="P171" s="1" t="s">
        <v>32</v>
      </c>
      <c r="Q171" s="1"/>
      <c r="R171" s="1"/>
      <c r="S171" s="1" t="s">
        <v>32</v>
      </c>
      <c r="T171" s="1" t="s">
        <v>32</v>
      </c>
      <c r="U171" s="1" t="s">
        <v>449</v>
      </c>
      <c r="V171" s="1" t="s">
        <v>32</v>
      </c>
      <c r="W171" s="16">
        <f>IFERROR(VLOOKUP(U171,'Assistantes '!$A$2:$C$91,2,FALSE),"pas affecté")</f>
        <v>336</v>
      </c>
      <c r="X171" s="16" t="str">
        <f>IFERROR(VLOOKUP(U171,'Assistantes '!$A$2:$C$91,3,FALSE),"pas affecté")</f>
        <v xml:space="preserve">Toulouse </v>
      </c>
    </row>
    <row r="172" spans="1:24" x14ac:dyDescent="0.3">
      <c r="A172" s="15" t="s">
        <v>34</v>
      </c>
      <c r="B172" s="1" t="s">
        <v>179</v>
      </c>
      <c r="C172" s="15" t="s">
        <v>36</v>
      </c>
      <c r="D172" s="1" t="s">
        <v>180</v>
      </c>
      <c r="E172" s="1" t="s">
        <v>32</v>
      </c>
      <c r="F172" s="1"/>
      <c r="G172" s="1"/>
      <c r="H172" s="1" t="s">
        <v>489</v>
      </c>
      <c r="I172" s="1"/>
      <c r="J172" s="1" t="s">
        <v>34</v>
      </c>
      <c r="K172" s="1"/>
      <c r="L172" s="1" t="s">
        <v>46</v>
      </c>
      <c r="M172" s="1"/>
      <c r="N172" s="1" t="s">
        <v>210</v>
      </c>
      <c r="O172" s="1" t="s">
        <v>101</v>
      </c>
      <c r="P172" s="1" t="s">
        <v>32</v>
      </c>
      <c r="Q172" s="1"/>
      <c r="R172" s="1"/>
      <c r="S172" s="1" t="s">
        <v>490</v>
      </c>
      <c r="T172" s="1" t="s">
        <v>32</v>
      </c>
      <c r="U172" s="1" t="s">
        <v>309</v>
      </c>
      <c r="V172" s="1" t="s">
        <v>32</v>
      </c>
      <c r="W172" s="16">
        <f>IFERROR(VLOOKUP(U172,'Assistantes '!$A$2:$C$91,2,FALSE),"pas affecté")</f>
        <v>325</v>
      </c>
      <c r="X172" s="16" t="str">
        <f>IFERROR(VLOOKUP(U172,'Assistantes '!$A$2:$C$91,3,FALSE),"pas affecté")</f>
        <v xml:space="preserve">Toulouse </v>
      </c>
    </row>
    <row r="173" spans="1:24" x14ac:dyDescent="0.3">
      <c r="A173" s="15" t="s">
        <v>15</v>
      </c>
      <c r="B173" s="1" t="s">
        <v>179</v>
      </c>
      <c r="C173" s="15" t="s">
        <v>36</v>
      </c>
      <c r="D173" s="1" t="s">
        <v>180</v>
      </c>
      <c r="E173" s="1" t="s">
        <v>32</v>
      </c>
      <c r="F173" s="1"/>
      <c r="G173" s="1"/>
      <c r="H173" s="1" t="s">
        <v>491</v>
      </c>
      <c r="I173" s="1"/>
      <c r="J173" s="1" t="s">
        <v>34</v>
      </c>
      <c r="K173" s="1"/>
      <c r="L173" s="1" t="s">
        <v>37</v>
      </c>
      <c r="M173" s="1"/>
      <c r="N173" s="1" t="s">
        <v>492</v>
      </c>
      <c r="O173" s="1" t="s">
        <v>45</v>
      </c>
      <c r="P173" s="1" t="s">
        <v>32</v>
      </c>
      <c r="Q173" s="1"/>
      <c r="R173" s="1"/>
      <c r="S173" s="1" t="s">
        <v>32</v>
      </c>
      <c r="T173" s="1" t="s">
        <v>32</v>
      </c>
      <c r="U173" s="1" t="s">
        <v>493</v>
      </c>
      <c r="V173" s="1" t="s">
        <v>32</v>
      </c>
      <c r="W173" s="16">
        <f>IFERROR(VLOOKUP(U173,'Assistantes '!$A$2:$C$91,2,FALSE),"pas affecté")</f>
        <v>338</v>
      </c>
      <c r="X173" s="16" t="str">
        <f>IFERROR(VLOOKUP(U173,'Assistantes '!$A$2:$C$91,3,FALSE),"pas affecté")</f>
        <v xml:space="preserve">Béziers </v>
      </c>
    </row>
    <row r="174" spans="1:24" x14ac:dyDescent="0.3">
      <c r="A174" s="15" t="s">
        <v>15</v>
      </c>
      <c r="B174" s="1" t="s">
        <v>179</v>
      </c>
      <c r="C174" s="15" t="s">
        <v>36</v>
      </c>
      <c r="D174" s="1" t="s">
        <v>180</v>
      </c>
      <c r="E174" s="1" t="s">
        <v>32</v>
      </c>
      <c r="F174" s="1"/>
      <c r="G174" s="1"/>
      <c r="H174" s="1" t="s">
        <v>494</v>
      </c>
      <c r="I174" s="1"/>
      <c r="J174" s="1" t="s">
        <v>34</v>
      </c>
      <c r="K174" s="1"/>
      <c r="L174" s="1" t="s">
        <v>40</v>
      </c>
      <c r="M174" s="1"/>
      <c r="N174" s="1" t="s">
        <v>234</v>
      </c>
      <c r="O174" s="1" t="s">
        <v>70</v>
      </c>
      <c r="P174" s="1" t="s">
        <v>32</v>
      </c>
      <c r="Q174" s="1"/>
      <c r="R174" s="1"/>
      <c r="S174" s="1" t="s">
        <v>32</v>
      </c>
      <c r="T174" s="1" t="s">
        <v>32</v>
      </c>
      <c r="U174" s="1" t="s">
        <v>495</v>
      </c>
      <c r="V174" s="1" t="s">
        <v>32</v>
      </c>
      <c r="W174" s="16">
        <f>IFERROR(VLOOKUP(U174,'Assistantes '!$A$2:$C$91,2,FALSE),"pas affecté")</f>
        <v>309</v>
      </c>
      <c r="X174" s="16" t="str">
        <f>IFERROR(VLOOKUP(U174,'Assistantes '!$A$2:$C$91,3,FALSE),"pas affecté")</f>
        <v xml:space="preserve">Toulouse </v>
      </c>
    </row>
    <row r="175" spans="1:24" x14ac:dyDescent="0.3">
      <c r="A175" s="15" t="s">
        <v>15</v>
      </c>
      <c r="B175" s="1" t="s">
        <v>179</v>
      </c>
      <c r="C175" s="15" t="s">
        <v>36</v>
      </c>
      <c r="D175" s="1" t="s">
        <v>197</v>
      </c>
      <c r="E175" s="1" t="s">
        <v>32</v>
      </c>
      <c r="F175" s="1"/>
      <c r="G175" s="1"/>
      <c r="H175" s="1" t="s">
        <v>496</v>
      </c>
      <c r="I175" s="1"/>
      <c r="J175" s="1" t="s">
        <v>34</v>
      </c>
      <c r="K175" s="1"/>
      <c r="L175" s="1" t="s">
        <v>46</v>
      </c>
      <c r="M175" s="1"/>
      <c r="N175" s="1" t="s">
        <v>199</v>
      </c>
      <c r="O175" s="1" t="s">
        <v>73</v>
      </c>
      <c r="P175" s="1" t="s">
        <v>32</v>
      </c>
      <c r="Q175" s="1"/>
      <c r="R175" s="1"/>
      <c r="S175" s="1" t="s">
        <v>32</v>
      </c>
      <c r="T175" s="1" t="s">
        <v>32</v>
      </c>
      <c r="U175" s="1" t="s">
        <v>265</v>
      </c>
      <c r="V175" s="1" t="s">
        <v>32</v>
      </c>
      <c r="W175" s="16">
        <f>IFERROR(VLOOKUP(U175,'Assistantes '!$A$2:$C$91,2,FALSE),"pas affecté")</f>
        <v>318</v>
      </c>
      <c r="X175" s="16" t="str">
        <f>IFERROR(VLOOKUP(U175,'Assistantes '!$A$2:$C$91,3,FALSE),"pas affecté")</f>
        <v xml:space="preserve">Toulouse </v>
      </c>
    </row>
    <row r="176" spans="1:24" x14ac:dyDescent="0.3">
      <c r="A176" s="15" t="s">
        <v>15</v>
      </c>
      <c r="B176" s="1" t="s">
        <v>179</v>
      </c>
      <c r="C176" s="15" t="s">
        <v>36</v>
      </c>
      <c r="D176" s="1" t="s">
        <v>180</v>
      </c>
      <c r="E176" s="1" t="s">
        <v>32</v>
      </c>
      <c r="F176" s="1"/>
      <c r="G176" s="1"/>
      <c r="H176" s="1" t="s">
        <v>497</v>
      </c>
      <c r="I176" s="1"/>
      <c r="J176" s="1" t="s">
        <v>34</v>
      </c>
      <c r="K176" s="1"/>
      <c r="L176" s="1" t="s">
        <v>96</v>
      </c>
      <c r="M176" s="1"/>
      <c r="N176" s="1" t="s">
        <v>162</v>
      </c>
      <c r="O176" s="1" t="s">
        <v>60</v>
      </c>
      <c r="P176" s="1" t="s">
        <v>32</v>
      </c>
      <c r="Q176" s="1"/>
      <c r="R176" s="1"/>
      <c r="S176" s="1" t="s">
        <v>32</v>
      </c>
      <c r="T176" s="1" t="s">
        <v>32</v>
      </c>
      <c r="U176" s="1" t="s">
        <v>251</v>
      </c>
      <c r="V176" s="1" t="s">
        <v>32</v>
      </c>
      <c r="W176" s="16">
        <f>IFERROR(VLOOKUP(U176,'Assistantes '!$A$2:$C$91,2,FALSE),"pas affecté")</f>
        <v>315</v>
      </c>
      <c r="X176" s="16" t="str">
        <f>IFERROR(VLOOKUP(U176,'Assistantes '!$A$2:$C$91,3,FALSE),"pas affecté")</f>
        <v xml:space="preserve">Narbonne </v>
      </c>
    </row>
    <row r="177" spans="1:24" x14ac:dyDescent="0.3">
      <c r="A177" s="15" t="s">
        <v>15</v>
      </c>
      <c r="B177" s="1" t="s">
        <v>179</v>
      </c>
      <c r="C177" s="15" t="s">
        <v>36</v>
      </c>
      <c r="D177" s="1" t="s">
        <v>180</v>
      </c>
      <c r="E177" s="1" t="s">
        <v>32</v>
      </c>
      <c r="F177" s="1"/>
      <c r="G177" s="1"/>
      <c r="H177" s="1" t="s">
        <v>498</v>
      </c>
      <c r="I177" s="1"/>
      <c r="J177" s="1" t="s">
        <v>34</v>
      </c>
      <c r="K177" s="1"/>
      <c r="L177" s="1" t="s">
        <v>86</v>
      </c>
      <c r="M177" s="1"/>
      <c r="N177" s="1" t="s">
        <v>424</v>
      </c>
      <c r="O177" s="1" t="s">
        <v>499</v>
      </c>
      <c r="P177" s="1" t="s">
        <v>32</v>
      </c>
      <c r="Q177" s="1"/>
      <c r="R177" s="1"/>
      <c r="S177" s="1" t="s">
        <v>182</v>
      </c>
      <c r="T177" s="1" t="s">
        <v>32</v>
      </c>
      <c r="U177" s="1" t="s">
        <v>379</v>
      </c>
      <c r="V177" s="1" t="s">
        <v>32</v>
      </c>
      <c r="W177" s="16">
        <f>IFERROR(VLOOKUP(U177,'Assistantes '!$A$2:$C$91,2,FALSE),"pas affecté")</f>
        <v>301</v>
      </c>
      <c r="X177" s="16" t="str">
        <f>IFERROR(VLOOKUP(U177,'Assistantes '!$A$2:$C$91,3,FALSE),"pas affecté")</f>
        <v xml:space="preserve">Castres </v>
      </c>
    </row>
    <row r="178" spans="1:24" x14ac:dyDescent="0.3">
      <c r="A178" s="15" t="s">
        <v>15</v>
      </c>
      <c r="B178" s="1" t="s">
        <v>179</v>
      </c>
      <c r="C178" s="15" t="s">
        <v>36</v>
      </c>
      <c r="D178" s="1" t="s">
        <v>180</v>
      </c>
      <c r="E178" s="1" t="s">
        <v>32</v>
      </c>
      <c r="F178" s="1"/>
      <c r="G178" s="1"/>
      <c r="H178" s="1" t="s">
        <v>500</v>
      </c>
      <c r="I178" s="1"/>
      <c r="J178" s="1" t="s">
        <v>34</v>
      </c>
      <c r="K178" s="1"/>
      <c r="L178" s="1" t="s">
        <v>41</v>
      </c>
      <c r="M178" s="1"/>
      <c r="N178" s="1" t="s">
        <v>244</v>
      </c>
      <c r="O178" s="1" t="s">
        <v>204</v>
      </c>
      <c r="P178" s="1" t="s">
        <v>32</v>
      </c>
      <c r="Q178" s="1"/>
      <c r="R178" s="1"/>
      <c r="S178" s="1" t="s">
        <v>32</v>
      </c>
      <c r="T178" s="1" t="s">
        <v>32</v>
      </c>
      <c r="U178" s="1" t="s">
        <v>32</v>
      </c>
      <c r="V178" s="1" t="s">
        <v>32</v>
      </c>
      <c r="W178" s="16" t="str">
        <f>IFERROR(VLOOKUP(U178,'Assistantes '!$A$2:$C$91,2,FALSE),"pas affecté")</f>
        <v>pas affecté</v>
      </c>
      <c r="X178" s="16" t="str">
        <f>IFERROR(VLOOKUP(U178,'Assistantes '!$A$2:$C$91,3,FALSE),"pas affecté")</f>
        <v>pas affecté</v>
      </c>
    </row>
    <row r="179" spans="1:24" x14ac:dyDescent="0.3">
      <c r="A179" s="15" t="s">
        <v>15</v>
      </c>
      <c r="B179" s="1" t="s">
        <v>179</v>
      </c>
      <c r="C179" s="15" t="s">
        <v>36</v>
      </c>
      <c r="D179" s="1" t="s">
        <v>180</v>
      </c>
      <c r="E179" s="1" t="s">
        <v>32</v>
      </c>
      <c r="F179" s="1"/>
      <c r="G179" s="1"/>
      <c r="H179" s="1" t="s">
        <v>501</v>
      </c>
      <c r="I179" s="1"/>
      <c r="J179" s="1" t="s">
        <v>34</v>
      </c>
      <c r="K179" s="1"/>
      <c r="L179" s="1" t="s">
        <v>46</v>
      </c>
      <c r="M179" s="1"/>
      <c r="N179" s="1" t="s">
        <v>203</v>
      </c>
      <c r="O179" s="1" t="s">
        <v>73</v>
      </c>
      <c r="P179" s="1" t="s">
        <v>32</v>
      </c>
      <c r="Q179" s="1"/>
      <c r="R179" s="1"/>
      <c r="S179" s="1" t="s">
        <v>32</v>
      </c>
      <c r="T179" s="1" t="s">
        <v>32</v>
      </c>
      <c r="U179" s="1" t="s">
        <v>293</v>
      </c>
      <c r="V179" s="1" t="s">
        <v>32</v>
      </c>
      <c r="W179" s="16">
        <f>IFERROR(VLOOKUP(U179,'Assistantes '!$A$2:$C$91,2,FALSE),"pas affecté")</f>
        <v>322</v>
      </c>
      <c r="X179" s="16" t="str">
        <f>IFERROR(VLOOKUP(U179,'Assistantes '!$A$2:$C$91,3,FALSE),"pas affecté")</f>
        <v xml:space="preserve">Toulouse </v>
      </c>
    </row>
    <row r="180" spans="1:24" x14ac:dyDescent="0.3">
      <c r="A180" s="15" t="s">
        <v>15</v>
      </c>
      <c r="B180" s="1" t="s">
        <v>179</v>
      </c>
      <c r="C180" s="15" t="s">
        <v>36</v>
      </c>
      <c r="D180" s="1" t="s">
        <v>180</v>
      </c>
      <c r="E180" s="1" t="s">
        <v>32</v>
      </c>
      <c r="F180" s="1"/>
      <c r="G180" s="1"/>
      <c r="H180" s="1" t="s">
        <v>502</v>
      </c>
      <c r="I180" s="1"/>
      <c r="J180" s="1" t="s">
        <v>34</v>
      </c>
      <c r="K180" s="1"/>
      <c r="L180" s="1" t="s">
        <v>43</v>
      </c>
      <c r="M180" s="1"/>
      <c r="N180" s="1" t="s">
        <v>290</v>
      </c>
      <c r="O180" s="1" t="s">
        <v>448</v>
      </c>
      <c r="P180" s="1" t="s">
        <v>32</v>
      </c>
      <c r="Q180" s="1"/>
      <c r="R180" s="1"/>
      <c r="S180" s="1" t="s">
        <v>32</v>
      </c>
      <c r="T180" s="1" t="s">
        <v>32</v>
      </c>
      <c r="U180" s="1" t="s">
        <v>248</v>
      </c>
      <c r="V180" s="1" t="s">
        <v>32</v>
      </c>
      <c r="W180" s="16">
        <f>IFERROR(VLOOKUP(U180,'Assistantes '!$A$2:$C$91,2,FALSE),"pas affecté")</f>
        <v>314</v>
      </c>
      <c r="X180" s="16" t="str">
        <f>IFERROR(VLOOKUP(U180,'Assistantes '!$A$2:$C$91,3,FALSE),"pas affecté")</f>
        <v xml:space="preserve">Plateforme-Languedoc </v>
      </c>
    </row>
    <row r="181" spans="1:24" x14ac:dyDescent="0.3">
      <c r="A181" s="15" t="s">
        <v>15</v>
      </c>
      <c r="B181" s="1" t="s">
        <v>179</v>
      </c>
      <c r="C181" s="15" t="s">
        <v>36</v>
      </c>
      <c r="D181" s="1" t="s">
        <v>180</v>
      </c>
      <c r="E181" s="1" t="s">
        <v>32</v>
      </c>
      <c r="F181" s="1"/>
      <c r="G181" s="1"/>
      <c r="H181" s="1" t="s">
        <v>503</v>
      </c>
      <c r="I181" s="1"/>
      <c r="J181" s="1" t="s">
        <v>34</v>
      </c>
      <c r="K181" s="1"/>
      <c r="L181" s="1" t="s">
        <v>46</v>
      </c>
      <c r="M181" s="1"/>
      <c r="N181" s="1" t="s">
        <v>504</v>
      </c>
      <c r="O181" s="1" t="s">
        <v>505</v>
      </c>
      <c r="P181" s="1" t="s">
        <v>32</v>
      </c>
      <c r="Q181" s="1"/>
      <c r="R181" s="1"/>
      <c r="S181" s="1" t="s">
        <v>506</v>
      </c>
      <c r="T181" s="1" t="s">
        <v>32</v>
      </c>
      <c r="U181" s="1" t="s">
        <v>507</v>
      </c>
      <c r="V181" s="1" t="s">
        <v>32</v>
      </c>
      <c r="W181" s="16">
        <f>IFERROR(VLOOKUP(U181,'Assistantes '!$A$2:$C$91,2,FALSE),"pas affecté")</f>
        <v>297</v>
      </c>
      <c r="X181" s="16" t="str">
        <f>IFERROR(VLOOKUP(U181,'Assistantes '!$A$2:$C$91,3,FALSE),"pas affecté")</f>
        <v xml:space="preserve">Bordeaux </v>
      </c>
    </row>
    <row r="182" spans="1:24" x14ac:dyDescent="0.3">
      <c r="A182" s="15" t="s">
        <v>15</v>
      </c>
      <c r="B182" s="1" t="s">
        <v>179</v>
      </c>
      <c r="C182" s="15" t="s">
        <v>36</v>
      </c>
      <c r="D182" s="1" t="s">
        <v>180</v>
      </c>
      <c r="E182" s="1" t="s">
        <v>32</v>
      </c>
      <c r="F182" s="1"/>
      <c r="G182" s="1"/>
      <c r="H182" s="1" t="s">
        <v>508</v>
      </c>
      <c r="I182" s="1"/>
      <c r="J182" s="1" t="s">
        <v>34</v>
      </c>
      <c r="K182" s="1"/>
      <c r="L182" s="1" t="s">
        <v>59</v>
      </c>
      <c r="M182" s="1"/>
      <c r="N182" s="1" t="s">
        <v>271</v>
      </c>
      <c r="O182" s="1" t="s">
        <v>63</v>
      </c>
      <c r="P182" s="1" t="s">
        <v>32</v>
      </c>
      <c r="Q182" s="1"/>
      <c r="R182" s="1"/>
      <c r="S182" s="1" t="s">
        <v>32</v>
      </c>
      <c r="T182" s="1" t="s">
        <v>32</v>
      </c>
      <c r="U182" s="1" t="s">
        <v>32</v>
      </c>
      <c r="V182" s="1" t="s">
        <v>32</v>
      </c>
      <c r="W182" s="16" t="str">
        <f>IFERROR(VLOOKUP(U182,'Assistantes '!$A$2:$C$91,2,FALSE),"pas affecté")</f>
        <v>pas affecté</v>
      </c>
      <c r="X182" s="16" t="str">
        <f>IFERROR(VLOOKUP(U182,'Assistantes '!$A$2:$C$91,3,FALSE),"pas affecté")</f>
        <v>pas affecté</v>
      </c>
    </row>
    <row r="183" spans="1:24" x14ac:dyDescent="0.3">
      <c r="A183" s="15" t="s">
        <v>15</v>
      </c>
      <c r="B183" s="1" t="s">
        <v>179</v>
      </c>
      <c r="C183" s="15" t="s">
        <v>36</v>
      </c>
      <c r="D183" s="1" t="s">
        <v>180</v>
      </c>
      <c r="E183" s="1" t="s">
        <v>32</v>
      </c>
      <c r="F183" s="1"/>
      <c r="G183" s="1"/>
      <c r="H183" s="1" t="s">
        <v>509</v>
      </c>
      <c r="I183" s="1"/>
      <c r="J183" s="1" t="s">
        <v>34</v>
      </c>
      <c r="K183" s="1"/>
      <c r="L183" s="1" t="s">
        <v>46</v>
      </c>
      <c r="M183" s="1"/>
      <c r="N183" s="1" t="s">
        <v>116</v>
      </c>
      <c r="O183" s="1" t="s">
        <v>114</v>
      </c>
      <c r="P183" s="1" t="s">
        <v>32</v>
      </c>
      <c r="Q183" s="1"/>
      <c r="R183" s="1"/>
      <c r="S183" s="1" t="s">
        <v>510</v>
      </c>
      <c r="T183" s="1" t="s">
        <v>32</v>
      </c>
      <c r="U183" s="1" t="s">
        <v>511</v>
      </c>
      <c r="V183" s="1" t="s">
        <v>32</v>
      </c>
      <c r="W183" s="16">
        <f>IFERROR(VLOOKUP(U183,'Assistantes '!$A$2:$C$91,2,FALSE),"pas affecté")</f>
        <v>289</v>
      </c>
      <c r="X183" s="16" t="str">
        <f>IFERROR(VLOOKUP(U183,'Assistantes '!$A$2:$C$91,3,FALSE),"pas affecté")</f>
        <v xml:space="preserve">Bordeaux </v>
      </c>
    </row>
    <row r="184" spans="1:24" x14ac:dyDescent="0.3">
      <c r="A184" s="15" t="s">
        <v>34</v>
      </c>
      <c r="B184" s="1" t="s">
        <v>179</v>
      </c>
      <c r="C184" s="15" t="s">
        <v>36</v>
      </c>
      <c r="D184" s="1" t="s">
        <v>180</v>
      </c>
      <c r="E184" s="1" t="s">
        <v>32</v>
      </c>
      <c r="F184" s="1"/>
      <c r="G184" s="1"/>
      <c r="H184" s="1" t="s">
        <v>512</v>
      </c>
      <c r="I184" s="1"/>
      <c r="J184" s="1" t="s">
        <v>34</v>
      </c>
      <c r="K184" s="1"/>
      <c r="L184" s="1" t="s">
        <v>40</v>
      </c>
      <c r="M184" s="1"/>
      <c r="N184" s="1" t="s">
        <v>210</v>
      </c>
      <c r="O184" s="1" t="s">
        <v>110</v>
      </c>
      <c r="P184" s="1" t="s">
        <v>32</v>
      </c>
      <c r="Q184" s="1"/>
      <c r="R184" s="1"/>
      <c r="S184" s="1" t="s">
        <v>32</v>
      </c>
      <c r="T184" s="1" t="s">
        <v>32</v>
      </c>
      <c r="U184" s="1" t="s">
        <v>513</v>
      </c>
      <c r="V184" s="1" t="s">
        <v>32</v>
      </c>
      <c r="W184" s="16">
        <f>IFERROR(VLOOKUP(U184,'Assistantes '!$A$2:$C$91,2,FALSE),"pas affecté")</f>
        <v>339</v>
      </c>
      <c r="X184" s="16" t="str">
        <f>IFERROR(VLOOKUP(U184,'Assistantes '!$A$2:$C$91,3,FALSE),"pas affecté")</f>
        <v xml:space="preserve">Toulouse </v>
      </c>
    </row>
    <row r="185" spans="1:24" x14ac:dyDescent="0.3">
      <c r="A185" s="15" t="s">
        <v>15</v>
      </c>
      <c r="B185" s="1" t="s">
        <v>179</v>
      </c>
      <c r="C185" s="15" t="s">
        <v>36</v>
      </c>
      <c r="D185" s="1" t="s">
        <v>180</v>
      </c>
      <c r="E185" s="1" t="s">
        <v>32</v>
      </c>
      <c r="F185" s="1"/>
      <c r="G185" s="1"/>
      <c r="H185" s="1" t="s">
        <v>514</v>
      </c>
      <c r="I185" s="1"/>
      <c r="J185" s="1" t="s">
        <v>34</v>
      </c>
      <c r="K185" s="1"/>
      <c r="L185" s="1" t="s">
        <v>40</v>
      </c>
      <c r="M185" s="1"/>
      <c r="N185" s="1" t="s">
        <v>515</v>
      </c>
      <c r="O185" s="1" t="s">
        <v>516</v>
      </c>
      <c r="P185" s="1" t="s">
        <v>32</v>
      </c>
      <c r="Q185" s="1"/>
      <c r="R185" s="1"/>
      <c r="S185" s="1" t="s">
        <v>517</v>
      </c>
      <c r="T185" s="1" t="s">
        <v>32</v>
      </c>
      <c r="U185" s="1" t="s">
        <v>170</v>
      </c>
      <c r="V185" s="1" t="s">
        <v>32</v>
      </c>
      <c r="W185" s="16">
        <f>IFERROR(VLOOKUP(U185,'Assistantes '!$A$2:$C$91,2,FALSE),"pas affecté")</f>
        <v>286</v>
      </c>
      <c r="X185" s="16" t="str">
        <f>IFERROR(VLOOKUP(U185,'Assistantes '!$A$2:$C$91,3,FALSE),"pas affecté")</f>
        <v xml:space="preserve">Toulouse </v>
      </c>
    </row>
    <row r="186" spans="1:24" x14ac:dyDescent="0.3">
      <c r="A186" s="15" t="s">
        <v>15</v>
      </c>
      <c r="B186" s="1" t="s">
        <v>179</v>
      </c>
      <c r="C186" s="15" t="s">
        <v>36</v>
      </c>
      <c r="D186" s="1" t="s">
        <v>180</v>
      </c>
      <c r="E186" s="1" t="s">
        <v>32</v>
      </c>
      <c r="F186" s="1"/>
      <c r="G186" s="1"/>
      <c r="H186" s="1" t="s">
        <v>518</v>
      </c>
      <c r="I186" s="1"/>
      <c r="J186" s="1" t="s">
        <v>34</v>
      </c>
      <c r="K186" s="1"/>
      <c r="L186" s="1" t="s">
        <v>40</v>
      </c>
      <c r="M186" s="1"/>
      <c r="N186" s="1" t="s">
        <v>203</v>
      </c>
      <c r="O186" s="1" t="s">
        <v>284</v>
      </c>
      <c r="P186" s="1" t="s">
        <v>32</v>
      </c>
      <c r="Q186" s="1"/>
      <c r="R186" s="1"/>
      <c r="S186" s="1" t="s">
        <v>32</v>
      </c>
      <c r="T186" s="1" t="s">
        <v>32</v>
      </c>
      <c r="U186" s="1" t="s">
        <v>276</v>
      </c>
      <c r="V186" s="1" t="s">
        <v>32</v>
      </c>
      <c r="W186" s="16">
        <f>IFERROR(VLOOKUP(U186,'Assistantes '!$A$2:$C$91,2,FALSE),"pas affecté")</f>
        <v>320</v>
      </c>
      <c r="X186" s="16" t="str">
        <f>IFERROR(VLOOKUP(U186,'Assistantes '!$A$2:$C$91,3,FALSE),"pas affecté")</f>
        <v xml:space="preserve">Toulouse </v>
      </c>
    </row>
    <row r="187" spans="1:24" x14ac:dyDescent="0.3">
      <c r="A187" s="15" t="s">
        <v>15</v>
      </c>
      <c r="B187" s="1" t="s">
        <v>179</v>
      </c>
      <c r="C187" s="15" t="s">
        <v>36</v>
      </c>
      <c r="D187" s="1" t="s">
        <v>197</v>
      </c>
      <c r="E187" s="1" t="s">
        <v>32</v>
      </c>
      <c r="F187" s="1"/>
      <c r="G187" s="1"/>
      <c r="H187" s="1" t="s">
        <v>519</v>
      </c>
      <c r="I187" s="1"/>
      <c r="J187" s="1" t="s">
        <v>34</v>
      </c>
      <c r="K187" s="1"/>
      <c r="L187" s="1" t="s">
        <v>108</v>
      </c>
      <c r="M187" s="1"/>
      <c r="N187" s="1" t="s">
        <v>271</v>
      </c>
      <c r="O187" s="1" t="s">
        <v>70</v>
      </c>
      <c r="P187" s="1" t="s">
        <v>32</v>
      </c>
      <c r="Q187" s="1"/>
      <c r="R187" s="1"/>
      <c r="S187" s="1" t="s">
        <v>32</v>
      </c>
      <c r="T187" s="1" t="s">
        <v>32</v>
      </c>
      <c r="U187" s="1" t="s">
        <v>309</v>
      </c>
      <c r="V187" s="1" t="s">
        <v>32</v>
      </c>
      <c r="W187" s="16">
        <f>IFERROR(VLOOKUP(U187,'Assistantes '!$A$2:$C$91,2,FALSE),"pas affecté")</f>
        <v>325</v>
      </c>
      <c r="X187" s="16" t="str">
        <f>IFERROR(VLOOKUP(U187,'Assistantes '!$A$2:$C$91,3,FALSE),"pas affecté")</f>
        <v xml:space="preserve">Toulouse </v>
      </c>
    </row>
    <row r="188" spans="1:24" x14ac:dyDescent="0.3">
      <c r="A188" s="15" t="s">
        <v>15</v>
      </c>
      <c r="B188" s="1" t="s">
        <v>179</v>
      </c>
      <c r="C188" s="15" t="s">
        <v>36</v>
      </c>
      <c r="D188" s="1" t="s">
        <v>180</v>
      </c>
      <c r="E188" s="1" t="s">
        <v>32</v>
      </c>
      <c r="F188" s="1"/>
      <c r="G188" s="1"/>
      <c r="H188" s="1" t="s">
        <v>520</v>
      </c>
      <c r="I188" s="1"/>
      <c r="J188" s="1" t="s">
        <v>34</v>
      </c>
      <c r="K188" s="1"/>
      <c r="L188" s="1" t="s">
        <v>35</v>
      </c>
      <c r="M188" s="1"/>
      <c r="N188" s="1" t="s">
        <v>244</v>
      </c>
      <c r="O188" s="1" t="s">
        <v>70</v>
      </c>
      <c r="P188" s="1" t="s">
        <v>32</v>
      </c>
      <c r="Q188" s="1"/>
      <c r="R188" s="1"/>
      <c r="S188" s="1" t="s">
        <v>32</v>
      </c>
      <c r="T188" s="1" t="s">
        <v>32</v>
      </c>
      <c r="U188" s="1" t="s">
        <v>242</v>
      </c>
      <c r="V188" s="1" t="s">
        <v>32</v>
      </c>
      <c r="W188" s="16">
        <f>IFERROR(VLOOKUP(U188,'Assistantes '!$A$2:$C$91,2,FALSE),"pas affecté")</f>
        <v>313</v>
      </c>
      <c r="X188" s="16" t="str">
        <f>IFERROR(VLOOKUP(U188,'Assistantes '!$A$2:$C$91,3,FALSE),"pas affecté")</f>
        <v xml:space="preserve">Plateforme-Languedoc </v>
      </c>
    </row>
    <row r="189" spans="1:24" x14ac:dyDescent="0.3">
      <c r="A189" s="15" t="s">
        <v>15</v>
      </c>
      <c r="B189" s="1" t="s">
        <v>179</v>
      </c>
      <c r="C189" s="15" t="s">
        <v>36</v>
      </c>
      <c r="D189" s="1" t="s">
        <v>180</v>
      </c>
      <c r="E189" s="1" t="s">
        <v>32</v>
      </c>
      <c r="F189" s="1"/>
      <c r="G189" s="1"/>
      <c r="H189" s="1" t="s">
        <v>521</v>
      </c>
      <c r="I189" s="1"/>
      <c r="J189" s="1" t="s">
        <v>34</v>
      </c>
      <c r="K189" s="1"/>
      <c r="L189" s="1" t="s">
        <v>59</v>
      </c>
      <c r="M189" s="1"/>
      <c r="N189" s="1" t="s">
        <v>244</v>
      </c>
      <c r="O189" s="1" t="s">
        <v>204</v>
      </c>
      <c r="P189" s="1" t="s">
        <v>32</v>
      </c>
      <c r="Q189" s="1"/>
      <c r="R189" s="1"/>
      <c r="S189" s="1" t="s">
        <v>32</v>
      </c>
      <c r="T189" s="1" t="s">
        <v>32</v>
      </c>
      <c r="U189" s="1" t="s">
        <v>400</v>
      </c>
      <c r="V189" s="1" t="s">
        <v>32</v>
      </c>
      <c r="W189" s="16">
        <f>IFERROR(VLOOKUP(U189,'Assistantes '!$A$2:$C$91,2,FALSE),"pas affecté")</f>
        <v>303</v>
      </c>
      <c r="X189" s="16" t="str">
        <f>IFERROR(VLOOKUP(U189,'Assistantes '!$A$2:$C$91,3,FALSE),"pas affecté")</f>
        <v xml:space="preserve">Montauban </v>
      </c>
    </row>
    <row r="190" spans="1:24" x14ac:dyDescent="0.3">
      <c r="A190" s="15" t="s">
        <v>34</v>
      </c>
      <c r="B190" s="1" t="s">
        <v>179</v>
      </c>
      <c r="C190" s="15" t="s">
        <v>36</v>
      </c>
      <c r="D190" s="1" t="s">
        <v>180</v>
      </c>
      <c r="E190" s="1" t="s">
        <v>32</v>
      </c>
      <c r="F190" s="1"/>
      <c r="G190" s="1"/>
      <c r="H190" s="1" t="s">
        <v>522</v>
      </c>
      <c r="I190" s="1"/>
      <c r="J190" s="1" t="s">
        <v>34</v>
      </c>
      <c r="K190" s="1"/>
      <c r="L190" s="1" t="s">
        <v>41</v>
      </c>
      <c r="M190" s="1"/>
      <c r="N190" s="1" t="s">
        <v>210</v>
      </c>
      <c r="O190" s="1" t="s">
        <v>50</v>
      </c>
      <c r="P190" s="1" t="s">
        <v>32</v>
      </c>
      <c r="Q190" s="1"/>
      <c r="R190" s="1"/>
      <c r="S190" s="1" t="s">
        <v>32</v>
      </c>
      <c r="T190" s="1" t="s">
        <v>32</v>
      </c>
      <c r="U190" s="1" t="s">
        <v>32</v>
      </c>
      <c r="V190" s="1" t="s">
        <v>32</v>
      </c>
      <c r="W190" s="16" t="str">
        <f>IFERROR(VLOOKUP(U190,'Assistantes '!$A$2:$C$91,2,FALSE),"pas affecté")</f>
        <v>pas affecté</v>
      </c>
      <c r="X190" s="16" t="str">
        <f>IFERROR(VLOOKUP(U190,'Assistantes '!$A$2:$C$91,3,FALSE),"pas affecté")</f>
        <v>pas affecté</v>
      </c>
    </row>
    <row r="191" spans="1:24" x14ac:dyDescent="0.3">
      <c r="A191" s="15" t="s">
        <v>15</v>
      </c>
      <c r="B191" s="1" t="s">
        <v>179</v>
      </c>
      <c r="C191" s="15" t="s">
        <v>36</v>
      </c>
      <c r="D191" s="1" t="s">
        <v>180</v>
      </c>
      <c r="E191" s="1" t="s">
        <v>122</v>
      </c>
      <c r="F191" s="1"/>
      <c r="G191" s="1"/>
      <c r="H191" s="1" t="s">
        <v>523</v>
      </c>
      <c r="I191" s="1"/>
      <c r="J191" s="1" t="s">
        <v>34</v>
      </c>
      <c r="K191" s="1"/>
      <c r="L191" s="1" t="s">
        <v>40</v>
      </c>
      <c r="M191" s="1"/>
      <c r="N191" s="1" t="s">
        <v>120</v>
      </c>
      <c r="O191" s="1" t="s">
        <v>524</v>
      </c>
      <c r="P191" s="1" t="s">
        <v>32</v>
      </c>
      <c r="Q191" s="1"/>
      <c r="R191" s="1"/>
      <c r="S191" s="1" t="s">
        <v>525</v>
      </c>
      <c r="T191" s="1" t="s">
        <v>32</v>
      </c>
      <c r="U191" s="1" t="s">
        <v>75</v>
      </c>
      <c r="V191" s="1" t="s">
        <v>32</v>
      </c>
      <c r="W191" s="16">
        <f>IFERROR(VLOOKUP(U191,'Assistantes '!$A$2:$C$91,2,FALSE),"pas affecté")</f>
        <v>263</v>
      </c>
      <c r="X191" s="16" t="str">
        <f>IFERROR(VLOOKUP(U191,'Assistantes '!$A$2:$C$91,3,FALSE),"pas affecté")</f>
        <v xml:space="preserve">Toulouse </v>
      </c>
    </row>
    <row r="192" spans="1:24" x14ac:dyDescent="0.3">
      <c r="A192" s="15" t="s">
        <v>15</v>
      </c>
      <c r="B192" s="1" t="s">
        <v>179</v>
      </c>
      <c r="C192" s="15" t="s">
        <v>36</v>
      </c>
      <c r="D192" s="1" t="s">
        <v>180</v>
      </c>
      <c r="E192" s="1" t="s">
        <v>32</v>
      </c>
      <c r="F192" s="1"/>
      <c r="G192" s="1"/>
      <c r="H192" s="1" t="s">
        <v>526</v>
      </c>
      <c r="I192" s="1"/>
      <c r="J192" s="1" t="s">
        <v>34</v>
      </c>
      <c r="K192" s="1"/>
      <c r="L192" s="1" t="s">
        <v>41</v>
      </c>
      <c r="M192" s="1"/>
      <c r="N192" s="1" t="s">
        <v>527</v>
      </c>
      <c r="O192" s="1" t="s">
        <v>528</v>
      </c>
      <c r="P192" s="1" t="s">
        <v>32</v>
      </c>
      <c r="Q192" s="1"/>
      <c r="R192" s="1"/>
      <c r="S192" s="1" t="s">
        <v>80</v>
      </c>
      <c r="T192" s="1" t="s">
        <v>32</v>
      </c>
      <c r="U192" s="1" t="s">
        <v>32</v>
      </c>
      <c r="V192" s="1" t="s">
        <v>32</v>
      </c>
      <c r="W192" s="16" t="str">
        <f>IFERROR(VLOOKUP(U192,'Assistantes '!$A$2:$C$91,2,FALSE),"pas affecté")</f>
        <v>pas affecté</v>
      </c>
      <c r="X192" s="16" t="str">
        <f>IFERROR(VLOOKUP(U192,'Assistantes '!$A$2:$C$91,3,FALSE),"pas affecté")</f>
        <v>pas affecté</v>
      </c>
    </row>
    <row r="193" spans="1:24" x14ac:dyDescent="0.3">
      <c r="A193" s="15" t="s">
        <v>15</v>
      </c>
      <c r="B193" s="1" t="s">
        <v>179</v>
      </c>
      <c r="C193" s="15" t="s">
        <v>36</v>
      </c>
      <c r="D193" s="1" t="s">
        <v>197</v>
      </c>
      <c r="E193" s="1" t="s">
        <v>32</v>
      </c>
      <c r="F193" s="1"/>
      <c r="G193" s="1"/>
      <c r="H193" s="1" t="s">
        <v>529</v>
      </c>
      <c r="I193" s="1"/>
      <c r="J193" s="1" t="s">
        <v>34</v>
      </c>
      <c r="K193" s="1"/>
      <c r="L193" s="1" t="s">
        <v>160</v>
      </c>
      <c r="M193" s="1"/>
      <c r="N193" s="1" t="s">
        <v>221</v>
      </c>
      <c r="O193" s="1" t="s">
        <v>91</v>
      </c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6" t="str">
        <f>IFERROR(VLOOKUP(U193,'Assistantes '!$A$2:$C$91,2,FALSE),"pas affecté")</f>
        <v>pas affecté</v>
      </c>
      <c r="X193" s="16" t="str">
        <f>IFERROR(VLOOKUP(U193,'Assistantes '!$A$2:$C$91,3,FALSE),"pas affecté")</f>
        <v>pas affecté</v>
      </c>
    </row>
    <row r="194" spans="1:24" x14ac:dyDescent="0.3">
      <c r="A194" s="15" t="s">
        <v>15</v>
      </c>
      <c r="B194" s="1" t="s">
        <v>179</v>
      </c>
      <c r="C194" s="15" t="s">
        <v>36</v>
      </c>
      <c r="D194" s="1" t="s">
        <v>180</v>
      </c>
      <c r="E194" s="1" t="s">
        <v>32</v>
      </c>
      <c r="F194" s="1"/>
      <c r="G194" s="1"/>
      <c r="H194" s="1" t="s">
        <v>530</v>
      </c>
      <c r="I194" s="1"/>
      <c r="J194" s="1" t="s">
        <v>34</v>
      </c>
      <c r="K194" s="1"/>
      <c r="L194" s="1" t="s">
        <v>35</v>
      </c>
      <c r="M194" s="1"/>
      <c r="N194" s="1" t="s">
        <v>98</v>
      </c>
      <c r="O194" s="1" t="s">
        <v>531</v>
      </c>
      <c r="P194" s="1" t="s">
        <v>32</v>
      </c>
      <c r="Q194" s="1"/>
      <c r="R194" s="1"/>
      <c r="S194" s="1" t="s">
        <v>32</v>
      </c>
      <c r="T194" s="1" t="s">
        <v>32</v>
      </c>
      <c r="U194" s="1" t="s">
        <v>285</v>
      </c>
      <c r="V194" s="1" t="s">
        <v>32</v>
      </c>
      <c r="W194" s="16">
        <f>IFERROR(VLOOKUP(U194,'Assistantes '!$A$2:$C$91,2,FALSE),"pas affecté")</f>
        <v>321</v>
      </c>
      <c r="X194" s="16" t="str">
        <f>IFERROR(VLOOKUP(U194,'Assistantes '!$A$2:$C$91,3,FALSE),"pas affecté")</f>
        <v xml:space="preserve">Montpellier </v>
      </c>
    </row>
    <row r="195" spans="1:24" x14ac:dyDescent="0.3">
      <c r="A195" s="15" t="s">
        <v>15</v>
      </c>
      <c r="B195" s="1" t="s">
        <v>179</v>
      </c>
      <c r="C195" s="15" t="s">
        <v>36</v>
      </c>
      <c r="D195" s="1" t="s">
        <v>197</v>
      </c>
      <c r="E195" s="1" t="s">
        <v>32</v>
      </c>
      <c r="F195" s="1"/>
      <c r="G195" s="1"/>
      <c r="H195" s="1" t="s">
        <v>532</v>
      </c>
      <c r="I195" s="1"/>
      <c r="J195" s="1" t="s">
        <v>34</v>
      </c>
      <c r="K195" s="1"/>
      <c r="L195" s="1" t="s">
        <v>46</v>
      </c>
      <c r="M195" s="1"/>
      <c r="N195" s="1" t="s">
        <v>199</v>
      </c>
      <c r="O195" s="1" t="s">
        <v>73</v>
      </c>
      <c r="P195" s="1" t="s">
        <v>32</v>
      </c>
      <c r="Q195" s="1"/>
      <c r="R195" s="1"/>
      <c r="S195" s="1" t="s">
        <v>32</v>
      </c>
      <c r="T195" s="1" t="s">
        <v>32</v>
      </c>
      <c r="U195" s="1" t="s">
        <v>205</v>
      </c>
      <c r="V195" s="1" t="s">
        <v>32</v>
      </c>
      <c r="W195" s="16">
        <f>IFERROR(VLOOKUP(U195,'Assistantes '!$A$2:$C$91,2,FALSE),"pas affecté")</f>
        <v>312</v>
      </c>
      <c r="X195" s="16" t="str">
        <f>IFERROR(VLOOKUP(U195,'Assistantes '!$A$2:$C$91,3,FALSE),"pas affecté")</f>
        <v xml:space="preserve">Toulouse </v>
      </c>
    </row>
    <row r="196" spans="1:24" x14ac:dyDescent="0.3">
      <c r="A196" s="15" t="s">
        <v>15</v>
      </c>
      <c r="B196" s="1" t="s">
        <v>179</v>
      </c>
      <c r="C196" s="15" t="s">
        <v>36</v>
      </c>
      <c r="D196" s="1" t="s">
        <v>180</v>
      </c>
      <c r="E196" s="1" t="s">
        <v>32</v>
      </c>
      <c r="F196" s="1"/>
      <c r="G196" s="1"/>
      <c r="H196" s="1" t="s">
        <v>533</v>
      </c>
      <c r="I196" s="1"/>
      <c r="J196" s="1" t="s">
        <v>34</v>
      </c>
      <c r="K196" s="1"/>
      <c r="L196" s="1" t="s">
        <v>59</v>
      </c>
      <c r="M196" s="1"/>
      <c r="N196" s="1" t="s">
        <v>253</v>
      </c>
      <c r="O196" s="1" t="s">
        <v>122</v>
      </c>
      <c r="P196" s="1" t="s">
        <v>32</v>
      </c>
      <c r="Q196" s="1"/>
      <c r="R196" s="1"/>
      <c r="S196" s="1" t="s">
        <v>32</v>
      </c>
      <c r="T196" s="1" t="s">
        <v>32</v>
      </c>
      <c r="U196" s="1" t="s">
        <v>222</v>
      </c>
      <c r="V196" s="1" t="s">
        <v>32</v>
      </c>
      <c r="W196" s="16">
        <f>IFERROR(VLOOKUP(U196,'Assistantes '!$A$2:$C$91,2,FALSE),"pas affecté")</f>
        <v>328</v>
      </c>
      <c r="X196" s="16" t="str">
        <f>IFERROR(VLOOKUP(U196,'Assistantes '!$A$2:$C$91,3,FALSE),"pas affecté")</f>
        <v xml:space="preserve">Toulouse </v>
      </c>
    </row>
    <row r="197" spans="1:24" x14ac:dyDescent="0.3">
      <c r="A197" s="15" t="s">
        <v>15</v>
      </c>
      <c r="B197" s="1" t="s">
        <v>179</v>
      </c>
      <c r="C197" s="15" t="s">
        <v>36</v>
      </c>
      <c r="D197" s="1" t="s">
        <v>180</v>
      </c>
      <c r="E197" s="1" t="s">
        <v>32</v>
      </c>
      <c r="F197" s="1"/>
      <c r="G197" s="1"/>
      <c r="H197" s="1" t="s">
        <v>534</v>
      </c>
      <c r="I197" s="1"/>
      <c r="J197" s="1" t="s">
        <v>34</v>
      </c>
      <c r="K197" s="1"/>
      <c r="L197" s="1" t="s">
        <v>92</v>
      </c>
      <c r="M197" s="1"/>
      <c r="N197" s="1" t="s">
        <v>171</v>
      </c>
      <c r="O197" s="1" t="s">
        <v>437</v>
      </c>
      <c r="P197" s="1" t="s">
        <v>32</v>
      </c>
      <c r="Q197" s="1"/>
      <c r="R197" s="1"/>
      <c r="S197" s="1" t="s">
        <v>535</v>
      </c>
      <c r="T197" s="1" t="s">
        <v>32</v>
      </c>
      <c r="U197" s="1" t="s">
        <v>94</v>
      </c>
      <c r="V197" s="1" t="s">
        <v>32</v>
      </c>
      <c r="W197" s="16">
        <f>IFERROR(VLOOKUP(U197,'Assistantes '!$A$2:$C$91,2,FALSE),"pas affecté")</f>
        <v>274</v>
      </c>
      <c r="X197" s="16" t="str">
        <f>IFERROR(VLOOKUP(U197,'Assistantes '!$A$2:$C$91,3,FALSE),"pas affecté")</f>
        <v xml:space="preserve">Nîmes </v>
      </c>
    </row>
    <row r="198" spans="1:24" x14ac:dyDescent="0.3">
      <c r="A198" s="15" t="s">
        <v>15</v>
      </c>
      <c r="B198" s="1" t="s">
        <v>179</v>
      </c>
      <c r="C198" s="15" t="s">
        <v>36</v>
      </c>
      <c r="D198" s="1" t="s">
        <v>180</v>
      </c>
      <c r="E198" s="1" t="s">
        <v>32</v>
      </c>
      <c r="F198" s="1"/>
      <c r="G198" s="1"/>
      <c r="H198" s="1" t="s">
        <v>536</v>
      </c>
      <c r="I198" s="1"/>
      <c r="J198" s="1" t="s">
        <v>34</v>
      </c>
      <c r="K198" s="1"/>
      <c r="L198" s="1" t="s">
        <v>86</v>
      </c>
      <c r="M198" s="1"/>
      <c r="N198" s="1" t="s">
        <v>537</v>
      </c>
      <c r="O198" s="1" t="s">
        <v>538</v>
      </c>
      <c r="P198" s="1" t="s">
        <v>32</v>
      </c>
      <c r="Q198" s="1"/>
      <c r="R198" s="1"/>
      <c r="S198" s="1" t="s">
        <v>539</v>
      </c>
      <c r="T198" s="1" t="s">
        <v>32</v>
      </c>
      <c r="U198" s="1" t="s">
        <v>339</v>
      </c>
      <c r="V198" s="1" t="s">
        <v>32</v>
      </c>
      <c r="W198" s="16">
        <f>IFERROR(VLOOKUP(U198,'Assistantes '!$A$2:$C$91,2,FALSE),"pas affecté")</f>
        <v>295</v>
      </c>
      <c r="X198" s="16" t="str">
        <f>IFERROR(VLOOKUP(U198,'Assistantes '!$A$2:$C$91,3,FALSE),"pas affecté")</f>
        <v xml:space="preserve">Bordeaux </v>
      </c>
    </row>
    <row r="199" spans="1:24" x14ac:dyDescent="0.3">
      <c r="A199" s="15" t="s">
        <v>15</v>
      </c>
      <c r="B199" s="1" t="s">
        <v>179</v>
      </c>
      <c r="C199" s="15" t="s">
        <v>36</v>
      </c>
      <c r="D199" s="1" t="s">
        <v>197</v>
      </c>
      <c r="E199" s="1" t="s">
        <v>32</v>
      </c>
      <c r="F199" s="1"/>
      <c r="G199" s="1"/>
      <c r="H199" s="1" t="s">
        <v>540</v>
      </c>
      <c r="I199" s="1"/>
      <c r="J199" s="1" t="s">
        <v>34</v>
      </c>
      <c r="K199" s="1"/>
      <c r="L199" s="1" t="s">
        <v>67</v>
      </c>
      <c r="M199" s="1"/>
      <c r="N199" s="1" t="s">
        <v>203</v>
      </c>
      <c r="O199" s="1" t="s">
        <v>204</v>
      </c>
      <c r="P199" s="1" t="s">
        <v>32</v>
      </c>
      <c r="Q199" s="1"/>
      <c r="R199" s="1"/>
      <c r="S199" s="1" t="s">
        <v>32</v>
      </c>
      <c r="T199" s="1" t="s">
        <v>32</v>
      </c>
      <c r="U199" s="1" t="s">
        <v>32</v>
      </c>
      <c r="V199" s="1" t="s">
        <v>32</v>
      </c>
      <c r="W199" s="16" t="str">
        <f>IFERROR(VLOOKUP(U199,'Assistantes '!$A$2:$C$91,2,FALSE),"pas affecté")</f>
        <v>pas affecté</v>
      </c>
      <c r="X199" s="16" t="str">
        <f>IFERROR(VLOOKUP(U199,'Assistantes '!$A$2:$C$91,3,FALSE),"pas affecté")</f>
        <v>pas affecté</v>
      </c>
    </row>
    <row r="200" spans="1:24" x14ac:dyDescent="0.3">
      <c r="A200" s="15" t="s">
        <v>34</v>
      </c>
      <c r="B200" s="1" t="s">
        <v>179</v>
      </c>
      <c r="C200" s="15" t="s">
        <v>36</v>
      </c>
      <c r="D200" s="1" t="s">
        <v>180</v>
      </c>
      <c r="E200" s="1" t="s">
        <v>32</v>
      </c>
      <c r="F200" s="1"/>
      <c r="G200" s="1"/>
      <c r="H200" s="1" t="s">
        <v>541</v>
      </c>
      <c r="I200" s="1"/>
      <c r="J200" s="1" t="s">
        <v>34</v>
      </c>
      <c r="K200" s="1"/>
      <c r="L200" s="1" t="s">
        <v>46</v>
      </c>
      <c r="M200" s="1"/>
      <c r="N200" s="1" t="s">
        <v>210</v>
      </c>
      <c r="O200" s="1" t="s">
        <v>542</v>
      </c>
      <c r="P200" s="1" t="s">
        <v>32</v>
      </c>
      <c r="Q200" s="1"/>
      <c r="R200" s="1"/>
      <c r="S200" s="1" t="s">
        <v>32</v>
      </c>
      <c r="T200" s="1" t="s">
        <v>32</v>
      </c>
      <c r="U200" s="1" t="s">
        <v>260</v>
      </c>
      <c r="V200" s="1" t="s">
        <v>32</v>
      </c>
      <c r="W200" s="16">
        <f>IFERROR(VLOOKUP(U200,'Assistantes '!$A$2:$C$91,2,FALSE),"pas affecté")</f>
        <v>317</v>
      </c>
      <c r="X200" s="16" t="str">
        <f>IFERROR(VLOOKUP(U200,'Assistantes '!$A$2:$C$91,3,FALSE),"pas affecté")</f>
        <v xml:space="preserve">Toulouse </v>
      </c>
    </row>
    <row r="201" spans="1:24" x14ac:dyDescent="0.3">
      <c r="A201" s="15" t="s">
        <v>15</v>
      </c>
      <c r="B201" s="1" t="s">
        <v>179</v>
      </c>
      <c r="C201" s="15" t="s">
        <v>36</v>
      </c>
      <c r="D201" s="1" t="s">
        <v>180</v>
      </c>
      <c r="E201" s="1" t="s">
        <v>32</v>
      </c>
      <c r="F201" s="1"/>
      <c r="G201" s="1"/>
      <c r="H201" s="1" t="s">
        <v>543</v>
      </c>
      <c r="I201" s="1"/>
      <c r="J201" s="1" t="s">
        <v>34</v>
      </c>
      <c r="K201" s="1"/>
      <c r="L201" s="1" t="s">
        <v>35</v>
      </c>
      <c r="M201" s="1"/>
      <c r="N201" s="1" t="s">
        <v>143</v>
      </c>
      <c r="O201" s="1" t="s">
        <v>115</v>
      </c>
      <c r="P201" s="1" t="s">
        <v>32</v>
      </c>
      <c r="Q201" s="1"/>
      <c r="R201" s="1"/>
      <c r="S201" s="1" t="s">
        <v>32</v>
      </c>
      <c r="T201" s="1" t="s">
        <v>32</v>
      </c>
      <c r="U201" s="1" t="s">
        <v>408</v>
      </c>
      <c r="V201" s="1" t="s">
        <v>32</v>
      </c>
      <c r="W201" s="16">
        <f>IFERROR(VLOOKUP(U201,'Assistantes '!$A$2:$C$91,2,FALSE),"pas affecté")</f>
        <v>334</v>
      </c>
      <c r="X201" s="16" t="str">
        <f>IFERROR(VLOOKUP(U201,'Assistantes '!$A$2:$C$91,3,FALSE),"pas affecté")</f>
        <v xml:space="preserve">Montpellier </v>
      </c>
    </row>
    <row r="202" spans="1:24" x14ac:dyDescent="0.3">
      <c r="A202" s="15" t="s">
        <v>15</v>
      </c>
      <c r="B202" s="1" t="s">
        <v>179</v>
      </c>
      <c r="C202" s="15" t="s">
        <v>36</v>
      </c>
      <c r="D202" s="1" t="s">
        <v>180</v>
      </c>
      <c r="E202" s="1" t="s">
        <v>32</v>
      </c>
      <c r="F202" s="1"/>
      <c r="G202" s="1"/>
      <c r="H202" s="1" t="s">
        <v>544</v>
      </c>
      <c r="I202" s="1"/>
      <c r="J202" s="1" t="s">
        <v>34</v>
      </c>
      <c r="K202" s="1"/>
      <c r="L202" s="1" t="s">
        <v>43</v>
      </c>
      <c r="M202" s="1"/>
      <c r="N202" s="1" t="s">
        <v>153</v>
      </c>
      <c r="O202" s="1" t="s">
        <v>61</v>
      </c>
      <c r="P202" s="1" t="s">
        <v>32</v>
      </c>
      <c r="Q202" s="1"/>
      <c r="R202" s="1"/>
      <c r="S202" s="1" t="s">
        <v>32</v>
      </c>
      <c r="T202" s="1" t="s">
        <v>32</v>
      </c>
      <c r="U202" s="1" t="s">
        <v>545</v>
      </c>
      <c r="V202" s="1" t="s">
        <v>32</v>
      </c>
      <c r="W202" s="16">
        <f>IFERROR(VLOOKUP(U202,'Assistantes '!$A$2:$C$91,2,FALSE),"pas affecté")</f>
        <v>340</v>
      </c>
      <c r="X202" s="16" t="str">
        <f>IFERROR(VLOOKUP(U202,'Assistantes '!$A$2:$C$91,3,FALSE),"pas affecté")</f>
        <v xml:space="preserve">Béziers </v>
      </c>
    </row>
    <row r="203" spans="1:24" x14ac:dyDescent="0.3">
      <c r="A203" s="15" t="s">
        <v>15</v>
      </c>
      <c r="B203" s="1" t="s">
        <v>179</v>
      </c>
      <c r="C203" s="15" t="s">
        <v>36</v>
      </c>
      <c r="D203" s="1" t="s">
        <v>197</v>
      </c>
      <c r="E203" s="1" t="s">
        <v>32</v>
      </c>
      <c r="F203" s="1"/>
      <c r="G203" s="1"/>
      <c r="H203" s="1" t="s">
        <v>546</v>
      </c>
      <c r="I203" s="1"/>
      <c r="J203" s="1" t="s">
        <v>34</v>
      </c>
      <c r="K203" s="1"/>
      <c r="L203" s="1" t="s">
        <v>40</v>
      </c>
      <c r="M203" s="1"/>
      <c r="N203" s="1" t="s">
        <v>290</v>
      </c>
      <c r="O203" s="1" t="s">
        <v>314</v>
      </c>
      <c r="P203" s="1" t="s">
        <v>32</v>
      </c>
      <c r="Q203" s="1"/>
      <c r="R203" s="1"/>
      <c r="S203" s="1" t="s">
        <v>32</v>
      </c>
      <c r="T203" s="1" t="s">
        <v>32</v>
      </c>
      <c r="U203" s="1" t="s">
        <v>205</v>
      </c>
      <c r="V203" s="1" t="s">
        <v>32</v>
      </c>
      <c r="W203" s="16">
        <f>IFERROR(VLOOKUP(U203,'Assistantes '!$A$2:$C$91,2,FALSE),"pas affecté")</f>
        <v>312</v>
      </c>
      <c r="X203" s="16" t="str">
        <f>IFERROR(VLOOKUP(U203,'Assistantes '!$A$2:$C$91,3,FALSE),"pas affecté")</f>
        <v xml:space="preserve">Toulouse </v>
      </c>
    </row>
    <row r="204" spans="1:24" x14ac:dyDescent="0.3">
      <c r="A204" s="15" t="s">
        <v>15</v>
      </c>
      <c r="B204" s="1" t="s">
        <v>179</v>
      </c>
      <c r="C204" s="15" t="s">
        <v>36</v>
      </c>
      <c r="D204" s="1" t="s">
        <v>180</v>
      </c>
      <c r="E204" s="1" t="s">
        <v>32</v>
      </c>
      <c r="F204" s="1"/>
      <c r="G204" s="1"/>
      <c r="H204" s="1" t="s">
        <v>547</v>
      </c>
      <c r="I204" s="1"/>
      <c r="J204" s="1" t="s">
        <v>34</v>
      </c>
      <c r="K204" s="1"/>
      <c r="L204" s="1" t="s">
        <v>92</v>
      </c>
      <c r="M204" s="1"/>
      <c r="N204" s="1" t="s">
        <v>548</v>
      </c>
      <c r="O204" s="1" t="s">
        <v>549</v>
      </c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6" t="str">
        <f>IFERROR(VLOOKUP(U204,'Assistantes '!$A$2:$C$91,2,FALSE),"pas affecté")</f>
        <v>pas affecté</v>
      </c>
      <c r="X204" s="16" t="str">
        <f>IFERROR(VLOOKUP(U204,'Assistantes '!$A$2:$C$91,3,FALSE),"pas affecté")</f>
        <v>pas affecté</v>
      </c>
    </row>
    <row r="205" spans="1:24" x14ac:dyDescent="0.3">
      <c r="A205" s="15" t="s">
        <v>15</v>
      </c>
      <c r="B205" s="1" t="s">
        <v>179</v>
      </c>
      <c r="C205" s="15" t="s">
        <v>36</v>
      </c>
      <c r="D205" s="1" t="s">
        <v>180</v>
      </c>
      <c r="E205" s="1" t="s">
        <v>32</v>
      </c>
      <c r="F205" s="1"/>
      <c r="G205" s="1"/>
      <c r="H205" s="1" t="s">
        <v>550</v>
      </c>
      <c r="I205" s="1"/>
      <c r="J205" s="1" t="s">
        <v>34</v>
      </c>
      <c r="K205" s="1"/>
      <c r="L205" s="1" t="s">
        <v>41</v>
      </c>
      <c r="M205" s="1"/>
      <c r="N205" s="1" t="s">
        <v>551</v>
      </c>
      <c r="O205" s="1" t="s">
        <v>140</v>
      </c>
      <c r="P205" s="1" t="s">
        <v>32</v>
      </c>
      <c r="Q205" s="1"/>
      <c r="R205" s="1"/>
      <c r="S205" s="1" t="s">
        <v>186</v>
      </c>
      <c r="T205" s="1" t="s">
        <v>32</v>
      </c>
      <c r="U205" s="1" t="s">
        <v>32</v>
      </c>
      <c r="V205" s="1" t="s">
        <v>32</v>
      </c>
      <c r="W205" s="16" t="str">
        <f>IFERROR(VLOOKUP(U205,'Assistantes '!$A$2:$C$91,2,FALSE),"pas affecté")</f>
        <v>pas affecté</v>
      </c>
      <c r="X205" s="16" t="str">
        <f>IFERROR(VLOOKUP(U205,'Assistantes '!$A$2:$C$91,3,FALSE),"pas affecté")</f>
        <v>pas affecté</v>
      </c>
    </row>
    <row r="206" spans="1:24" x14ac:dyDescent="0.3">
      <c r="A206" s="15" t="s">
        <v>15</v>
      </c>
      <c r="B206" s="1" t="s">
        <v>179</v>
      </c>
      <c r="C206" s="15" t="s">
        <v>36</v>
      </c>
      <c r="D206" s="1" t="s">
        <v>180</v>
      </c>
      <c r="E206" s="1" t="s">
        <v>32</v>
      </c>
      <c r="F206" s="1"/>
      <c r="G206" s="1"/>
      <c r="H206" s="1" t="s">
        <v>552</v>
      </c>
      <c r="I206" s="1"/>
      <c r="J206" s="1" t="s">
        <v>34</v>
      </c>
      <c r="K206" s="1"/>
      <c r="L206" s="1" t="s">
        <v>96</v>
      </c>
      <c r="M206" s="1"/>
      <c r="N206" s="1" t="s">
        <v>100</v>
      </c>
      <c r="O206" s="1" t="s">
        <v>83</v>
      </c>
      <c r="P206" s="1" t="s">
        <v>32</v>
      </c>
      <c r="Q206" s="1"/>
      <c r="R206" s="1"/>
      <c r="S206" s="1" t="s">
        <v>32</v>
      </c>
      <c r="T206" s="1" t="s">
        <v>32</v>
      </c>
      <c r="U206" s="1" t="s">
        <v>251</v>
      </c>
      <c r="V206" s="1" t="s">
        <v>32</v>
      </c>
      <c r="W206" s="16">
        <f>IFERROR(VLOOKUP(U206,'Assistantes '!$A$2:$C$91,2,FALSE),"pas affecté")</f>
        <v>315</v>
      </c>
      <c r="X206" s="16" t="str">
        <f>IFERROR(VLOOKUP(U206,'Assistantes '!$A$2:$C$91,3,FALSE),"pas affecté")</f>
        <v xml:space="preserve">Narbonne </v>
      </c>
    </row>
    <row r="207" spans="1:24" x14ac:dyDescent="0.3">
      <c r="A207" s="15" t="s">
        <v>34</v>
      </c>
      <c r="B207" s="1" t="s">
        <v>179</v>
      </c>
      <c r="C207" s="15" t="s">
        <v>36</v>
      </c>
      <c r="D207" s="1" t="s">
        <v>180</v>
      </c>
      <c r="E207" s="1" t="s">
        <v>32</v>
      </c>
      <c r="F207" s="1"/>
      <c r="G207" s="1"/>
      <c r="H207" s="1" t="s">
        <v>553</v>
      </c>
      <c r="I207" s="1"/>
      <c r="J207" s="1" t="s">
        <v>34</v>
      </c>
      <c r="K207" s="1"/>
      <c r="L207" s="1" t="s">
        <v>53</v>
      </c>
      <c r="M207" s="1"/>
      <c r="N207" s="1" t="s">
        <v>210</v>
      </c>
      <c r="O207" s="1" t="s">
        <v>554</v>
      </c>
      <c r="P207" s="1" t="s">
        <v>32</v>
      </c>
      <c r="Q207" s="1"/>
      <c r="R207" s="1"/>
      <c r="S207" s="1" t="s">
        <v>555</v>
      </c>
      <c r="T207" s="1" t="s">
        <v>32</v>
      </c>
      <c r="U207" s="1" t="s">
        <v>449</v>
      </c>
      <c r="V207" s="1" t="s">
        <v>32</v>
      </c>
      <c r="W207" s="16">
        <f>IFERROR(VLOOKUP(U207,'Assistantes '!$A$2:$C$91,2,FALSE),"pas affecté")</f>
        <v>336</v>
      </c>
      <c r="X207" s="16" t="str">
        <f>IFERROR(VLOOKUP(U207,'Assistantes '!$A$2:$C$91,3,FALSE),"pas affecté")</f>
        <v xml:space="preserve">Toulouse </v>
      </c>
    </row>
    <row r="208" spans="1:24" x14ac:dyDescent="0.3">
      <c r="A208" s="15" t="s">
        <v>15</v>
      </c>
      <c r="B208" s="1" t="s">
        <v>179</v>
      </c>
      <c r="C208" s="15" t="s">
        <v>36</v>
      </c>
      <c r="D208" s="1" t="s">
        <v>180</v>
      </c>
      <c r="E208" s="1" t="s">
        <v>32</v>
      </c>
      <c r="F208" s="1"/>
      <c r="G208" s="1"/>
      <c r="H208" s="1" t="s">
        <v>556</v>
      </c>
      <c r="I208" s="1"/>
      <c r="J208" s="1" t="s">
        <v>34</v>
      </c>
      <c r="K208" s="1"/>
      <c r="L208" s="1" t="s">
        <v>37</v>
      </c>
      <c r="M208" s="1"/>
      <c r="N208" s="1" t="s">
        <v>157</v>
      </c>
      <c r="O208" s="1" t="s">
        <v>74</v>
      </c>
      <c r="P208" s="1" t="s">
        <v>32</v>
      </c>
      <c r="Q208" s="1"/>
      <c r="R208" s="1"/>
      <c r="S208" s="1" t="s">
        <v>32</v>
      </c>
      <c r="T208" s="1" t="s">
        <v>32</v>
      </c>
      <c r="U208" s="1" t="s">
        <v>81</v>
      </c>
      <c r="V208" s="1" t="s">
        <v>32</v>
      </c>
      <c r="W208" s="16">
        <f>IFERROR(VLOOKUP(U208,'Assistantes '!$A$2:$C$91,2,FALSE),"pas affecté")</f>
        <v>266</v>
      </c>
      <c r="X208" s="16" t="str">
        <f>IFERROR(VLOOKUP(U208,'Assistantes '!$A$2:$C$91,3,FALSE),"pas affecté")</f>
        <v xml:space="preserve">Tarbes </v>
      </c>
    </row>
    <row r="209" spans="1:24" x14ac:dyDescent="0.3">
      <c r="A209" s="15" t="s">
        <v>15</v>
      </c>
      <c r="B209" s="1" t="s">
        <v>179</v>
      </c>
      <c r="C209" s="15" t="s">
        <v>36</v>
      </c>
      <c r="D209" s="1" t="s">
        <v>180</v>
      </c>
      <c r="E209" s="1" t="s">
        <v>32</v>
      </c>
      <c r="F209" s="1"/>
      <c r="G209" s="1"/>
      <c r="H209" s="1" t="s">
        <v>557</v>
      </c>
      <c r="I209" s="1"/>
      <c r="J209" s="1" t="s">
        <v>34</v>
      </c>
      <c r="K209" s="1"/>
      <c r="L209" s="1" t="s">
        <v>87</v>
      </c>
      <c r="M209" s="1"/>
      <c r="N209" s="1" t="s">
        <v>100</v>
      </c>
      <c r="O209" s="1" t="s">
        <v>105</v>
      </c>
      <c r="P209" s="1" t="s">
        <v>32</v>
      </c>
      <c r="Q209" s="1"/>
      <c r="R209" s="1"/>
      <c r="S209" s="1" t="s">
        <v>32</v>
      </c>
      <c r="T209" s="1" t="s">
        <v>32</v>
      </c>
      <c r="U209" s="1" t="s">
        <v>132</v>
      </c>
      <c r="V209" s="1" t="s">
        <v>32</v>
      </c>
      <c r="W209" s="16">
        <f>IFERROR(VLOOKUP(U209,'Assistantes '!$A$2:$C$91,2,FALSE),"pas affecté")</f>
        <v>281</v>
      </c>
      <c r="X209" s="16" t="str">
        <f>IFERROR(VLOOKUP(U209,'Assistantes '!$A$2:$C$91,3,FALSE),"pas affecté")</f>
        <v xml:space="preserve">Rodez </v>
      </c>
    </row>
    <row r="210" spans="1:24" x14ac:dyDescent="0.3">
      <c r="A210" s="15" t="s">
        <v>15</v>
      </c>
      <c r="B210" s="1" t="s">
        <v>179</v>
      </c>
      <c r="C210" s="15" t="s">
        <v>36</v>
      </c>
      <c r="D210" s="1" t="s">
        <v>197</v>
      </c>
      <c r="E210" s="1" t="s">
        <v>32</v>
      </c>
      <c r="F210" s="1"/>
      <c r="G210" s="1"/>
      <c r="H210" s="1" t="s">
        <v>558</v>
      </c>
      <c r="I210" s="1"/>
      <c r="J210" s="1" t="s">
        <v>34</v>
      </c>
      <c r="K210" s="1"/>
      <c r="L210" s="1" t="s">
        <v>46</v>
      </c>
      <c r="M210" s="1"/>
      <c r="N210" s="1" t="s">
        <v>199</v>
      </c>
      <c r="O210" s="1" t="s">
        <v>73</v>
      </c>
      <c r="P210" s="1" t="s">
        <v>32</v>
      </c>
      <c r="Q210" s="1"/>
      <c r="R210" s="1"/>
      <c r="S210" s="1" t="s">
        <v>32</v>
      </c>
      <c r="T210" s="1" t="s">
        <v>32</v>
      </c>
      <c r="U210" s="1" t="s">
        <v>32</v>
      </c>
      <c r="V210" s="1" t="s">
        <v>32</v>
      </c>
      <c r="W210" s="16" t="str">
        <f>IFERROR(VLOOKUP(U210,'Assistantes '!$A$2:$C$91,2,FALSE),"pas affecté")</f>
        <v>pas affecté</v>
      </c>
      <c r="X210" s="16" t="str">
        <f>IFERROR(VLOOKUP(U210,'Assistantes '!$A$2:$C$91,3,FALSE),"pas affecté")</f>
        <v>pas affecté</v>
      </c>
    </row>
    <row r="211" spans="1:24" x14ac:dyDescent="0.3">
      <c r="A211" s="15" t="s">
        <v>15</v>
      </c>
      <c r="B211" s="1" t="s">
        <v>179</v>
      </c>
      <c r="C211" s="15" t="s">
        <v>36</v>
      </c>
      <c r="D211" s="1" t="s">
        <v>180</v>
      </c>
      <c r="E211" s="1" t="s">
        <v>32</v>
      </c>
      <c r="F211" s="1"/>
      <c r="G211" s="1"/>
      <c r="H211" s="1" t="s">
        <v>559</v>
      </c>
      <c r="I211" s="1"/>
      <c r="J211" s="1" t="s">
        <v>34</v>
      </c>
      <c r="K211" s="1"/>
      <c r="L211" s="1" t="s">
        <v>41</v>
      </c>
      <c r="M211" s="1"/>
      <c r="N211" s="1" t="s">
        <v>168</v>
      </c>
      <c r="O211" s="1" t="s">
        <v>144</v>
      </c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6" t="str">
        <f>IFERROR(VLOOKUP(U211,'Assistantes '!$A$2:$C$91,2,FALSE),"pas affecté")</f>
        <v>pas affecté</v>
      </c>
      <c r="X211" s="16" t="str">
        <f>IFERROR(VLOOKUP(U211,'Assistantes '!$A$2:$C$91,3,FALSE),"pas affecté")</f>
        <v>pas affecté</v>
      </c>
    </row>
    <row r="212" spans="1:24" x14ac:dyDescent="0.3">
      <c r="A212" s="15" t="s">
        <v>15</v>
      </c>
      <c r="B212" s="1" t="s">
        <v>179</v>
      </c>
      <c r="C212" s="15" t="s">
        <v>36</v>
      </c>
      <c r="D212" s="1" t="s">
        <v>197</v>
      </c>
      <c r="E212" s="1" t="s">
        <v>32</v>
      </c>
      <c r="F212" s="1"/>
      <c r="G212" s="1"/>
      <c r="H212" s="1" t="s">
        <v>560</v>
      </c>
      <c r="I212" s="1"/>
      <c r="J212" s="1" t="s">
        <v>34</v>
      </c>
      <c r="K212" s="1"/>
      <c r="L212" s="1" t="s">
        <v>160</v>
      </c>
      <c r="M212" s="1"/>
      <c r="N212" s="1" t="s">
        <v>199</v>
      </c>
      <c r="O212" s="1" t="s">
        <v>73</v>
      </c>
      <c r="P212" s="1" t="s">
        <v>32</v>
      </c>
      <c r="Q212" s="1"/>
      <c r="R212" s="1"/>
      <c r="S212" s="1" t="s">
        <v>32</v>
      </c>
      <c r="T212" s="1" t="s">
        <v>32</v>
      </c>
      <c r="U212" s="1" t="s">
        <v>296</v>
      </c>
      <c r="V212" s="1" t="s">
        <v>32</v>
      </c>
      <c r="W212" s="16">
        <f>IFERROR(VLOOKUP(U212,'Assistantes '!$A$2:$C$91,2,FALSE),"pas affecté")</f>
        <v>324</v>
      </c>
      <c r="X212" s="16" t="str">
        <f>IFERROR(VLOOKUP(U212,'Assistantes '!$A$2:$C$91,3,FALSE),"pas affecté")</f>
        <v xml:space="preserve">Plateforme-Languedoc </v>
      </c>
    </row>
    <row r="213" spans="1:24" x14ac:dyDescent="0.3">
      <c r="A213" s="15" t="s">
        <v>15</v>
      </c>
      <c r="B213" s="1" t="s">
        <v>179</v>
      </c>
      <c r="C213" s="15" t="s">
        <v>36</v>
      </c>
      <c r="D213" s="1" t="s">
        <v>180</v>
      </c>
      <c r="E213" s="1" t="s">
        <v>32</v>
      </c>
      <c r="F213" s="1"/>
      <c r="G213" s="1"/>
      <c r="H213" s="1" t="s">
        <v>561</v>
      </c>
      <c r="I213" s="1"/>
      <c r="J213" s="1" t="s">
        <v>34</v>
      </c>
      <c r="K213" s="1"/>
      <c r="L213" s="1" t="s">
        <v>37</v>
      </c>
      <c r="M213" s="1"/>
      <c r="N213" s="1" t="s">
        <v>480</v>
      </c>
      <c r="O213" s="1" t="s">
        <v>56</v>
      </c>
      <c r="P213" s="1" t="s">
        <v>32</v>
      </c>
      <c r="Q213" s="1"/>
      <c r="R213" s="1"/>
      <c r="S213" s="1" t="s">
        <v>562</v>
      </c>
      <c r="T213" s="1" t="s">
        <v>32</v>
      </c>
      <c r="U213" s="1" t="s">
        <v>449</v>
      </c>
      <c r="V213" s="1" t="s">
        <v>32</v>
      </c>
      <c r="W213" s="16">
        <f>IFERROR(VLOOKUP(U213,'Assistantes '!$A$2:$C$91,2,FALSE),"pas affecté")</f>
        <v>336</v>
      </c>
      <c r="X213" s="16" t="str">
        <f>IFERROR(VLOOKUP(U213,'Assistantes '!$A$2:$C$91,3,FALSE),"pas affecté")</f>
        <v xml:space="preserve">Toulouse </v>
      </c>
    </row>
    <row r="214" spans="1:24" x14ac:dyDescent="0.3">
      <c r="A214" s="15" t="s">
        <v>15</v>
      </c>
      <c r="B214" s="1" t="s">
        <v>179</v>
      </c>
      <c r="C214" s="15" t="s">
        <v>36</v>
      </c>
      <c r="D214" s="1" t="s">
        <v>197</v>
      </c>
      <c r="E214" s="1" t="s">
        <v>32</v>
      </c>
      <c r="F214" s="1"/>
      <c r="G214" s="1"/>
      <c r="H214" s="1" t="s">
        <v>563</v>
      </c>
      <c r="I214" s="1"/>
      <c r="J214" s="1" t="s">
        <v>34</v>
      </c>
      <c r="K214" s="1"/>
      <c r="L214" s="1" t="s">
        <v>67</v>
      </c>
      <c r="M214" s="1"/>
      <c r="N214" s="1" t="s">
        <v>244</v>
      </c>
      <c r="O214" s="1" t="s">
        <v>50</v>
      </c>
      <c r="P214" s="1" t="s">
        <v>32</v>
      </c>
      <c r="Q214" s="1"/>
      <c r="R214" s="1"/>
      <c r="S214" s="1" t="s">
        <v>32</v>
      </c>
      <c r="T214" s="1" t="s">
        <v>32</v>
      </c>
      <c r="U214" s="1" t="s">
        <v>205</v>
      </c>
      <c r="V214" s="1" t="s">
        <v>32</v>
      </c>
      <c r="W214" s="16">
        <f>IFERROR(VLOOKUP(U214,'Assistantes '!$A$2:$C$91,2,FALSE),"pas affecté")</f>
        <v>312</v>
      </c>
      <c r="X214" s="16" t="str">
        <f>IFERROR(VLOOKUP(U214,'Assistantes '!$A$2:$C$91,3,FALSE),"pas affecté")</f>
        <v xml:space="preserve">Toulouse </v>
      </c>
    </row>
    <row r="215" spans="1:24" x14ac:dyDescent="0.3">
      <c r="A215" s="15" t="s">
        <v>15</v>
      </c>
      <c r="B215" s="1" t="s">
        <v>179</v>
      </c>
      <c r="C215" s="15" t="s">
        <v>36</v>
      </c>
      <c r="D215" s="1" t="s">
        <v>180</v>
      </c>
      <c r="E215" s="1" t="s">
        <v>32</v>
      </c>
      <c r="F215" s="1"/>
      <c r="G215" s="1"/>
      <c r="H215" s="1" t="s">
        <v>564</v>
      </c>
      <c r="I215" s="1"/>
      <c r="J215" s="1" t="s">
        <v>34</v>
      </c>
      <c r="K215" s="1"/>
      <c r="L215" s="1" t="s">
        <v>40</v>
      </c>
      <c r="M215" s="1"/>
      <c r="N215" s="1" t="s">
        <v>244</v>
      </c>
      <c r="O215" s="1" t="s">
        <v>56</v>
      </c>
      <c r="P215" s="1" t="s">
        <v>32</v>
      </c>
      <c r="Q215" s="1"/>
      <c r="R215" s="1"/>
      <c r="S215" s="1" t="s">
        <v>386</v>
      </c>
      <c r="T215" s="1" t="s">
        <v>32</v>
      </c>
      <c r="U215" s="1" t="s">
        <v>565</v>
      </c>
      <c r="V215" s="1" t="s">
        <v>32</v>
      </c>
      <c r="W215" s="16">
        <f>IFERROR(VLOOKUP(U215,'Assistantes '!$A$2:$C$91,2,FALSE),"pas affecté")</f>
        <v>308</v>
      </c>
      <c r="X215" s="16" t="str">
        <f>IFERROR(VLOOKUP(U215,'Assistantes '!$A$2:$C$91,3,FALSE),"pas affecté")</f>
        <v xml:space="preserve">Toulouse </v>
      </c>
    </row>
    <row r="216" spans="1:24" x14ac:dyDescent="0.3">
      <c r="A216" s="15" t="s">
        <v>15</v>
      </c>
      <c r="B216" s="1" t="s">
        <v>179</v>
      </c>
      <c r="C216" s="15" t="s">
        <v>36</v>
      </c>
      <c r="D216" s="1" t="s">
        <v>197</v>
      </c>
      <c r="E216" s="1" t="s">
        <v>32</v>
      </c>
      <c r="F216" s="1"/>
      <c r="G216" s="1"/>
      <c r="H216" s="1" t="s">
        <v>566</v>
      </c>
      <c r="I216" s="1"/>
      <c r="J216" s="1" t="s">
        <v>34</v>
      </c>
      <c r="K216" s="1"/>
      <c r="L216" s="1" t="s">
        <v>67</v>
      </c>
      <c r="M216" s="1"/>
      <c r="N216" s="1" t="s">
        <v>199</v>
      </c>
      <c r="O216" s="1" t="s">
        <v>73</v>
      </c>
      <c r="P216" s="1" t="s">
        <v>32</v>
      </c>
      <c r="Q216" s="1"/>
      <c r="R216" s="1"/>
      <c r="S216" s="1" t="s">
        <v>32</v>
      </c>
      <c r="T216" s="1" t="s">
        <v>32</v>
      </c>
      <c r="U216" s="1" t="s">
        <v>205</v>
      </c>
      <c r="V216" s="1" t="s">
        <v>32</v>
      </c>
      <c r="W216" s="16">
        <f>IFERROR(VLOOKUP(U216,'Assistantes '!$A$2:$C$91,2,FALSE),"pas affecté")</f>
        <v>312</v>
      </c>
      <c r="X216" s="16" t="str">
        <f>IFERROR(VLOOKUP(U216,'Assistantes '!$A$2:$C$91,3,FALSE),"pas affecté")</f>
        <v xml:space="preserve">Toulouse </v>
      </c>
    </row>
    <row r="217" spans="1:24" x14ac:dyDescent="0.3">
      <c r="A217" s="15" t="s">
        <v>15</v>
      </c>
      <c r="B217" s="1" t="s">
        <v>179</v>
      </c>
      <c r="C217" s="15" t="s">
        <v>36</v>
      </c>
      <c r="D217" s="1" t="s">
        <v>180</v>
      </c>
      <c r="E217" s="1" t="s">
        <v>32</v>
      </c>
      <c r="F217" s="1"/>
      <c r="G217" s="1"/>
      <c r="H217" s="1" t="s">
        <v>567</v>
      </c>
      <c r="I217" s="1"/>
      <c r="J217" s="1" t="s">
        <v>34</v>
      </c>
      <c r="K217" s="1"/>
      <c r="L217" s="1" t="s">
        <v>46</v>
      </c>
      <c r="M217" s="1"/>
      <c r="N217" s="1" t="s">
        <v>234</v>
      </c>
      <c r="O217" s="1" t="s">
        <v>50</v>
      </c>
      <c r="P217" s="1" t="s">
        <v>32</v>
      </c>
      <c r="Q217" s="1"/>
      <c r="R217" s="1"/>
      <c r="S217" s="1" t="s">
        <v>32</v>
      </c>
      <c r="T217" s="1" t="s">
        <v>32</v>
      </c>
      <c r="U217" s="1" t="s">
        <v>170</v>
      </c>
      <c r="V217" s="1" t="s">
        <v>32</v>
      </c>
      <c r="W217" s="16">
        <f>IFERROR(VLOOKUP(U217,'Assistantes '!$A$2:$C$91,2,FALSE),"pas affecté")</f>
        <v>286</v>
      </c>
      <c r="X217" s="16" t="str">
        <f>IFERROR(VLOOKUP(U217,'Assistantes '!$A$2:$C$91,3,FALSE),"pas affecté")</f>
        <v xml:space="preserve">Toulouse </v>
      </c>
    </row>
    <row r="218" spans="1:24" x14ac:dyDescent="0.3">
      <c r="A218" s="15" t="s">
        <v>15</v>
      </c>
      <c r="B218" s="1" t="s">
        <v>179</v>
      </c>
      <c r="C218" s="15" t="s">
        <v>36</v>
      </c>
      <c r="D218" s="1" t="s">
        <v>197</v>
      </c>
      <c r="E218" s="1" t="s">
        <v>32</v>
      </c>
      <c r="F218" s="1"/>
      <c r="G218" s="1"/>
      <c r="H218" s="1" t="s">
        <v>568</v>
      </c>
      <c r="I218" s="1"/>
      <c r="J218" s="1" t="s">
        <v>34</v>
      </c>
      <c r="K218" s="1"/>
      <c r="L218" s="1" t="s">
        <v>54</v>
      </c>
      <c r="M218" s="1"/>
      <c r="N218" s="1" t="s">
        <v>234</v>
      </c>
      <c r="O218" s="1" t="s">
        <v>122</v>
      </c>
      <c r="P218" s="1" t="s">
        <v>32</v>
      </c>
      <c r="Q218" s="1"/>
      <c r="R218" s="1"/>
      <c r="S218" s="1" t="s">
        <v>32</v>
      </c>
      <c r="T218" s="1" t="s">
        <v>32</v>
      </c>
      <c r="U218" s="1" t="s">
        <v>32</v>
      </c>
      <c r="V218" s="1" t="s">
        <v>32</v>
      </c>
      <c r="W218" s="16" t="str">
        <f>IFERROR(VLOOKUP(U218,'Assistantes '!$A$2:$C$91,2,FALSE),"pas affecté")</f>
        <v>pas affecté</v>
      </c>
      <c r="X218" s="16" t="str">
        <f>IFERROR(VLOOKUP(U218,'Assistantes '!$A$2:$C$91,3,FALSE),"pas affecté")</f>
        <v>pas affecté</v>
      </c>
    </row>
    <row r="219" spans="1:24" x14ac:dyDescent="0.3">
      <c r="A219" s="15" t="s">
        <v>15</v>
      </c>
      <c r="B219" s="1" t="s">
        <v>179</v>
      </c>
      <c r="C219" s="15" t="s">
        <v>36</v>
      </c>
      <c r="D219" s="1" t="s">
        <v>197</v>
      </c>
      <c r="E219" s="1" t="s">
        <v>32</v>
      </c>
      <c r="F219" s="1"/>
      <c r="G219" s="1"/>
      <c r="H219" s="1" t="s">
        <v>569</v>
      </c>
      <c r="I219" s="1"/>
      <c r="J219" s="1" t="s">
        <v>34</v>
      </c>
      <c r="K219" s="1"/>
      <c r="L219" s="1" t="s">
        <v>46</v>
      </c>
      <c r="M219" s="1"/>
      <c r="N219" s="1" t="s">
        <v>199</v>
      </c>
      <c r="O219" s="1" t="s">
        <v>73</v>
      </c>
      <c r="P219" s="1" t="s">
        <v>32</v>
      </c>
      <c r="Q219" s="1"/>
      <c r="R219" s="1"/>
      <c r="S219" s="1" t="s">
        <v>32</v>
      </c>
      <c r="T219" s="1" t="s">
        <v>32</v>
      </c>
      <c r="U219" s="1" t="s">
        <v>205</v>
      </c>
      <c r="V219" s="1" t="s">
        <v>32</v>
      </c>
      <c r="W219" s="16">
        <f>IFERROR(VLOOKUP(U219,'Assistantes '!$A$2:$C$91,2,FALSE),"pas affecté")</f>
        <v>312</v>
      </c>
      <c r="X219" s="16" t="str">
        <f>IFERROR(VLOOKUP(U219,'Assistantes '!$A$2:$C$91,3,FALSE),"pas affecté")</f>
        <v xml:space="preserve">Toulouse </v>
      </c>
    </row>
    <row r="220" spans="1:24" x14ac:dyDescent="0.3">
      <c r="A220" s="15" t="s">
        <v>15</v>
      </c>
      <c r="B220" s="1" t="s">
        <v>179</v>
      </c>
      <c r="C220" s="15" t="s">
        <v>36</v>
      </c>
      <c r="D220" s="1" t="s">
        <v>197</v>
      </c>
      <c r="E220" s="1" t="s">
        <v>32</v>
      </c>
      <c r="F220" s="1"/>
      <c r="G220" s="1"/>
      <c r="H220" s="1" t="s">
        <v>570</v>
      </c>
      <c r="I220" s="1"/>
      <c r="J220" s="1" t="s">
        <v>34</v>
      </c>
      <c r="K220" s="1"/>
      <c r="L220" s="1" t="s">
        <v>160</v>
      </c>
      <c r="M220" s="1"/>
      <c r="N220" s="1" t="s">
        <v>172</v>
      </c>
      <c r="O220" s="1" t="s">
        <v>63</v>
      </c>
      <c r="P220" s="1" t="s">
        <v>32</v>
      </c>
      <c r="Q220" s="1"/>
      <c r="R220" s="1"/>
      <c r="S220" s="1" t="s">
        <v>186</v>
      </c>
      <c r="T220" s="1" t="s">
        <v>32</v>
      </c>
      <c r="U220" s="1" t="s">
        <v>296</v>
      </c>
      <c r="V220" s="1" t="s">
        <v>32</v>
      </c>
      <c r="W220" s="16">
        <f>IFERROR(VLOOKUP(U220,'Assistantes '!$A$2:$C$91,2,FALSE),"pas affecté")</f>
        <v>324</v>
      </c>
      <c r="X220" s="16" t="str">
        <f>IFERROR(VLOOKUP(U220,'Assistantes '!$A$2:$C$91,3,FALSE),"pas affecté")</f>
        <v xml:space="preserve">Plateforme-Languedoc </v>
      </c>
    </row>
    <row r="221" spans="1:24" x14ac:dyDescent="0.3">
      <c r="A221" s="15" t="s">
        <v>15</v>
      </c>
      <c r="B221" s="1" t="s">
        <v>179</v>
      </c>
      <c r="C221" s="15" t="s">
        <v>36</v>
      </c>
      <c r="D221" s="1" t="s">
        <v>180</v>
      </c>
      <c r="E221" s="1" t="s">
        <v>32</v>
      </c>
      <c r="F221" s="1"/>
      <c r="G221" s="1"/>
      <c r="H221" s="1" t="s">
        <v>571</v>
      </c>
      <c r="I221" s="1"/>
      <c r="J221" s="1" t="s">
        <v>34</v>
      </c>
      <c r="K221" s="1"/>
      <c r="L221" s="1" t="s">
        <v>86</v>
      </c>
      <c r="M221" s="1"/>
      <c r="N221" s="1" t="s">
        <v>234</v>
      </c>
      <c r="O221" s="1" t="s">
        <v>73</v>
      </c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6" t="str">
        <f>IFERROR(VLOOKUP(U221,'Assistantes '!$A$2:$C$91,2,FALSE),"pas affecté")</f>
        <v>pas affecté</v>
      </c>
      <c r="X221" s="16" t="str">
        <f>IFERROR(VLOOKUP(U221,'Assistantes '!$A$2:$C$91,3,FALSE),"pas affecté")</f>
        <v>pas affecté</v>
      </c>
    </row>
    <row r="222" spans="1:24" x14ac:dyDescent="0.3">
      <c r="A222" s="15" t="s">
        <v>15</v>
      </c>
      <c r="B222" s="1" t="s">
        <v>179</v>
      </c>
      <c r="C222" s="15" t="s">
        <v>36</v>
      </c>
      <c r="D222" s="1" t="s">
        <v>197</v>
      </c>
      <c r="E222" s="1" t="s">
        <v>32</v>
      </c>
      <c r="F222" s="1"/>
      <c r="G222" s="1"/>
      <c r="H222" s="1" t="s">
        <v>572</v>
      </c>
      <c r="I222" s="1"/>
      <c r="J222" s="1" t="s">
        <v>34</v>
      </c>
      <c r="K222" s="1"/>
      <c r="L222" s="1" t="s">
        <v>209</v>
      </c>
      <c r="M222" s="1"/>
      <c r="N222" s="1" t="s">
        <v>199</v>
      </c>
      <c r="O222" s="1" t="s">
        <v>73</v>
      </c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6">
        <f>IFERROR(VLOOKUP(U222,'Assistantes '!$A$2:$C$91,2,FALSE),"pas affecté")</f>
        <v>312</v>
      </c>
      <c r="X222" s="16" t="str">
        <f>IFERROR(VLOOKUP(U222,'Assistantes '!$A$2:$C$91,3,FALSE),"pas affecté")</f>
        <v xml:space="preserve">Toulouse </v>
      </c>
    </row>
    <row r="223" spans="1:24" x14ac:dyDescent="0.3">
      <c r="A223" s="15" t="s">
        <v>15</v>
      </c>
      <c r="B223" s="1" t="s">
        <v>179</v>
      </c>
      <c r="C223" s="15" t="s">
        <v>36</v>
      </c>
      <c r="D223" s="1" t="s">
        <v>180</v>
      </c>
      <c r="E223" s="1" t="s">
        <v>32</v>
      </c>
      <c r="F223" s="1"/>
      <c r="G223" s="1"/>
      <c r="H223" s="1" t="s">
        <v>573</v>
      </c>
      <c r="I223" s="1"/>
      <c r="J223" s="1" t="s">
        <v>34</v>
      </c>
      <c r="K223" s="1"/>
      <c r="L223" s="1" t="s">
        <v>46</v>
      </c>
      <c r="M223" s="1"/>
      <c r="N223" s="1" t="s">
        <v>234</v>
      </c>
      <c r="O223" s="1" t="s">
        <v>73</v>
      </c>
      <c r="P223" s="1" t="s">
        <v>32</v>
      </c>
      <c r="Q223" s="1"/>
      <c r="R223" s="1"/>
      <c r="S223" s="1" t="s">
        <v>32</v>
      </c>
      <c r="T223" s="1" t="s">
        <v>32</v>
      </c>
      <c r="U223" s="1" t="s">
        <v>293</v>
      </c>
      <c r="V223" s="1" t="s">
        <v>32</v>
      </c>
      <c r="W223" s="16">
        <f>IFERROR(VLOOKUP(U223,'Assistantes '!$A$2:$C$91,2,FALSE),"pas affecté")</f>
        <v>322</v>
      </c>
      <c r="X223" s="16" t="str">
        <f>IFERROR(VLOOKUP(U223,'Assistantes '!$A$2:$C$91,3,FALSE),"pas affecté")</f>
        <v xml:space="preserve">Toulouse </v>
      </c>
    </row>
    <row r="224" spans="1:24" x14ac:dyDescent="0.3">
      <c r="A224" s="15" t="s">
        <v>15</v>
      </c>
      <c r="B224" s="1" t="s">
        <v>179</v>
      </c>
      <c r="C224" s="15" t="s">
        <v>36</v>
      </c>
      <c r="D224" s="1" t="s">
        <v>197</v>
      </c>
      <c r="E224" s="1" t="s">
        <v>32</v>
      </c>
      <c r="F224" s="1"/>
      <c r="G224" s="1"/>
      <c r="H224" s="1" t="s">
        <v>574</v>
      </c>
      <c r="I224" s="1"/>
      <c r="J224" s="1" t="s">
        <v>34</v>
      </c>
      <c r="K224" s="1"/>
      <c r="L224" s="1" t="s">
        <v>59</v>
      </c>
      <c r="M224" s="1"/>
      <c r="N224" s="1" t="s">
        <v>203</v>
      </c>
      <c r="O224" s="1" t="s">
        <v>204</v>
      </c>
      <c r="P224" s="1" t="s">
        <v>32</v>
      </c>
      <c r="Q224" s="1"/>
      <c r="R224" s="1"/>
      <c r="S224" s="1" t="s">
        <v>32</v>
      </c>
      <c r="T224" s="1" t="s">
        <v>32</v>
      </c>
      <c r="U224" s="1" t="s">
        <v>205</v>
      </c>
      <c r="V224" s="1" t="s">
        <v>32</v>
      </c>
      <c r="W224" s="16">
        <f>IFERROR(VLOOKUP(U224,'Assistantes '!$A$2:$C$91,2,FALSE),"pas affecté")</f>
        <v>312</v>
      </c>
      <c r="X224" s="16" t="str">
        <f>IFERROR(VLOOKUP(U224,'Assistantes '!$A$2:$C$91,3,FALSE),"pas affecté")</f>
        <v xml:space="preserve">Toulouse </v>
      </c>
    </row>
    <row r="225" spans="1:24" x14ac:dyDescent="0.3">
      <c r="A225" s="15" t="s">
        <v>15</v>
      </c>
      <c r="B225" s="1" t="s">
        <v>179</v>
      </c>
      <c r="C225" s="15" t="s">
        <v>36</v>
      </c>
      <c r="D225" s="1" t="s">
        <v>180</v>
      </c>
      <c r="E225" s="1" t="s">
        <v>32</v>
      </c>
      <c r="F225" s="1"/>
      <c r="G225" s="1"/>
      <c r="H225" s="1" t="s">
        <v>575</v>
      </c>
      <c r="I225" s="1"/>
      <c r="J225" s="1" t="s">
        <v>34</v>
      </c>
      <c r="K225" s="1"/>
      <c r="L225" s="1" t="s">
        <v>92</v>
      </c>
      <c r="M225" s="1"/>
      <c r="N225" s="1" t="s">
        <v>263</v>
      </c>
      <c r="O225" s="1" t="s">
        <v>76</v>
      </c>
      <c r="P225" s="1" t="s">
        <v>32</v>
      </c>
      <c r="Q225" s="1"/>
      <c r="R225" s="1"/>
      <c r="S225" s="1" t="s">
        <v>32</v>
      </c>
      <c r="T225" s="1" t="s">
        <v>32</v>
      </c>
      <c r="U225" s="1" t="s">
        <v>242</v>
      </c>
      <c r="V225" s="1" t="s">
        <v>32</v>
      </c>
      <c r="W225" s="16">
        <f>IFERROR(VLOOKUP(U225,'Assistantes '!$A$2:$C$91,2,FALSE),"pas affecté")</f>
        <v>313</v>
      </c>
      <c r="X225" s="16" t="str">
        <f>IFERROR(VLOOKUP(U225,'Assistantes '!$A$2:$C$91,3,FALSE),"pas affecté")</f>
        <v xml:space="preserve">Plateforme-Languedoc </v>
      </c>
    </row>
    <row r="226" spans="1:24" x14ac:dyDescent="0.3">
      <c r="A226" s="15" t="s">
        <v>15</v>
      </c>
      <c r="B226" s="1" t="s">
        <v>179</v>
      </c>
      <c r="C226" s="15" t="s">
        <v>36</v>
      </c>
      <c r="D226" s="1" t="s">
        <v>197</v>
      </c>
      <c r="E226" s="1" t="s">
        <v>32</v>
      </c>
      <c r="F226" s="1"/>
      <c r="G226" s="1"/>
      <c r="H226" s="1" t="s">
        <v>576</v>
      </c>
      <c r="I226" s="1"/>
      <c r="J226" s="1" t="s">
        <v>34</v>
      </c>
      <c r="K226" s="1"/>
      <c r="L226" s="1" t="s">
        <v>46</v>
      </c>
      <c r="M226" s="1"/>
      <c r="N226" s="1" t="s">
        <v>244</v>
      </c>
      <c r="O226" s="1" t="s">
        <v>50</v>
      </c>
      <c r="P226" s="1" t="s">
        <v>32</v>
      </c>
      <c r="Q226" s="1"/>
      <c r="R226" s="1"/>
      <c r="S226" s="1" t="s">
        <v>32</v>
      </c>
      <c r="T226" s="1" t="s">
        <v>32</v>
      </c>
      <c r="U226" s="1" t="s">
        <v>213</v>
      </c>
      <c r="V226" s="1" t="s">
        <v>32</v>
      </c>
      <c r="W226" s="16">
        <f>IFERROR(VLOOKUP(U226,'Assistantes '!$A$2:$C$91,2,FALSE),"pas affecté")</f>
        <v>341</v>
      </c>
      <c r="X226" s="16" t="str">
        <f>IFERROR(VLOOKUP(U226,'Assistantes '!$A$2:$C$91,3,FALSE),"pas affecté")</f>
        <v xml:space="preserve">Toulouse </v>
      </c>
    </row>
    <row r="227" spans="1:24" x14ac:dyDescent="0.3">
      <c r="A227" s="15" t="s">
        <v>15</v>
      </c>
      <c r="B227" s="1" t="s">
        <v>179</v>
      </c>
      <c r="C227" s="15" t="s">
        <v>36</v>
      </c>
      <c r="D227" s="1" t="s">
        <v>197</v>
      </c>
      <c r="E227" s="1" t="s">
        <v>32</v>
      </c>
      <c r="F227" s="1"/>
      <c r="G227" s="1"/>
      <c r="H227" s="1" t="s">
        <v>577</v>
      </c>
      <c r="I227" s="1"/>
      <c r="J227" s="1" t="s">
        <v>34</v>
      </c>
      <c r="K227" s="1"/>
      <c r="L227" s="1" t="s">
        <v>67</v>
      </c>
      <c r="M227" s="1"/>
      <c r="N227" s="1" t="s">
        <v>199</v>
      </c>
      <c r="O227" s="1" t="s">
        <v>73</v>
      </c>
      <c r="P227" s="1" t="s">
        <v>32</v>
      </c>
      <c r="Q227" s="1"/>
      <c r="R227" s="1"/>
      <c r="S227" s="1" t="s">
        <v>32</v>
      </c>
      <c r="T227" s="1" t="s">
        <v>32</v>
      </c>
      <c r="U227" s="1" t="s">
        <v>205</v>
      </c>
      <c r="V227" s="1" t="s">
        <v>32</v>
      </c>
      <c r="W227" s="16">
        <f>IFERROR(VLOOKUP(U227,'Assistantes '!$A$2:$C$91,2,FALSE),"pas affecté")</f>
        <v>312</v>
      </c>
      <c r="X227" s="16" t="str">
        <f>IFERROR(VLOOKUP(U227,'Assistantes '!$A$2:$C$91,3,FALSE),"pas affecté")</f>
        <v xml:space="preserve">Toulouse </v>
      </c>
    </row>
    <row r="228" spans="1:24" x14ac:dyDescent="0.3">
      <c r="A228" s="15" t="s">
        <v>15</v>
      </c>
      <c r="B228" s="1" t="s">
        <v>179</v>
      </c>
      <c r="C228" s="15" t="s">
        <v>36</v>
      </c>
      <c r="D228" s="1" t="s">
        <v>180</v>
      </c>
      <c r="E228" s="1" t="s">
        <v>32</v>
      </c>
      <c r="F228" s="1"/>
      <c r="G228" s="1"/>
      <c r="H228" s="1" t="s">
        <v>578</v>
      </c>
      <c r="I228" s="1"/>
      <c r="J228" s="1" t="s">
        <v>34</v>
      </c>
      <c r="K228" s="1"/>
      <c r="L228" s="1" t="s">
        <v>87</v>
      </c>
      <c r="M228" s="1"/>
      <c r="N228" s="1" t="s">
        <v>456</v>
      </c>
      <c r="O228" s="1" t="s">
        <v>91</v>
      </c>
      <c r="P228" s="1" t="s">
        <v>32</v>
      </c>
      <c r="Q228" s="1"/>
      <c r="R228" s="1"/>
      <c r="S228" s="1" t="s">
        <v>32</v>
      </c>
      <c r="T228" s="1" t="s">
        <v>32</v>
      </c>
      <c r="U228" s="1" t="s">
        <v>132</v>
      </c>
      <c r="V228" s="1" t="s">
        <v>32</v>
      </c>
      <c r="W228" s="16">
        <f>IFERROR(VLOOKUP(U228,'Assistantes '!$A$2:$C$91,2,FALSE),"pas affecté")</f>
        <v>281</v>
      </c>
      <c r="X228" s="16" t="str">
        <f>IFERROR(VLOOKUP(U228,'Assistantes '!$A$2:$C$91,3,FALSE),"pas affecté")</f>
        <v xml:space="preserve">Rodez </v>
      </c>
    </row>
    <row r="229" spans="1:24" x14ac:dyDescent="0.3">
      <c r="A229" s="15" t="s">
        <v>15</v>
      </c>
      <c r="B229" s="1" t="s">
        <v>179</v>
      </c>
      <c r="C229" s="15" t="s">
        <v>36</v>
      </c>
      <c r="D229" s="1" t="s">
        <v>180</v>
      </c>
      <c r="E229" s="1" t="s">
        <v>32</v>
      </c>
      <c r="F229" s="1"/>
      <c r="G229" s="1"/>
      <c r="H229" s="1" t="s">
        <v>579</v>
      </c>
      <c r="I229" s="1"/>
      <c r="J229" s="1" t="s">
        <v>34</v>
      </c>
      <c r="K229" s="1"/>
      <c r="L229" s="1" t="s">
        <v>35</v>
      </c>
      <c r="M229" s="1"/>
      <c r="N229" s="1" t="s">
        <v>580</v>
      </c>
      <c r="O229" s="1" t="s">
        <v>581</v>
      </c>
      <c r="P229" s="1" t="s">
        <v>32</v>
      </c>
      <c r="Q229" s="1"/>
      <c r="R229" s="1"/>
      <c r="S229" s="1" t="s">
        <v>186</v>
      </c>
      <c r="T229" s="1" t="s">
        <v>32</v>
      </c>
      <c r="U229" s="1" t="s">
        <v>32</v>
      </c>
      <c r="V229" s="1" t="s">
        <v>32</v>
      </c>
      <c r="W229" s="16" t="str">
        <f>IFERROR(VLOOKUP(U229,'Assistantes '!$A$2:$C$91,2,FALSE),"pas affecté")</f>
        <v>pas affecté</v>
      </c>
      <c r="X229" s="16" t="str">
        <f>IFERROR(VLOOKUP(U229,'Assistantes '!$A$2:$C$91,3,FALSE),"pas affecté")</f>
        <v>pas affecté</v>
      </c>
    </row>
    <row r="230" spans="1:24" x14ac:dyDescent="0.3">
      <c r="A230" s="15" t="s">
        <v>15</v>
      </c>
      <c r="B230" s="1" t="s">
        <v>179</v>
      </c>
      <c r="C230" s="15" t="s">
        <v>36</v>
      </c>
      <c r="D230" s="1" t="s">
        <v>180</v>
      </c>
      <c r="E230" s="1" t="s">
        <v>32</v>
      </c>
      <c r="F230" s="1"/>
      <c r="G230" s="1"/>
      <c r="H230" s="1" t="s">
        <v>582</v>
      </c>
      <c r="I230" s="1"/>
      <c r="J230" s="1" t="s">
        <v>34</v>
      </c>
      <c r="K230" s="1"/>
      <c r="L230" s="1" t="s">
        <v>46</v>
      </c>
      <c r="M230" s="1"/>
      <c r="N230" s="1" t="s">
        <v>169</v>
      </c>
      <c r="O230" s="1" t="s">
        <v>90</v>
      </c>
      <c r="P230" s="1" t="s">
        <v>32</v>
      </c>
      <c r="Q230" s="1"/>
      <c r="R230" s="1"/>
      <c r="S230" s="1" t="s">
        <v>186</v>
      </c>
      <c r="T230" s="1" t="s">
        <v>32</v>
      </c>
      <c r="U230" s="1" t="s">
        <v>219</v>
      </c>
      <c r="V230" s="1" t="s">
        <v>32</v>
      </c>
      <c r="W230" s="16">
        <f>IFERROR(VLOOKUP(U230,'Assistantes '!$A$2:$C$91,2,FALSE),"pas affecté")</f>
        <v>323</v>
      </c>
      <c r="X230" s="16" t="str">
        <f>IFERROR(VLOOKUP(U230,'Assistantes '!$A$2:$C$91,3,FALSE),"pas affecté")</f>
        <v xml:space="preserve">Toulouse </v>
      </c>
    </row>
    <row r="231" spans="1:24" x14ac:dyDescent="0.3">
      <c r="A231" s="15" t="s">
        <v>15</v>
      </c>
      <c r="B231" s="1" t="s">
        <v>179</v>
      </c>
      <c r="C231" s="15" t="s">
        <v>36</v>
      </c>
      <c r="D231" s="1" t="s">
        <v>197</v>
      </c>
      <c r="E231" s="1" t="s">
        <v>32</v>
      </c>
      <c r="F231" s="1"/>
      <c r="G231" s="1"/>
      <c r="H231" s="1" t="s">
        <v>583</v>
      </c>
      <c r="I231" s="1"/>
      <c r="J231" s="1" t="s">
        <v>34</v>
      </c>
      <c r="K231" s="1"/>
      <c r="L231" s="1" t="s">
        <v>46</v>
      </c>
      <c r="M231" s="1"/>
      <c r="N231" s="1" t="s">
        <v>199</v>
      </c>
      <c r="O231" s="1" t="s">
        <v>73</v>
      </c>
      <c r="P231" s="1" t="s">
        <v>32</v>
      </c>
      <c r="Q231" s="1"/>
      <c r="R231" s="1"/>
      <c r="S231" s="1" t="s">
        <v>32</v>
      </c>
      <c r="T231" s="1" t="s">
        <v>32</v>
      </c>
      <c r="U231" s="1" t="s">
        <v>32</v>
      </c>
      <c r="V231" s="1" t="s">
        <v>32</v>
      </c>
      <c r="W231" s="16" t="str">
        <f>IFERROR(VLOOKUP(U231,'Assistantes '!$A$2:$C$91,2,FALSE),"pas affecté")</f>
        <v>pas affecté</v>
      </c>
      <c r="X231" s="16" t="str">
        <f>IFERROR(VLOOKUP(U231,'Assistantes '!$A$2:$C$91,3,FALSE),"pas affecté")</f>
        <v>pas affecté</v>
      </c>
    </row>
    <row r="232" spans="1:24" x14ac:dyDescent="0.3">
      <c r="A232" s="15" t="s">
        <v>15</v>
      </c>
      <c r="B232" s="1" t="s">
        <v>179</v>
      </c>
      <c r="C232" s="15" t="s">
        <v>36</v>
      </c>
      <c r="D232" s="1" t="s">
        <v>197</v>
      </c>
      <c r="E232" s="1" t="s">
        <v>32</v>
      </c>
      <c r="F232" s="1"/>
      <c r="G232" s="1"/>
      <c r="H232" s="1" t="s">
        <v>584</v>
      </c>
      <c r="I232" s="1"/>
      <c r="J232" s="1" t="s">
        <v>34</v>
      </c>
      <c r="K232" s="1"/>
      <c r="L232" s="1" t="s">
        <v>46</v>
      </c>
      <c r="M232" s="1"/>
      <c r="N232" s="1" t="s">
        <v>199</v>
      </c>
      <c r="O232" s="1" t="s">
        <v>73</v>
      </c>
      <c r="P232" s="1" t="s">
        <v>32</v>
      </c>
      <c r="Q232" s="1"/>
      <c r="R232" s="1"/>
      <c r="S232" s="1" t="s">
        <v>32</v>
      </c>
      <c r="T232" s="1" t="s">
        <v>32</v>
      </c>
      <c r="U232" s="1" t="s">
        <v>276</v>
      </c>
      <c r="V232" s="1" t="s">
        <v>32</v>
      </c>
      <c r="W232" s="16">
        <f>IFERROR(VLOOKUP(U232,'Assistantes '!$A$2:$C$91,2,FALSE),"pas affecté")</f>
        <v>320</v>
      </c>
      <c r="X232" s="16" t="str">
        <f>IFERROR(VLOOKUP(U232,'Assistantes '!$A$2:$C$91,3,FALSE),"pas affecté")</f>
        <v xml:space="preserve">Toulouse </v>
      </c>
    </row>
    <row r="233" spans="1:24" x14ac:dyDescent="0.3">
      <c r="A233" s="15" t="s">
        <v>15</v>
      </c>
      <c r="B233" s="1" t="s">
        <v>179</v>
      </c>
      <c r="C233" s="15" t="s">
        <v>36</v>
      </c>
      <c r="D233" s="1" t="s">
        <v>180</v>
      </c>
      <c r="E233" s="1" t="s">
        <v>32</v>
      </c>
      <c r="F233" s="1"/>
      <c r="G233" s="1"/>
      <c r="H233" s="1" t="s">
        <v>585</v>
      </c>
      <c r="I233" s="1"/>
      <c r="J233" s="1" t="s">
        <v>34</v>
      </c>
      <c r="K233" s="1"/>
      <c r="L233" s="1" t="s">
        <v>40</v>
      </c>
      <c r="M233" s="1"/>
      <c r="N233" s="1" t="s">
        <v>117</v>
      </c>
      <c r="O233" s="1" t="s">
        <v>326</v>
      </c>
      <c r="P233" s="1" t="s">
        <v>32</v>
      </c>
      <c r="Q233" s="1"/>
      <c r="R233" s="1"/>
      <c r="S233" s="1" t="s">
        <v>186</v>
      </c>
      <c r="T233" s="1" t="s">
        <v>32</v>
      </c>
      <c r="U233" s="1" t="s">
        <v>75</v>
      </c>
      <c r="V233" s="1" t="s">
        <v>32</v>
      </c>
      <c r="W233" s="16">
        <f>IFERROR(VLOOKUP(U233,'Assistantes '!$A$2:$C$91,2,FALSE),"pas affecté")</f>
        <v>263</v>
      </c>
      <c r="X233" s="16" t="str">
        <f>IFERROR(VLOOKUP(U233,'Assistantes '!$A$2:$C$91,3,FALSE),"pas affecté")</f>
        <v xml:space="preserve">Toulouse </v>
      </c>
    </row>
    <row r="234" spans="1:24" x14ac:dyDescent="0.3">
      <c r="A234" s="15" t="s">
        <v>15</v>
      </c>
      <c r="B234" s="1" t="s">
        <v>179</v>
      </c>
      <c r="C234" s="15" t="s">
        <v>36</v>
      </c>
      <c r="D234" s="1" t="s">
        <v>180</v>
      </c>
      <c r="E234" s="1" t="s">
        <v>32</v>
      </c>
      <c r="F234" s="1"/>
      <c r="G234" s="1"/>
      <c r="H234" s="1" t="s">
        <v>586</v>
      </c>
      <c r="I234" s="1"/>
      <c r="J234" s="1" t="s">
        <v>34</v>
      </c>
      <c r="K234" s="1"/>
      <c r="L234" s="1" t="s">
        <v>40</v>
      </c>
      <c r="M234" s="1"/>
      <c r="N234" s="1" t="s">
        <v>587</v>
      </c>
      <c r="O234" s="1" t="s">
        <v>588</v>
      </c>
      <c r="P234" s="1" t="s">
        <v>32</v>
      </c>
      <c r="Q234" s="1"/>
      <c r="R234" s="1"/>
      <c r="S234" s="1" t="s">
        <v>32</v>
      </c>
      <c r="T234" s="1" t="s">
        <v>32</v>
      </c>
      <c r="U234" s="1" t="s">
        <v>400</v>
      </c>
      <c r="V234" s="1" t="s">
        <v>32</v>
      </c>
      <c r="W234" s="16">
        <f>IFERROR(VLOOKUP(U234,'Assistantes '!$A$2:$C$91,2,FALSE),"pas affecté")</f>
        <v>303</v>
      </c>
      <c r="X234" s="16" t="str">
        <f>IFERROR(VLOOKUP(U234,'Assistantes '!$A$2:$C$91,3,FALSE),"pas affecté")</f>
        <v xml:space="preserve">Montauban </v>
      </c>
    </row>
    <row r="235" spans="1:24" x14ac:dyDescent="0.3">
      <c r="A235" s="15" t="s">
        <v>15</v>
      </c>
      <c r="B235" s="1" t="s">
        <v>179</v>
      </c>
      <c r="C235" s="15" t="s">
        <v>36</v>
      </c>
      <c r="D235" s="1" t="s">
        <v>197</v>
      </c>
      <c r="E235" s="1" t="s">
        <v>32</v>
      </c>
      <c r="F235" s="1"/>
      <c r="G235" s="1"/>
      <c r="H235" s="1" t="s">
        <v>589</v>
      </c>
      <c r="I235" s="1"/>
      <c r="J235" s="1" t="s">
        <v>34</v>
      </c>
      <c r="K235" s="1"/>
      <c r="L235" s="1" t="s">
        <v>59</v>
      </c>
      <c r="M235" s="1"/>
      <c r="N235" s="1" t="s">
        <v>234</v>
      </c>
      <c r="O235" s="1" t="s">
        <v>122</v>
      </c>
      <c r="P235" s="1" t="s">
        <v>32</v>
      </c>
      <c r="Q235" s="1"/>
      <c r="R235" s="1"/>
      <c r="S235" s="1" t="s">
        <v>32</v>
      </c>
      <c r="T235" s="1" t="s">
        <v>32</v>
      </c>
      <c r="U235" s="1" t="s">
        <v>222</v>
      </c>
      <c r="V235" s="1" t="s">
        <v>32</v>
      </c>
      <c r="W235" s="16">
        <f>IFERROR(VLOOKUP(U235,'Assistantes '!$A$2:$C$91,2,FALSE),"pas affecté")</f>
        <v>328</v>
      </c>
      <c r="X235" s="16" t="str">
        <f>IFERROR(VLOOKUP(U235,'Assistantes '!$A$2:$C$91,3,FALSE),"pas affecté")</f>
        <v xml:space="preserve">Toulouse </v>
      </c>
    </row>
    <row r="236" spans="1:24" x14ac:dyDescent="0.3">
      <c r="A236" s="15" t="s">
        <v>15</v>
      </c>
      <c r="B236" s="1" t="s">
        <v>179</v>
      </c>
      <c r="C236" s="15" t="s">
        <v>36</v>
      </c>
      <c r="D236" s="1" t="s">
        <v>180</v>
      </c>
      <c r="E236" s="1" t="s">
        <v>32</v>
      </c>
      <c r="F236" s="1"/>
      <c r="G236" s="1"/>
      <c r="H236" s="1" t="s">
        <v>590</v>
      </c>
      <c r="I236" s="1"/>
      <c r="J236" s="1" t="s">
        <v>34</v>
      </c>
      <c r="K236" s="1"/>
      <c r="L236" s="1" t="s">
        <v>96</v>
      </c>
      <c r="M236" s="1"/>
      <c r="N236" s="1" t="s">
        <v>199</v>
      </c>
      <c r="O236" s="1" t="s">
        <v>72</v>
      </c>
      <c r="P236" s="1" t="s">
        <v>32</v>
      </c>
      <c r="Q236" s="1"/>
      <c r="R236" s="1"/>
      <c r="S236" s="1" t="s">
        <v>32</v>
      </c>
      <c r="T236" s="1" t="s">
        <v>32</v>
      </c>
      <c r="U236" s="1" t="s">
        <v>32</v>
      </c>
      <c r="V236" s="1" t="s">
        <v>32</v>
      </c>
      <c r="W236" s="16" t="str">
        <f>IFERROR(VLOOKUP(U236,'Assistantes '!$A$2:$C$91,2,FALSE),"pas affecté")</f>
        <v>pas affecté</v>
      </c>
      <c r="X236" s="16" t="str">
        <f>IFERROR(VLOOKUP(U236,'Assistantes '!$A$2:$C$91,3,FALSE),"pas affecté")</f>
        <v>pas affecté</v>
      </c>
    </row>
    <row r="237" spans="1:24" x14ac:dyDescent="0.3">
      <c r="A237" s="15" t="s">
        <v>15</v>
      </c>
      <c r="B237" s="1" t="s">
        <v>179</v>
      </c>
      <c r="C237" s="15" t="s">
        <v>36</v>
      </c>
      <c r="D237" s="1" t="s">
        <v>180</v>
      </c>
      <c r="E237" s="1" t="s">
        <v>32</v>
      </c>
      <c r="F237" s="1"/>
      <c r="G237" s="1"/>
      <c r="H237" s="1" t="s">
        <v>591</v>
      </c>
      <c r="I237" s="1"/>
      <c r="J237" s="1" t="s">
        <v>34</v>
      </c>
      <c r="K237" s="1"/>
      <c r="L237" s="1" t="s">
        <v>41</v>
      </c>
      <c r="M237" s="1"/>
      <c r="N237" s="1" t="s">
        <v>592</v>
      </c>
      <c r="O237" s="1" t="s">
        <v>416</v>
      </c>
      <c r="P237" s="1" t="s">
        <v>32</v>
      </c>
      <c r="Q237" s="1"/>
      <c r="R237" s="1"/>
      <c r="S237" s="1" t="s">
        <v>32</v>
      </c>
      <c r="T237" s="1" t="s">
        <v>32</v>
      </c>
      <c r="U237" s="1" t="s">
        <v>32</v>
      </c>
      <c r="V237" s="1" t="s">
        <v>32</v>
      </c>
      <c r="W237" s="16" t="str">
        <f>IFERROR(VLOOKUP(U237,'Assistantes '!$A$2:$C$91,2,FALSE),"pas affecté")</f>
        <v>pas affecté</v>
      </c>
      <c r="X237" s="16" t="str">
        <f>IFERROR(VLOOKUP(U237,'Assistantes '!$A$2:$C$91,3,FALSE),"pas affecté")</f>
        <v>pas affecté</v>
      </c>
    </row>
    <row r="238" spans="1:24" x14ac:dyDescent="0.3">
      <c r="A238" s="15" t="s">
        <v>15</v>
      </c>
      <c r="B238" s="1" t="s">
        <v>179</v>
      </c>
      <c r="C238" s="15" t="s">
        <v>36</v>
      </c>
      <c r="D238" s="1" t="s">
        <v>197</v>
      </c>
      <c r="E238" s="1" t="s">
        <v>32</v>
      </c>
      <c r="F238" s="1"/>
      <c r="G238" s="1"/>
      <c r="H238" s="1" t="s">
        <v>593</v>
      </c>
      <c r="I238" s="1"/>
      <c r="J238" s="1" t="s">
        <v>34</v>
      </c>
      <c r="K238" s="1"/>
      <c r="L238" s="1" t="s">
        <v>59</v>
      </c>
      <c r="M238" s="1"/>
      <c r="N238" s="1" t="s">
        <v>169</v>
      </c>
      <c r="O238" s="1" t="s">
        <v>78</v>
      </c>
      <c r="P238" s="1" t="s">
        <v>32</v>
      </c>
      <c r="Q238" s="1"/>
      <c r="R238" s="1"/>
      <c r="S238" s="1" t="s">
        <v>32</v>
      </c>
      <c r="T238" s="1" t="s">
        <v>32</v>
      </c>
      <c r="U238" s="1" t="s">
        <v>205</v>
      </c>
      <c r="V238" s="1" t="s">
        <v>32</v>
      </c>
      <c r="W238" s="16">
        <f>IFERROR(VLOOKUP(U238,'Assistantes '!$A$2:$C$91,2,FALSE),"pas affecté")</f>
        <v>312</v>
      </c>
      <c r="X238" s="16" t="str">
        <f>IFERROR(VLOOKUP(U238,'Assistantes '!$A$2:$C$91,3,FALSE),"pas affecté")</f>
        <v xml:space="preserve">Toulouse </v>
      </c>
    </row>
    <row r="239" spans="1:24" x14ac:dyDescent="0.3">
      <c r="A239" s="15" t="s">
        <v>15</v>
      </c>
      <c r="B239" s="1" t="s">
        <v>179</v>
      </c>
      <c r="C239" s="15" t="s">
        <v>36</v>
      </c>
      <c r="D239" s="1" t="s">
        <v>180</v>
      </c>
      <c r="E239" s="1" t="s">
        <v>32</v>
      </c>
      <c r="F239" s="1"/>
      <c r="G239" s="1"/>
      <c r="H239" s="1" t="s">
        <v>594</v>
      </c>
      <c r="I239" s="1"/>
      <c r="J239" s="1" t="s">
        <v>34</v>
      </c>
      <c r="K239" s="1"/>
      <c r="L239" s="1" t="s">
        <v>59</v>
      </c>
      <c r="M239" s="1"/>
      <c r="N239" s="1" t="s">
        <v>595</v>
      </c>
      <c r="O239" s="1" t="s">
        <v>596</v>
      </c>
      <c r="P239" s="1" t="s">
        <v>32</v>
      </c>
      <c r="Q239" s="1"/>
      <c r="R239" s="1"/>
      <c r="S239" s="1" t="s">
        <v>32</v>
      </c>
      <c r="T239" s="1" t="s">
        <v>32</v>
      </c>
      <c r="U239" s="1" t="s">
        <v>400</v>
      </c>
      <c r="V239" s="1" t="s">
        <v>32</v>
      </c>
      <c r="W239" s="16">
        <f>IFERROR(VLOOKUP(U239,'Assistantes '!$A$2:$C$91,2,FALSE),"pas affecté")</f>
        <v>303</v>
      </c>
      <c r="X239" s="16" t="str">
        <f>IFERROR(VLOOKUP(U239,'Assistantes '!$A$2:$C$91,3,FALSE),"pas affecté")</f>
        <v xml:space="preserve">Montauban </v>
      </c>
    </row>
    <row r="240" spans="1:24" x14ac:dyDescent="0.3">
      <c r="A240" s="15" t="s">
        <v>15</v>
      </c>
      <c r="B240" s="1" t="s">
        <v>179</v>
      </c>
      <c r="C240" s="15" t="s">
        <v>36</v>
      </c>
      <c r="D240" s="1" t="s">
        <v>180</v>
      </c>
      <c r="E240" s="1" t="s">
        <v>32</v>
      </c>
      <c r="F240" s="1"/>
      <c r="G240" s="1"/>
      <c r="H240" s="1" t="s">
        <v>597</v>
      </c>
      <c r="I240" s="1"/>
      <c r="J240" s="1" t="s">
        <v>34</v>
      </c>
      <c r="K240" s="1"/>
      <c r="L240" s="1" t="s">
        <v>86</v>
      </c>
      <c r="M240" s="1"/>
      <c r="N240" s="1" t="s">
        <v>598</v>
      </c>
      <c r="O240" s="1" t="s">
        <v>599</v>
      </c>
      <c r="P240" s="1" t="s">
        <v>32</v>
      </c>
      <c r="Q240" s="1"/>
      <c r="R240" s="1"/>
      <c r="S240" s="1" t="s">
        <v>600</v>
      </c>
      <c r="T240" s="1" t="s">
        <v>32</v>
      </c>
      <c r="U240" s="1" t="s">
        <v>32</v>
      </c>
      <c r="V240" s="1" t="s">
        <v>32</v>
      </c>
      <c r="W240" s="16" t="str">
        <f>IFERROR(VLOOKUP(U240,'Assistantes '!$A$2:$C$91,2,FALSE),"pas affecté")</f>
        <v>pas affecté</v>
      </c>
      <c r="X240" s="16" t="str">
        <f>IFERROR(VLOOKUP(U240,'Assistantes '!$A$2:$C$91,3,FALSE),"pas affecté")</f>
        <v>pas affecté</v>
      </c>
    </row>
    <row r="241" spans="1:24" x14ac:dyDescent="0.3">
      <c r="A241" s="15" t="s">
        <v>15</v>
      </c>
      <c r="B241" s="1" t="s">
        <v>179</v>
      </c>
      <c r="C241" s="15" t="s">
        <v>36</v>
      </c>
      <c r="D241" s="1" t="s">
        <v>180</v>
      </c>
      <c r="E241" s="1" t="s">
        <v>32</v>
      </c>
      <c r="F241" s="1"/>
      <c r="G241" s="1"/>
      <c r="H241" s="1" t="s">
        <v>601</v>
      </c>
      <c r="I241" s="1"/>
      <c r="J241" s="1" t="s">
        <v>34</v>
      </c>
      <c r="K241" s="1"/>
      <c r="L241" s="1" t="s">
        <v>43</v>
      </c>
      <c r="M241" s="1"/>
      <c r="N241" s="1" t="s">
        <v>234</v>
      </c>
      <c r="O241" s="1" t="s">
        <v>73</v>
      </c>
      <c r="P241" s="1" t="s">
        <v>32</v>
      </c>
      <c r="Q241" s="1"/>
      <c r="R241" s="1"/>
      <c r="S241" s="1" t="s">
        <v>32</v>
      </c>
      <c r="T241" s="1" t="s">
        <v>32</v>
      </c>
      <c r="U241" s="1" t="s">
        <v>462</v>
      </c>
      <c r="V241" s="1" t="s">
        <v>32</v>
      </c>
      <c r="W241" s="16">
        <f>IFERROR(VLOOKUP(U241,'Assistantes '!$A$2:$C$91,2,FALSE),"pas affecté")</f>
        <v>337</v>
      </c>
      <c r="X241" s="16" t="str">
        <f>IFERROR(VLOOKUP(U241,'Assistantes '!$A$2:$C$91,3,FALSE),"pas affecté")</f>
        <v xml:space="preserve">Plateforme-Languedoc </v>
      </c>
    </row>
    <row r="242" spans="1:24" x14ac:dyDescent="0.3">
      <c r="A242" s="15" t="s">
        <v>15</v>
      </c>
      <c r="B242" s="1" t="s">
        <v>179</v>
      </c>
      <c r="C242" s="15" t="s">
        <v>36</v>
      </c>
      <c r="D242" s="1" t="s">
        <v>197</v>
      </c>
      <c r="E242" s="1" t="s">
        <v>32</v>
      </c>
      <c r="F242" s="1"/>
      <c r="G242" s="1"/>
      <c r="H242" s="1" t="s">
        <v>602</v>
      </c>
      <c r="I242" s="1"/>
      <c r="J242" s="1" t="s">
        <v>34</v>
      </c>
      <c r="K242" s="1"/>
      <c r="L242" s="1" t="s">
        <v>111</v>
      </c>
      <c r="M242" s="1"/>
      <c r="N242" s="1" t="s">
        <v>164</v>
      </c>
      <c r="O242" s="1" t="s">
        <v>79</v>
      </c>
      <c r="P242" s="1" t="s">
        <v>32</v>
      </c>
      <c r="Q242" s="1"/>
      <c r="R242" s="1"/>
      <c r="S242" s="1" t="s">
        <v>32</v>
      </c>
      <c r="T242" s="1" t="s">
        <v>32</v>
      </c>
      <c r="U242" s="1" t="s">
        <v>187</v>
      </c>
      <c r="V242" s="1" t="s">
        <v>32</v>
      </c>
      <c r="W242" s="16">
        <f>IFERROR(VLOOKUP(U242,'Assistantes '!$A$2:$C$91,2,FALSE),"pas affecté")</f>
        <v>300</v>
      </c>
      <c r="X242" s="16" t="str">
        <f>IFERROR(VLOOKUP(U242,'Assistantes '!$A$2:$C$91,3,FALSE),"pas affecté")</f>
        <v xml:space="preserve">Brive </v>
      </c>
    </row>
    <row r="243" spans="1:24" x14ac:dyDescent="0.3">
      <c r="Q243"/>
      <c r="R243"/>
    </row>
    <row r="244" spans="1:24" x14ac:dyDescent="0.3">
      <c r="Q244"/>
      <c r="R244"/>
    </row>
    <row r="245" spans="1:24" x14ac:dyDescent="0.3">
      <c r="Q245"/>
      <c r="R245"/>
    </row>
    <row r="246" spans="1:24" x14ac:dyDescent="0.3">
      <c r="Q246"/>
      <c r="R246"/>
    </row>
    <row r="247" spans="1:24" x14ac:dyDescent="0.3">
      <c r="Q247"/>
      <c r="R247"/>
    </row>
    <row r="248" spans="1:24" x14ac:dyDescent="0.3">
      <c r="Q248"/>
      <c r="R248"/>
    </row>
    <row r="249" spans="1:24" x14ac:dyDescent="0.3">
      <c r="Q249"/>
      <c r="R249"/>
    </row>
    <row r="250" spans="1:24" x14ac:dyDescent="0.3">
      <c r="Q250"/>
      <c r="R250"/>
    </row>
    <row r="251" spans="1:24" x14ac:dyDescent="0.3">
      <c r="Q251"/>
      <c r="R251"/>
    </row>
    <row r="252" spans="1:24" x14ac:dyDescent="0.3">
      <c r="Q252"/>
      <c r="R252"/>
    </row>
    <row r="253" spans="1:24" x14ac:dyDescent="0.3">
      <c r="Q253"/>
      <c r="R253"/>
    </row>
    <row r="254" spans="1:24" x14ac:dyDescent="0.3">
      <c r="Q254"/>
      <c r="R254"/>
    </row>
    <row r="255" spans="1:24" x14ac:dyDescent="0.3">
      <c r="Q255"/>
      <c r="R255"/>
    </row>
    <row r="256" spans="1:24" x14ac:dyDescent="0.3">
      <c r="Q256"/>
      <c r="R256"/>
    </row>
    <row r="257" spans="17:18" x14ac:dyDescent="0.3">
      <c r="Q257"/>
      <c r="R257"/>
    </row>
    <row r="258" spans="17:18" x14ac:dyDescent="0.3">
      <c r="Q258"/>
      <c r="R258"/>
    </row>
    <row r="259" spans="17:18" x14ac:dyDescent="0.3">
      <c r="Q259"/>
      <c r="R259"/>
    </row>
    <row r="260" spans="17:18" x14ac:dyDescent="0.3">
      <c r="Q260"/>
      <c r="R260"/>
    </row>
    <row r="261" spans="17:18" x14ac:dyDescent="0.3">
      <c r="Q261"/>
      <c r="R261"/>
    </row>
    <row r="262" spans="17:18" x14ac:dyDescent="0.3">
      <c r="Q262"/>
      <c r="R262"/>
    </row>
    <row r="263" spans="17:18" x14ac:dyDescent="0.3">
      <c r="Q263"/>
      <c r="R263"/>
    </row>
    <row r="264" spans="17:18" x14ac:dyDescent="0.3">
      <c r="Q264"/>
      <c r="R264"/>
    </row>
    <row r="265" spans="17:18" x14ac:dyDescent="0.3">
      <c r="Q265"/>
      <c r="R265"/>
    </row>
    <row r="266" spans="17:18" x14ac:dyDescent="0.3">
      <c r="Q266"/>
      <c r="R266"/>
    </row>
    <row r="267" spans="17:18" x14ac:dyDescent="0.3">
      <c r="Q267"/>
      <c r="R267"/>
    </row>
    <row r="268" spans="17:18" x14ac:dyDescent="0.3">
      <c r="Q268"/>
      <c r="R268"/>
    </row>
    <row r="269" spans="17:18" x14ac:dyDescent="0.3">
      <c r="Q269"/>
      <c r="R269"/>
    </row>
    <row r="270" spans="17:18" x14ac:dyDescent="0.3">
      <c r="Q270"/>
      <c r="R270"/>
    </row>
    <row r="271" spans="17:18" x14ac:dyDescent="0.3">
      <c r="Q271"/>
      <c r="R271"/>
    </row>
    <row r="272" spans="17:18" x14ac:dyDescent="0.3">
      <c r="Q272"/>
      <c r="R272"/>
    </row>
    <row r="273" spans="17:18" x14ac:dyDescent="0.3">
      <c r="Q273"/>
      <c r="R273"/>
    </row>
    <row r="274" spans="17:18" x14ac:dyDescent="0.3">
      <c r="Q274"/>
      <c r="R274"/>
    </row>
    <row r="275" spans="17:18" x14ac:dyDescent="0.3">
      <c r="Q275"/>
      <c r="R275"/>
    </row>
    <row r="276" spans="17:18" x14ac:dyDescent="0.3">
      <c r="Q276"/>
      <c r="R276"/>
    </row>
    <row r="277" spans="17:18" x14ac:dyDescent="0.3">
      <c r="Q277"/>
      <c r="R277"/>
    </row>
    <row r="278" spans="17:18" x14ac:dyDescent="0.3">
      <c r="Q278"/>
      <c r="R278"/>
    </row>
    <row r="279" spans="17:18" x14ac:dyDescent="0.3">
      <c r="Q279"/>
      <c r="R279"/>
    </row>
    <row r="280" spans="17:18" x14ac:dyDescent="0.3">
      <c r="Q280"/>
      <c r="R280"/>
    </row>
    <row r="281" spans="17:18" x14ac:dyDescent="0.3">
      <c r="Q281"/>
      <c r="R281"/>
    </row>
    <row r="282" spans="17:18" x14ac:dyDescent="0.3">
      <c r="Q282"/>
      <c r="R282"/>
    </row>
    <row r="283" spans="17:18" x14ac:dyDescent="0.3">
      <c r="Q283"/>
      <c r="R283"/>
    </row>
    <row r="284" spans="17:18" x14ac:dyDescent="0.3">
      <c r="Q284"/>
      <c r="R284"/>
    </row>
    <row r="285" spans="17:18" x14ac:dyDescent="0.3">
      <c r="Q285"/>
      <c r="R285"/>
    </row>
  </sheetData>
  <conditionalFormatting sqref="U286:U1048576 U1:U242 S1:S242 Q1:Q242 S286:S1048576 Q286:Q1048576">
    <cfRule type="cellIs" dxfId="39" priority="8" operator="lessThan">
      <formula>-2</formula>
    </cfRule>
  </conditionalFormatting>
  <conditionalFormatting sqref="U286:U1048576 U1:U242 S1:S242 Q1:Q242 S286:S1048576 Q286:Q1048576">
    <cfRule type="cellIs" dxfId="38" priority="7" operator="between">
      <formula>-1</formula>
      <formula>-2</formula>
    </cfRule>
  </conditionalFormatting>
  <conditionalFormatting sqref="U286:U1048576 U1:U242 S1:S242 Q1:Q242 S286:S1048576 Q286:Q1048576">
    <cfRule type="cellIs" dxfId="37" priority="6" operator="between">
      <formula>0</formula>
      <formula>4</formula>
    </cfRule>
  </conditionalFormatting>
  <conditionalFormatting sqref="U286:U1048576 U1:U242 S1:S242 Q1:Q242 S286:S1048576 Q286:Q1048576">
    <cfRule type="cellIs" dxfId="36" priority="5" operator="between">
      <formula>4</formula>
      <formula>40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3693-91E2-4114-BD35-4E16A0E66282}">
  <dimension ref="A1:X423"/>
  <sheetViews>
    <sheetView tabSelected="1" workbookViewId="0">
      <pane xSplit="8" ySplit="1" topLeftCell="I331" activePane="bottomRight" state="frozen"/>
      <selection pane="topRight" activeCell="I1" sqref="I1"/>
      <selection pane="bottomLeft" activeCell="A2" sqref="A2"/>
      <selection pane="bottomRight" activeCell="E346" sqref="E346"/>
    </sheetView>
  </sheetViews>
  <sheetFormatPr baseColWidth="10" defaultColWidth="11.44140625" defaultRowHeight="14.4" x14ac:dyDescent="0.3"/>
  <cols>
    <col min="1" max="3" width="8.88671875" customWidth="1"/>
    <col min="4" max="4" width="19.21875" customWidth="1"/>
    <col min="5" max="5" width="14.88671875" customWidth="1"/>
    <col min="6" max="6" width="13.6640625" customWidth="1"/>
    <col min="7" max="7" width="18.88671875" customWidth="1"/>
    <col min="8" max="8" width="12.33203125" bestFit="1" customWidth="1"/>
    <col min="9" max="9" width="17.5546875" customWidth="1"/>
    <col min="10" max="10" width="8.88671875" customWidth="1"/>
    <col min="11" max="11" width="13.5546875" customWidth="1"/>
    <col min="12" max="12" width="20.88671875" customWidth="1"/>
    <col min="13" max="13" width="9" customWidth="1"/>
    <col min="14" max="14" width="18.6640625" customWidth="1"/>
    <col min="15" max="15" width="14.6640625" customWidth="1"/>
    <col min="16" max="16" width="15.5546875" customWidth="1"/>
    <col min="17" max="17" width="15.5546875" style="2" customWidth="1"/>
    <col min="18" max="18" width="13.5546875" style="2" customWidth="1"/>
    <col min="19" max="21" width="11.6640625" customWidth="1"/>
    <col min="22" max="22" width="16.5546875" customWidth="1"/>
    <col min="23" max="23" width="20.77734375" customWidth="1"/>
    <col min="24" max="24" width="18.77734375" customWidth="1"/>
    <col min="25" max="235" width="8.88671875" customWidth="1"/>
  </cols>
  <sheetData>
    <row r="1" spans="1:24" ht="26.4" x14ac:dyDescent="0.3">
      <c r="A1" s="14" t="s">
        <v>15</v>
      </c>
      <c r="B1" s="14" t="s">
        <v>16</v>
      </c>
      <c r="C1" s="14" t="s">
        <v>36</v>
      </c>
      <c r="D1" s="14" t="s">
        <v>17</v>
      </c>
      <c r="E1" s="14" t="s">
        <v>18</v>
      </c>
      <c r="F1" s="14" t="s">
        <v>19</v>
      </c>
      <c r="G1" s="14" t="s">
        <v>20</v>
      </c>
      <c r="H1" s="14" t="s">
        <v>21</v>
      </c>
      <c r="I1" s="14" t="s">
        <v>22</v>
      </c>
      <c r="J1" s="14" t="s">
        <v>23</v>
      </c>
      <c r="K1" s="14" t="s">
        <v>24</v>
      </c>
      <c r="L1" s="14" t="s">
        <v>25</v>
      </c>
      <c r="M1" s="14" t="s">
        <v>26</v>
      </c>
      <c r="N1" s="14" t="s">
        <v>27</v>
      </c>
      <c r="O1" s="14" t="s">
        <v>28</v>
      </c>
      <c r="P1" s="14" t="s">
        <v>29</v>
      </c>
      <c r="Q1" s="14" t="s">
        <v>659</v>
      </c>
      <c r="R1" s="14" t="s">
        <v>660</v>
      </c>
      <c r="S1" s="14" t="s">
        <v>661</v>
      </c>
      <c r="T1" s="14" t="s">
        <v>30</v>
      </c>
      <c r="U1" s="14" t="s">
        <v>0</v>
      </c>
      <c r="V1" s="14" t="s">
        <v>31</v>
      </c>
      <c r="W1" s="17" t="s">
        <v>666</v>
      </c>
      <c r="X1" s="17" t="s">
        <v>667</v>
      </c>
    </row>
    <row r="2" spans="1:24" x14ac:dyDescent="0.3">
      <c r="A2" s="1" t="s">
        <v>15</v>
      </c>
      <c r="B2" s="1" t="s">
        <v>179</v>
      </c>
      <c r="C2" s="1" t="s">
        <v>36</v>
      </c>
      <c r="D2" s="1" t="s">
        <v>180</v>
      </c>
      <c r="E2" s="1" t="s">
        <v>32</v>
      </c>
      <c r="F2" s="1"/>
      <c r="G2" s="1" t="s">
        <v>33</v>
      </c>
      <c r="H2" s="1" t="s">
        <v>181</v>
      </c>
      <c r="I2" s="1"/>
      <c r="J2" s="1"/>
      <c r="K2" s="1"/>
      <c r="L2" s="1" t="s">
        <v>54</v>
      </c>
      <c r="M2" s="1"/>
      <c r="N2" s="1"/>
      <c r="O2" s="1"/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6">
        <f>IFERROR(VLOOKUP(U2,'Assistantes '!$A$2:$C$91,2,FALSE),"pas affecté")</f>
        <v>288</v>
      </c>
      <c r="X2" s="16" t="str">
        <f>IFERROR(VLOOKUP(U2,'Assistantes '!$A$2:$C$91,3,FALSE),"pas affecté")</f>
        <v xml:space="preserve">Agen </v>
      </c>
    </row>
    <row r="3" spans="1:24" x14ac:dyDescent="0.3">
      <c r="A3" s="1" t="s">
        <v>15</v>
      </c>
      <c r="B3" s="1" t="s">
        <v>179</v>
      </c>
      <c r="C3" s="1" t="s">
        <v>36</v>
      </c>
      <c r="D3" s="1" t="s">
        <v>180</v>
      </c>
      <c r="E3" s="1" t="s">
        <v>32</v>
      </c>
      <c r="F3" s="1"/>
      <c r="G3" s="1" t="s">
        <v>39</v>
      </c>
      <c r="H3" s="1" t="s">
        <v>184</v>
      </c>
      <c r="I3" s="1"/>
      <c r="J3" s="1"/>
      <c r="K3" s="1"/>
      <c r="L3" s="1" t="s">
        <v>53</v>
      </c>
      <c r="M3" s="1"/>
      <c r="N3" s="1"/>
      <c r="O3" s="1"/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6">
        <f>IFERROR(VLOOKUP(U3,'Assistantes '!$A$2:$C$91,2,FALSE),"pas affecté")</f>
        <v>300</v>
      </c>
      <c r="X3" s="16" t="str">
        <f>IFERROR(VLOOKUP(U3,'Assistantes '!$A$2:$C$91,3,FALSE),"pas affecté")</f>
        <v xml:space="preserve">Brive </v>
      </c>
    </row>
    <row r="4" spans="1:24" x14ac:dyDescent="0.3">
      <c r="A4" s="1" t="s">
        <v>15</v>
      </c>
      <c r="B4" s="1" t="s">
        <v>179</v>
      </c>
      <c r="C4" s="1" t="s">
        <v>36</v>
      </c>
      <c r="D4" s="1" t="s">
        <v>180</v>
      </c>
      <c r="E4" s="1" t="s">
        <v>32</v>
      </c>
      <c r="F4" s="1"/>
      <c r="G4" s="1" t="s">
        <v>33</v>
      </c>
      <c r="H4" s="1" t="s">
        <v>188</v>
      </c>
      <c r="I4" s="1"/>
      <c r="J4" s="1"/>
      <c r="K4" s="1"/>
      <c r="L4" s="1" t="s">
        <v>41</v>
      </c>
      <c r="M4" s="1"/>
      <c r="N4" s="1"/>
      <c r="O4" s="1"/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6" t="str">
        <f>IFERROR(VLOOKUP(U4,'Assistantes '!$A$2:$C$91,2,FALSE),"pas affecté")</f>
        <v>pas affecté</v>
      </c>
      <c r="X4" s="16" t="str">
        <f>IFERROR(VLOOKUP(U4,'Assistantes '!$A$2:$C$91,3,FALSE),"pas affecté")</f>
        <v>pas affecté</v>
      </c>
    </row>
    <row r="5" spans="1:24" x14ac:dyDescent="0.3">
      <c r="A5" s="1" t="s">
        <v>15</v>
      </c>
      <c r="B5" s="1" t="s">
        <v>179</v>
      </c>
      <c r="C5" s="1" t="s">
        <v>36</v>
      </c>
      <c r="D5" s="1" t="s">
        <v>180</v>
      </c>
      <c r="E5" s="1" t="s">
        <v>32</v>
      </c>
      <c r="F5" s="1"/>
      <c r="G5" s="1" t="s">
        <v>39</v>
      </c>
      <c r="H5" s="1" t="s">
        <v>190</v>
      </c>
      <c r="I5" s="1"/>
      <c r="J5" s="1"/>
      <c r="K5" s="1"/>
      <c r="L5" s="1" t="s">
        <v>40</v>
      </c>
      <c r="M5" s="1"/>
      <c r="N5" s="1"/>
      <c r="O5" s="1"/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6" t="str">
        <f>IFERROR(VLOOKUP(U5,'Assistantes '!$A$2:$C$91,2,FALSE),"pas affecté")</f>
        <v>pas affecté</v>
      </c>
      <c r="X5" s="16" t="str">
        <f>IFERROR(VLOOKUP(U5,'Assistantes '!$A$2:$C$91,3,FALSE),"pas affecté")</f>
        <v>pas affecté</v>
      </c>
    </row>
    <row r="6" spans="1:24" x14ac:dyDescent="0.3">
      <c r="A6" s="1" t="s">
        <v>15</v>
      </c>
      <c r="B6" s="1" t="s">
        <v>179</v>
      </c>
      <c r="C6" s="1" t="s">
        <v>36</v>
      </c>
      <c r="D6" s="1" t="s">
        <v>180</v>
      </c>
      <c r="E6" s="1" t="s">
        <v>32</v>
      </c>
      <c r="F6" s="1"/>
      <c r="G6" s="1" t="s">
        <v>39</v>
      </c>
      <c r="H6" s="1" t="s">
        <v>194</v>
      </c>
      <c r="I6" s="1"/>
      <c r="J6" s="1"/>
      <c r="K6" s="1"/>
      <c r="L6" s="1" t="s">
        <v>41</v>
      </c>
      <c r="M6" s="1"/>
      <c r="N6" s="1"/>
      <c r="O6" s="1"/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6" t="str">
        <f>IFERROR(VLOOKUP(U6,'Assistantes '!$A$2:$C$91,2,FALSE),"pas affecté")</f>
        <v>pas affecté</v>
      </c>
      <c r="X6" s="16" t="str">
        <f>IFERROR(VLOOKUP(U6,'Assistantes '!$A$2:$C$91,3,FALSE),"pas affecté")</f>
        <v>pas affecté</v>
      </c>
    </row>
    <row r="7" spans="1:24" x14ac:dyDescent="0.3">
      <c r="A7" s="1" t="s">
        <v>15</v>
      </c>
      <c r="B7" s="1" t="s">
        <v>179</v>
      </c>
      <c r="C7" s="1" t="s">
        <v>36</v>
      </c>
      <c r="D7" s="1" t="s">
        <v>197</v>
      </c>
      <c r="E7" s="1" t="s">
        <v>32</v>
      </c>
      <c r="F7" s="1"/>
      <c r="G7" s="1" t="s">
        <v>33</v>
      </c>
      <c r="H7" s="1" t="s">
        <v>198</v>
      </c>
      <c r="I7" s="1"/>
      <c r="J7" s="1"/>
      <c r="K7" s="1"/>
      <c r="L7" s="1" t="s">
        <v>46</v>
      </c>
      <c r="M7" s="1"/>
      <c r="N7" s="1"/>
      <c r="O7" s="1"/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6" t="str">
        <f>IFERROR(VLOOKUP(U7,'Assistantes '!$A$2:$C$91,2,FALSE),"pas affecté")</f>
        <v>pas affecté</v>
      </c>
      <c r="X7" s="16" t="str">
        <f>IFERROR(VLOOKUP(U7,'Assistantes '!$A$2:$C$91,3,FALSE),"pas affecté")</f>
        <v>pas affecté</v>
      </c>
    </row>
    <row r="8" spans="1:24" x14ac:dyDescent="0.3">
      <c r="A8" s="1" t="s">
        <v>15</v>
      </c>
      <c r="B8" s="1" t="s">
        <v>179</v>
      </c>
      <c r="C8" s="1" t="s">
        <v>36</v>
      </c>
      <c r="D8" s="1" t="s">
        <v>180</v>
      </c>
      <c r="E8" s="1" t="s">
        <v>32</v>
      </c>
      <c r="F8" s="1"/>
      <c r="G8" s="1" t="s">
        <v>33</v>
      </c>
      <c r="H8" s="1" t="s">
        <v>200</v>
      </c>
      <c r="I8" s="1"/>
      <c r="J8" s="1"/>
      <c r="K8" s="1"/>
      <c r="L8" s="1" t="s">
        <v>41</v>
      </c>
      <c r="M8" s="1"/>
      <c r="N8" s="1"/>
      <c r="O8" s="1"/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6" t="str">
        <f>IFERROR(VLOOKUP(U8,'Assistantes '!$A$2:$C$91,2,FALSE),"pas affecté")</f>
        <v>pas affecté</v>
      </c>
      <c r="X8" s="16" t="str">
        <f>IFERROR(VLOOKUP(U8,'Assistantes '!$A$2:$C$91,3,FALSE),"pas affecté")</f>
        <v>pas affecté</v>
      </c>
    </row>
    <row r="9" spans="1:24" x14ac:dyDescent="0.3">
      <c r="A9" s="1" t="s">
        <v>15</v>
      </c>
      <c r="B9" s="1" t="s">
        <v>179</v>
      </c>
      <c r="C9" s="1" t="s">
        <v>36</v>
      </c>
      <c r="D9" s="1" t="s">
        <v>197</v>
      </c>
      <c r="E9" s="1" t="s">
        <v>32</v>
      </c>
      <c r="F9" s="1"/>
      <c r="G9" s="1" t="s">
        <v>33</v>
      </c>
      <c r="H9" s="1" t="s">
        <v>202</v>
      </c>
      <c r="I9" s="1"/>
      <c r="J9" s="1"/>
      <c r="K9" s="1"/>
      <c r="L9" s="1" t="s">
        <v>46</v>
      </c>
      <c r="M9" s="1"/>
      <c r="N9" s="1"/>
      <c r="O9" s="1"/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6">
        <f>IFERROR(VLOOKUP(U9,'Assistantes '!$A$2:$C$91,2,FALSE),"pas affecté")</f>
        <v>312</v>
      </c>
      <c r="X9" s="16" t="str">
        <f>IFERROR(VLOOKUP(U9,'Assistantes '!$A$2:$C$91,3,FALSE),"pas affecté")</f>
        <v xml:space="preserve">Toulouse </v>
      </c>
    </row>
    <row r="10" spans="1:24" x14ac:dyDescent="0.3">
      <c r="A10" s="1" t="s">
        <v>15</v>
      </c>
      <c r="B10" s="1" t="s">
        <v>179</v>
      </c>
      <c r="C10" s="1" t="s">
        <v>36</v>
      </c>
      <c r="D10" s="1" t="s">
        <v>197</v>
      </c>
      <c r="E10" s="1" t="s">
        <v>32</v>
      </c>
      <c r="F10" s="1"/>
      <c r="G10" s="1" t="s">
        <v>33</v>
      </c>
      <c r="H10" s="1" t="s">
        <v>206</v>
      </c>
      <c r="I10" s="1"/>
      <c r="J10" s="1"/>
      <c r="K10" s="1"/>
      <c r="L10" s="1" t="s">
        <v>46</v>
      </c>
      <c r="M10" s="1"/>
      <c r="N10" s="1"/>
      <c r="O10" s="1"/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6" t="str">
        <f>IFERROR(VLOOKUP(U10,'Assistantes '!$A$2:$C$91,2,FALSE),"pas affecté")</f>
        <v>pas affecté</v>
      </c>
      <c r="X10" s="16" t="str">
        <f>IFERROR(VLOOKUP(U10,'Assistantes '!$A$2:$C$91,3,FALSE),"pas affecté")</f>
        <v>pas affecté</v>
      </c>
    </row>
    <row r="11" spans="1:24" x14ac:dyDescent="0.3">
      <c r="A11" s="1" t="s">
        <v>15</v>
      </c>
      <c r="B11" s="1" t="s">
        <v>179</v>
      </c>
      <c r="C11" s="1" t="s">
        <v>36</v>
      </c>
      <c r="D11" s="1" t="s">
        <v>180</v>
      </c>
      <c r="E11" s="1" t="s">
        <v>32</v>
      </c>
      <c r="F11" s="1"/>
      <c r="G11" s="1" t="s">
        <v>33</v>
      </c>
      <c r="H11" s="1" t="s">
        <v>239</v>
      </c>
      <c r="I11" s="1"/>
      <c r="J11" s="1"/>
      <c r="K11" s="1"/>
      <c r="L11" s="1" t="s">
        <v>37</v>
      </c>
      <c r="M11" s="1"/>
      <c r="N11" s="1"/>
      <c r="O11" s="1"/>
      <c r="P11" s="1" t="s">
        <v>32</v>
      </c>
      <c r="Q11" s="1"/>
      <c r="R11" s="1"/>
      <c r="S11" s="1" t="s">
        <v>32</v>
      </c>
      <c r="T11" s="1" t="s">
        <v>32</v>
      </c>
      <c r="U11" s="1" t="s">
        <v>81</v>
      </c>
      <c r="V11" s="1" t="s">
        <v>32</v>
      </c>
      <c r="W11" s="16">
        <f>IFERROR(VLOOKUP(U11,'Assistantes '!$A$2:$C$91,2,FALSE),"pas affecté")</f>
        <v>266</v>
      </c>
      <c r="X11" s="16" t="str">
        <f>IFERROR(VLOOKUP(U11,'Assistantes '!$A$2:$C$91,3,FALSE),"pas affecté")</f>
        <v xml:space="preserve">Tarbes </v>
      </c>
    </row>
    <row r="12" spans="1:24" x14ac:dyDescent="0.3">
      <c r="A12" s="1" t="s">
        <v>15</v>
      </c>
      <c r="B12" s="1" t="s">
        <v>179</v>
      </c>
      <c r="C12" s="1" t="s">
        <v>36</v>
      </c>
      <c r="D12" s="1" t="s">
        <v>197</v>
      </c>
      <c r="E12" s="1" t="s">
        <v>32</v>
      </c>
      <c r="F12" s="1"/>
      <c r="G12" s="1" t="s">
        <v>33</v>
      </c>
      <c r="H12" s="1" t="s">
        <v>241</v>
      </c>
      <c r="I12" s="1"/>
      <c r="J12" s="1"/>
      <c r="K12" s="1"/>
      <c r="L12" s="1" t="s">
        <v>160</v>
      </c>
      <c r="M12" s="1"/>
      <c r="N12" s="1"/>
      <c r="O12" s="1"/>
      <c r="P12" s="1" t="s">
        <v>32</v>
      </c>
      <c r="Q12" s="1"/>
      <c r="R12" s="1"/>
      <c r="S12" s="1" t="s">
        <v>32</v>
      </c>
      <c r="T12" s="1" t="s">
        <v>32</v>
      </c>
      <c r="U12" s="1" t="s">
        <v>242</v>
      </c>
      <c r="V12" s="1" t="s">
        <v>32</v>
      </c>
      <c r="W12" s="16">
        <f>IFERROR(VLOOKUP(U12,'Assistantes '!$A$2:$C$91,2,FALSE),"pas affecté")</f>
        <v>313</v>
      </c>
      <c r="X12" s="16" t="str">
        <f>IFERROR(VLOOKUP(U12,'Assistantes '!$A$2:$C$91,3,FALSE),"pas affecté")</f>
        <v xml:space="preserve">Plateforme-Languedoc </v>
      </c>
    </row>
    <row r="13" spans="1:24" x14ac:dyDescent="0.3">
      <c r="A13" s="1" t="s">
        <v>15</v>
      </c>
      <c r="B13" s="1" t="s">
        <v>179</v>
      </c>
      <c r="C13" s="1" t="s">
        <v>36</v>
      </c>
      <c r="D13" s="1" t="s">
        <v>180</v>
      </c>
      <c r="E13" s="1" t="s">
        <v>32</v>
      </c>
      <c r="F13" s="1"/>
      <c r="G13" s="1" t="s">
        <v>33</v>
      </c>
      <c r="H13" s="1" t="s">
        <v>243</v>
      </c>
      <c r="I13" s="1"/>
      <c r="J13" s="1"/>
      <c r="K13" s="1"/>
      <c r="L13" s="1" t="s">
        <v>92</v>
      </c>
      <c r="M13" s="1"/>
      <c r="N13" s="1"/>
      <c r="O13" s="1"/>
      <c r="P13" s="1" t="s">
        <v>32</v>
      </c>
      <c r="Q13" s="1"/>
      <c r="R13" s="1"/>
      <c r="S13" s="1" t="s">
        <v>32</v>
      </c>
      <c r="T13" s="1" t="s">
        <v>32</v>
      </c>
      <c r="U13" s="1" t="s">
        <v>32</v>
      </c>
      <c r="V13" s="1" t="s">
        <v>32</v>
      </c>
      <c r="W13" s="16" t="str">
        <f>IFERROR(VLOOKUP(U13,'Assistantes '!$A$2:$C$91,2,FALSE),"pas affecté")</f>
        <v>pas affecté</v>
      </c>
      <c r="X13" s="16" t="str">
        <f>IFERROR(VLOOKUP(U13,'Assistantes '!$A$2:$C$91,3,FALSE),"pas affecté")</f>
        <v>pas affecté</v>
      </c>
    </row>
    <row r="14" spans="1:24" x14ac:dyDescent="0.3">
      <c r="A14" s="1" t="s">
        <v>15</v>
      </c>
      <c r="B14" s="1" t="s">
        <v>179</v>
      </c>
      <c r="C14" s="1" t="s">
        <v>36</v>
      </c>
      <c r="D14" s="1" t="s">
        <v>197</v>
      </c>
      <c r="E14" s="1" t="s">
        <v>32</v>
      </c>
      <c r="F14" s="1"/>
      <c r="G14" s="1" t="s">
        <v>33</v>
      </c>
      <c r="H14" s="1" t="s">
        <v>245</v>
      </c>
      <c r="I14" s="1"/>
      <c r="J14" s="1"/>
      <c r="K14" s="1"/>
      <c r="L14" s="1" t="s">
        <v>46</v>
      </c>
      <c r="M14" s="1"/>
      <c r="N14" s="1"/>
      <c r="O14" s="1"/>
      <c r="P14" s="1" t="s">
        <v>32</v>
      </c>
      <c r="Q14" s="1"/>
      <c r="R14" s="1"/>
      <c r="S14" s="1" t="s">
        <v>32</v>
      </c>
      <c r="T14" s="1" t="s">
        <v>32</v>
      </c>
      <c r="U14" s="1" t="s">
        <v>205</v>
      </c>
      <c r="V14" s="1" t="s">
        <v>32</v>
      </c>
      <c r="W14" s="16">
        <f>IFERROR(VLOOKUP(U14,'Assistantes '!$A$2:$C$91,2,FALSE),"pas affecté")</f>
        <v>312</v>
      </c>
      <c r="X14" s="16" t="str">
        <f>IFERROR(VLOOKUP(U14,'Assistantes '!$A$2:$C$91,3,FALSE),"pas affecté")</f>
        <v xml:space="preserve">Toulouse </v>
      </c>
    </row>
    <row r="15" spans="1:24" x14ac:dyDescent="0.3">
      <c r="A15" s="1" t="s">
        <v>15</v>
      </c>
      <c r="B15" s="1" t="s">
        <v>179</v>
      </c>
      <c r="C15" s="1" t="s">
        <v>36</v>
      </c>
      <c r="D15" s="1" t="s">
        <v>197</v>
      </c>
      <c r="E15" s="1" t="s">
        <v>32</v>
      </c>
      <c r="F15" s="1"/>
      <c r="G15" s="1" t="s">
        <v>33</v>
      </c>
      <c r="H15" s="1" t="s">
        <v>246</v>
      </c>
      <c r="I15" s="1"/>
      <c r="J15" s="1"/>
      <c r="K15" s="1"/>
      <c r="L15" s="1" t="s">
        <v>46</v>
      </c>
      <c r="M15" s="1"/>
      <c r="N15" s="1"/>
      <c r="O15" s="1"/>
      <c r="P15" s="1" t="s">
        <v>32</v>
      </c>
      <c r="Q15" s="1"/>
      <c r="R15" s="1"/>
      <c r="S15" s="1" t="s">
        <v>32</v>
      </c>
      <c r="T15" s="1" t="s">
        <v>32</v>
      </c>
      <c r="U15" s="1" t="s">
        <v>32</v>
      </c>
      <c r="V15" s="1" t="s">
        <v>32</v>
      </c>
      <c r="W15" s="16" t="str">
        <f>IFERROR(VLOOKUP(U15,'Assistantes '!$A$2:$C$91,2,FALSE),"pas affecté")</f>
        <v>pas affecté</v>
      </c>
      <c r="X15" s="16" t="str">
        <f>IFERROR(VLOOKUP(U15,'Assistantes '!$A$2:$C$91,3,FALSE),"pas affecté")</f>
        <v>pas affecté</v>
      </c>
    </row>
    <row r="16" spans="1:24" x14ac:dyDescent="0.3">
      <c r="A16" s="1" t="s">
        <v>15</v>
      </c>
      <c r="B16" s="1" t="s">
        <v>179</v>
      </c>
      <c r="C16" s="1" t="s">
        <v>36</v>
      </c>
      <c r="D16" s="1" t="s">
        <v>180</v>
      </c>
      <c r="E16" s="1" t="s">
        <v>32</v>
      </c>
      <c r="F16" s="1"/>
      <c r="G16" s="1" t="s">
        <v>33</v>
      </c>
      <c r="H16" s="1" t="s">
        <v>258</v>
      </c>
      <c r="I16" s="1"/>
      <c r="J16" s="1"/>
      <c r="K16" s="1"/>
      <c r="L16" s="1" t="s">
        <v>43</v>
      </c>
      <c r="M16" s="1"/>
      <c r="N16" s="1"/>
      <c r="O16" s="1"/>
      <c r="P16" s="1" t="s">
        <v>32</v>
      </c>
      <c r="Q16" s="1"/>
      <c r="R16" s="1"/>
      <c r="S16" s="1" t="s">
        <v>32</v>
      </c>
      <c r="T16" s="1" t="s">
        <v>32</v>
      </c>
      <c r="U16" s="1" t="s">
        <v>32</v>
      </c>
      <c r="V16" s="1" t="s">
        <v>32</v>
      </c>
      <c r="W16" s="16" t="str">
        <f>IFERROR(VLOOKUP(U16,'Assistantes '!$A$2:$C$91,2,FALSE),"pas affecté")</f>
        <v>pas affecté</v>
      </c>
      <c r="X16" s="16" t="str">
        <f>IFERROR(VLOOKUP(U16,'Assistantes '!$A$2:$C$91,3,FALSE),"pas affecté")</f>
        <v>pas affecté</v>
      </c>
    </row>
    <row r="17" spans="1:24" x14ac:dyDescent="0.3">
      <c r="A17" s="1" t="s">
        <v>15</v>
      </c>
      <c r="B17" s="1" t="s">
        <v>179</v>
      </c>
      <c r="C17" s="1" t="s">
        <v>36</v>
      </c>
      <c r="D17" s="1" t="s">
        <v>197</v>
      </c>
      <c r="E17" s="1" t="s">
        <v>32</v>
      </c>
      <c r="F17" s="1"/>
      <c r="G17" s="1" t="s">
        <v>33</v>
      </c>
      <c r="H17" s="1" t="s">
        <v>259</v>
      </c>
      <c r="I17" s="1"/>
      <c r="J17" s="1"/>
      <c r="K17" s="1"/>
      <c r="L17" s="1" t="s">
        <v>59</v>
      </c>
      <c r="M17" s="1"/>
      <c r="N17" s="1"/>
      <c r="O17" s="1"/>
      <c r="P17" s="1" t="s">
        <v>32</v>
      </c>
      <c r="Q17" s="1"/>
      <c r="R17" s="1"/>
      <c r="S17" s="1" t="s">
        <v>32</v>
      </c>
      <c r="T17" s="1" t="s">
        <v>32</v>
      </c>
      <c r="U17" s="1" t="s">
        <v>260</v>
      </c>
      <c r="V17" s="1" t="s">
        <v>32</v>
      </c>
      <c r="W17" s="16">
        <f>IFERROR(VLOOKUP(U17,'Assistantes '!$A$2:$C$91,2,FALSE),"pas affecté")</f>
        <v>317</v>
      </c>
      <c r="X17" s="16" t="str">
        <f>IFERROR(VLOOKUP(U17,'Assistantes '!$A$2:$C$91,3,FALSE),"pas affecté")</f>
        <v xml:space="preserve">Toulouse </v>
      </c>
    </row>
    <row r="18" spans="1:24" x14ac:dyDescent="0.3">
      <c r="A18" s="1" t="s">
        <v>15</v>
      </c>
      <c r="B18" s="1" t="s">
        <v>179</v>
      </c>
      <c r="C18" s="1" t="s">
        <v>36</v>
      </c>
      <c r="D18" s="1" t="s">
        <v>197</v>
      </c>
      <c r="E18" s="1" t="s">
        <v>32</v>
      </c>
      <c r="F18" s="1"/>
      <c r="G18" s="1" t="s">
        <v>33</v>
      </c>
      <c r="H18" s="1" t="s">
        <v>261</v>
      </c>
      <c r="I18" s="1"/>
      <c r="J18" s="1"/>
      <c r="K18" s="1"/>
      <c r="L18" s="1" t="s">
        <v>46</v>
      </c>
      <c r="M18" s="1"/>
      <c r="N18" s="1"/>
      <c r="O18" s="1"/>
      <c r="P18" s="1" t="s">
        <v>32</v>
      </c>
      <c r="Q18" s="1"/>
      <c r="R18" s="1"/>
      <c r="S18" s="1" t="s">
        <v>32</v>
      </c>
      <c r="T18" s="1" t="s">
        <v>32</v>
      </c>
      <c r="U18" s="1" t="s">
        <v>205</v>
      </c>
      <c r="V18" s="1" t="s">
        <v>32</v>
      </c>
      <c r="W18" s="16">
        <f>IFERROR(VLOOKUP(U18,'Assistantes '!$A$2:$C$91,2,FALSE),"pas affecté")</f>
        <v>312</v>
      </c>
      <c r="X18" s="16" t="str">
        <f>IFERROR(VLOOKUP(U18,'Assistantes '!$A$2:$C$91,3,FALSE),"pas affecté")</f>
        <v xml:space="preserve">Toulouse </v>
      </c>
    </row>
    <row r="19" spans="1:24" x14ac:dyDescent="0.3">
      <c r="A19" s="1" t="s">
        <v>15</v>
      </c>
      <c r="B19" s="1" t="s">
        <v>179</v>
      </c>
      <c r="C19" s="1" t="s">
        <v>36</v>
      </c>
      <c r="D19" s="1" t="s">
        <v>197</v>
      </c>
      <c r="E19" s="1" t="s">
        <v>32</v>
      </c>
      <c r="F19" s="1"/>
      <c r="G19" s="1" t="s">
        <v>39</v>
      </c>
      <c r="H19" s="1" t="s">
        <v>262</v>
      </c>
      <c r="I19" s="1"/>
      <c r="J19" s="1"/>
      <c r="K19" s="1"/>
      <c r="L19" s="1" t="s">
        <v>46</v>
      </c>
      <c r="M19" s="1"/>
      <c r="N19" s="1"/>
      <c r="O19" s="1"/>
      <c r="P19" s="1" t="s">
        <v>32</v>
      </c>
      <c r="Q19" s="1"/>
      <c r="R19" s="1"/>
      <c r="S19" s="1" t="s">
        <v>264</v>
      </c>
      <c r="T19" s="1" t="s">
        <v>32</v>
      </c>
      <c r="U19" s="1" t="s">
        <v>265</v>
      </c>
      <c r="V19" s="1" t="s">
        <v>32</v>
      </c>
      <c r="W19" s="16">
        <f>IFERROR(VLOOKUP(U19,'Assistantes '!$A$2:$C$91,2,FALSE),"pas affecté")</f>
        <v>318</v>
      </c>
      <c r="X19" s="16" t="str">
        <f>IFERROR(VLOOKUP(U19,'Assistantes '!$A$2:$C$91,3,FALSE),"pas affecté")</f>
        <v xml:space="preserve">Toulouse </v>
      </c>
    </row>
    <row r="20" spans="1:24" x14ac:dyDescent="0.3">
      <c r="A20" s="1" t="s">
        <v>15</v>
      </c>
      <c r="B20" s="1" t="s">
        <v>179</v>
      </c>
      <c r="C20" s="1" t="s">
        <v>36</v>
      </c>
      <c r="D20" s="1" t="s">
        <v>180</v>
      </c>
      <c r="E20" s="1" t="s">
        <v>32</v>
      </c>
      <c r="F20" s="1"/>
      <c r="G20" s="1" t="s">
        <v>33</v>
      </c>
      <c r="H20" s="1" t="s">
        <v>266</v>
      </c>
      <c r="I20" s="1"/>
      <c r="J20" s="1"/>
      <c r="K20" s="1"/>
      <c r="L20" s="1" t="s">
        <v>92</v>
      </c>
      <c r="M20" s="1"/>
      <c r="N20" s="1"/>
      <c r="O20" s="1"/>
      <c r="P20" s="1" t="s">
        <v>32</v>
      </c>
      <c r="Q20" s="1"/>
      <c r="R20" s="1"/>
      <c r="S20" s="1" t="s">
        <v>32</v>
      </c>
      <c r="T20" s="1" t="s">
        <v>32</v>
      </c>
      <c r="U20" s="1" t="s">
        <v>217</v>
      </c>
      <c r="V20" s="1" t="s">
        <v>32</v>
      </c>
      <c r="W20" s="16">
        <f>IFERROR(VLOOKUP(U20,'Assistantes '!$A$2:$C$91,2,FALSE),"pas affecté")</f>
        <v>319</v>
      </c>
      <c r="X20" s="16" t="str">
        <f>IFERROR(VLOOKUP(U20,'Assistantes '!$A$2:$C$91,3,FALSE),"pas affecté")</f>
        <v xml:space="preserve">Nîmes </v>
      </c>
    </row>
    <row r="21" spans="1:24" x14ac:dyDescent="0.3">
      <c r="A21" s="1" t="s">
        <v>15</v>
      </c>
      <c r="B21" s="1" t="s">
        <v>179</v>
      </c>
      <c r="C21" s="1" t="s">
        <v>36</v>
      </c>
      <c r="D21" s="1" t="s">
        <v>197</v>
      </c>
      <c r="E21" s="1" t="s">
        <v>32</v>
      </c>
      <c r="F21" s="1"/>
      <c r="G21" s="1" t="s">
        <v>33</v>
      </c>
      <c r="H21" s="1" t="s">
        <v>267</v>
      </c>
      <c r="I21" s="1"/>
      <c r="J21" s="1"/>
      <c r="K21" s="1"/>
      <c r="L21" s="1" t="s">
        <v>209</v>
      </c>
      <c r="M21" s="1"/>
      <c r="N21" s="1"/>
      <c r="O21" s="1"/>
      <c r="P21" s="1" t="s">
        <v>32</v>
      </c>
      <c r="Q21" s="1"/>
      <c r="R21" s="1"/>
      <c r="S21" s="1" t="s">
        <v>32</v>
      </c>
      <c r="T21" s="1" t="s">
        <v>32</v>
      </c>
      <c r="U21" s="1" t="s">
        <v>205</v>
      </c>
      <c r="V21" s="1" t="s">
        <v>32</v>
      </c>
      <c r="W21" s="16">
        <f>IFERROR(VLOOKUP(U21,'Assistantes '!$A$2:$C$91,2,FALSE),"pas affecté")</f>
        <v>312</v>
      </c>
      <c r="X21" s="16" t="str">
        <f>IFERROR(VLOOKUP(U21,'Assistantes '!$A$2:$C$91,3,FALSE),"pas affecté")</f>
        <v xml:space="preserve">Toulouse </v>
      </c>
    </row>
    <row r="22" spans="1:24" x14ac:dyDescent="0.3">
      <c r="A22" s="1" t="s">
        <v>15</v>
      </c>
      <c r="B22" s="1" t="s">
        <v>179</v>
      </c>
      <c r="C22" s="1" t="s">
        <v>36</v>
      </c>
      <c r="D22" s="1" t="s">
        <v>197</v>
      </c>
      <c r="E22" s="1" t="s">
        <v>32</v>
      </c>
      <c r="F22" s="1"/>
      <c r="G22" s="1" t="s">
        <v>33</v>
      </c>
      <c r="H22" s="1" t="s">
        <v>268</v>
      </c>
      <c r="I22" s="1"/>
      <c r="J22" s="1"/>
      <c r="K22" s="1"/>
      <c r="L22" s="1" t="s">
        <v>46</v>
      </c>
      <c r="M22" s="1"/>
      <c r="N22" s="1"/>
      <c r="O22" s="1"/>
      <c r="P22" s="1" t="s">
        <v>32</v>
      </c>
      <c r="Q22" s="1"/>
      <c r="R22" s="1"/>
      <c r="S22" s="1" t="s">
        <v>32</v>
      </c>
      <c r="T22" s="1" t="s">
        <v>32</v>
      </c>
      <c r="U22" s="1" t="s">
        <v>32</v>
      </c>
      <c r="V22" s="1" t="s">
        <v>32</v>
      </c>
      <c r="W22" s="16" t="str">
        <f>IFERROR(VLOOKUP(U22,'Assistantes '!$A$2:$C$91,2,FALSE),"pas affecté")</f>
        <v>pas affecté</v>
      </c>
      <c r="X22" s="16" t="str">
        <f>IFERROR(VLOOKUP(U22,'Assistantes '!$A$2:$C$91,3,FALSE),"pas affecté")</f>
        <v>pas affecté</v>
      </c>
    </row>
    <row r="23" spans="1:24" x14ac:dyDescent="0.3">
      <c r="A23" s="1" t="s">
        <v>15</v>
      </c>
      <c r="B23" s="1" t="s">
        <v>179</v>
      </c>
      <c r="C23" s="1" t="s">
        <v>36</v>
      </c>
      <c r="D23" s="1" t="s">
        <v>197</v>
      </c>
      <c r="E23" s="1" t="s">
        <v>32</v>
      </c>
      <c r="F23" s="1"/>
      <c r="G23" s="1" t="s">
        <v>33</v>
      </c>
      <c r="H23" s="1" t="s">
        <v>269</v>
      </c>
      <c r="I23" s="1"/>
      <c r="J23" s="1"/>
      <c r="K23" s="1"/>
      <c r="L23" s="1" t="s">
        <v>209</v>
      </c>
      <c r="M23" s="1"/>
      <c r="N23" s="1"/>
      <c r="O23" s="1"/>
      <c r="P23" s="1" t="s">
        <v>32</v>
      </c>
      <c r="Q23" s="1"/>
      <c r="R23" s="1"/>
      <c r="S23" s="1" t="s">
        <v>32</v>
      </c>
      <c r="T23" s="1" t="s">
        <v>32</v>
      </c>
      <c r="U23" s="1" t="s">
        <v>205</v>
      </c>
      <c r="V23" s="1" t="s">
        <v>32</v>
      </c>
      <c r="W23" s="16">
        <f>IFERROR(VLOOKUP(U23,'Assistantes '!$A$2:$C$91,2,FALSE),"pas affecté")</f>
        <v>312</v>
      </c>
      <c r="X23" s="16" t="str">
        <f>IFERROR(VLOOKUP(U23,'Assistantes '!$A$2:$C$91,3,FALSE),"pas affecté")</f>
        <v xml:space="preserve">Toulouse </v>
      </c>
    </row>
    <row r="24" spans="1:24" x14ac:dyDescent="0.3">
      <c r="A24" s="1" t="s">
        <v>15</v>
      </c>
      <c r="B24" s="1" t="s">
        <v>179</v>
      </c>
      <c r="C24" s="1" t="s">
        <v>36</v>
      </c>
      <c r="D24" s="1" t="s">
        <v>180</v>
      </c>
      <c r="E24" s="1" t="s">
        <v>32</v>
      </c>
      <c r="F24" s="1"/>
      <c r="G24" s="1" t="s">
        <v>33</v>
      </c>
      <c r="H24" s="1" t="s">
        <v>270</v>
      </c>
      <c r="I24" s="1"/>
      <c r="J24" s="1"/>
      <c r="K24" s="1"/>
      <c r="L24" s="1" t="s">
        <v>92</v>
      </c>
      <c r="M24" s="1"/>
      <c r="N24" s="1"/>
      <c r="O24" s="1"/>
      <c r="P24" s="1" t="s">
        <v>32</v>
      </c>
      <c r="Q24" s="1"/>
      <c r="R24" s="1"/>
      <c r="S24" s="1" t="s">
        <v>32</v>
      </c>
      <c r="T24" s="1" t="s">
        <v>32</v>
      </c>
      <c r="U24" s="1" t="s">
        <v>32</v>
      </c>
      <c r="V24" s="1" t="s">
        <v>32</v>
      </c>
      <c r="W24" s="16" t="str">
        <f>IFERROR(VLOOKUP(U24,'Assistantes '!$A$2:$C$91,2,FALSE),"pas affecté")</f>
        <v>pas affecté</v>
      </c>
      <c r="X24" s="16" t="str">
        <f>IFERROR(VLOOKUP(U24,'Assistantes '!$A$2:$C$91,3,FALSE),"pas affecté")</f>
        <v>pas affecté</v>
      </c>
    </row>
    <row r="25" spans="1:24" x14ac:dyDescent="0.3">
      <c r="A25" s="1" t="s">
        <v>15</v>
      </c>
      <c r="B25" s="1" t="s">
        <v>179</v>
      </c>
      <c r="C25" s="1" t="s">
        <v>36</v>
      </c>
      <c r="D25" s="1" t="s">
        <v>197</v>
      </c>
      <c r="E25" s="1" t="s">
        <v>32</v>
      </c>
      <c r="F25" s="1"/>
      <c r="G25" s="1" t="s">
        <v>33</v>
      </c>
      <c r="H25" s="1" t="s">
        <v>272</v>
      </c>
      <c r="I25" s="1"/>
      <c r="J25" s="1"/>
      <c r="K25" s="1"/>
      <c r="L25" s="1" t="s">
        <v>46</v>
      </c>
      <c r="M25" s="1"/>
      <c r="N25" s="1"/>
      <c r="O25" s="1"/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6" t="str">
        <f>IFERROR(VLOOKUP(U25,'Assistantes '!$A$2:$C$91,2,FALSE),"pas affecté")</f>
        <v>pas affecté</v>
      </c>
      <c r="X25" s="16" t="str">
        <f>IFERROR(VLOOKUP(U25,'Assistantes '!$A$2:$C$91,3,FALSE),"pas affecté")</f>
        <v>pas affecté</v>
      </c>
    </row>
    <row r="26" spans="1:24" x14ac:dyDescent="0.3">
      <c r="A26" s="1" t="s">
        <v>15</v>
      </c>
      <c r="B26" s="1" t="s">
        <v>179</v>
      </c>
      <c r="C26" s="1" t="s">
        <v>36</v>
      </c>
      <c r="D26" s="1" t="s">
        <v>197</v>
      </c>
      <c r="E26" s="1" t="s">
        <v>32</v>
      </c>
      <c r="F26" s="1"/>
      <c r="G26" s="1" t="s">
        <v>39</v>
      </c>
      <c r="H26" s="1" t="s">
        <v>273</v>
      </c>
      <c r="I26" s="1"/>
      <c r="J26" s="1"/>
      <c r="K26" s="1"/>
      <c r="L26" s="1" t="s">
        <v>87</v>
      </c>
      <c r="M26" s="1"/>
      <c r="N26" s="1"/>
      <c r="O26" s="1"/>
      <c r="P26" s="1" t="s">
        <v>32</v>
      </c>
      <c r="Q26" s="1"/>
      <c r="R26" s="1"/>
      <c r="S26" s="1" t="s">
        <v>275</v>
      </c>
      <c r="T26" s="1" t="s">
        <v>32</v>
      </c>
      <c r="U26" s="1" t="s">
        <v>276</v>
      </c>
      <c r="V26" s="1" t="s">
        <v>32</v>
      </c>
      <c r="W26" s="16">
        <f>IFERROR(VLOOKUP(U26,'Assistantes '!$A$2:$C$91,2,FALSE),"pas affecté")</f>
        <v>320</v>
      </c>
      <c r="X26" s="16" t="str">
        <f>IFERROR(VLOOKUP(U26,'Assistantes '!$A$2:$C$91,3,FALSE),"pas affecté")</f>
        <v xml:space="preserve">Toulouse </v>
      </c>
    </row>
    <row r="27" spans="1:24" x14ac:dyDescent="0.3">
      <c r="A27" s="1" t="s">
        <v>15</v>
      </c>
      <c r="B27" s="1" t="s">
        <v>179</v>
      </c>
      <c r="C27" s="1" t="s">
        <v>36</v>
      </c>
      <c r="D27" s="1" t="s">
        <v>180</v>
      </c>
      <c r="E27" s="1" t="s">
        <v>32</v>
      </c>
      <c r="F27" s="1"/>
      <c r="G27" s="1" t="s">
        <v>33</v>
      </c>
      <c r="H27" s="1" t="s">
        <v>277</v>
      </c>
      <c r="I27" s="1"/>
      <c r="J27" s="1"/>
      <c r="K27" s="1"/>
      <c r="L27" s="1" t="s">
        <v>92</v>
      </c>
      <c r="M27" s="1"/>
      <c r="N27" s="1"/>
      <c r="O27" s="1"/>
      <c r="P27" s="1" t="s">
        <v>32</v>
      </c>
      <c r="Q27" s="1"/>
      <c r="R27" s="1"/>
      <c r="S27" s="1" t="s">
        <v>32</v>
      </c>
      <c r="T27" s="1" t="s">
        <v>32</v>
      </c>
      <c r="U27" s="1" t="s">
        <v>94</v>
      </c>
      <c r="V27" s="1" t="s">
        <v>32</v>
      </c>
      <c r="W27" s="16">
        <f>IFERROR(VLOOKUP(U27,'Assistantes '!$A$2:$C$91,2,FALSE),"pas affecté")</f>
        <v>274</v>
      </c>
      <c r="X27" s="16" t="str">
        <f>IFERROR(VLOOKUP(U27,'Assistantes '!$A$2:$C$91,3,FALSE),"pas affecté")</f>
        <v xml:space="preserve">Nîmes </v>
      </c>
    </row>
    <row r="28" spans="1:24" x14ac:dyDescent="0.3">
      <c r="A28" s="1" t="s">
        <v>15</v>
      </c>
      <c r="B28" s="1" t="s">
        <v>179</v>
      </c>
      <c r="C28" s="1" t="s">
        <v>36</v>
      </c>
      <c r="D28" s="1" t="s">
        <v>197</v>
      </c>
      <c r="E28" s="1" t="s">
        <v>32</v>
      </c>
      <c r="F28" s="1"/>
      <c r="G28" s="1" t="s">
        <v>33</v>
      </c>
      <c r="H28" s="1" t="s">
        <v>278</v>
      </c>
      <c r="I28" s="1"/>
      <c r="J28" s="1"/>
      <c r="K28" s="1"/>
      <c r="L28" s="1" t="s">
        <v>59</v>
      </c>
      <c r="M28" s="1"/>
      <c r="N28" s="1"/>
      <c r="O28" s="1"/>
      <c r="P28" s="1" t="s">
        <v>32</v>
      </c>
      <c r="Q28" s="1"/>
      <c r="R28" s="1"/>
      <c r="S28" s="1" t="s">
        <v>32</v>
      </c>
      <c r="T28" s="1" t="s">
        <v>32</v>
      </c>
      <c r="U28" s="1" t="s">
        <v>205</v>
      </c>
      <c r="V28" s="1" t="s">
        <v>32</v>
      </c>
      <c r="W28" s="16">
        <f>IFERROR(VLOOKUP(U28,'Assistantes '!$A$2:$C$91,2,FALSE),"pas affecté")</f>
        <v>312</v>
      </c>
      <c r="X28" s="16" t="str">
        <f>IFERROR(VLOOKUP(U28,'Assistantes '!$A$2:$C$91,3,FALSE),"pas affecté")</f>
        <v xml:space="preserve">Toulouse </v>
      </c>
    </row>
    <row r="29" spans="1:24" x14ac:dyDescent="0.3">
      <c r="A29" s="1" t="s">
        <v>15</v>
      </c>
      <c r="B29" s="1" t="s">
        <v>179</v>
      </c>
      <c r="C29" s="1" t="s">
        <v>36</v>
      </c>
      <c r="D29" s="1" t="s">
        <v>197</v>
      </c>
      <c r="E29" s="1" t="s">
        <v>32</v>
      </c>
      <c r="F29" s="1"/>
      <c r="G29" s="1" t="s">
        <v>33</v>
      </c>
      <c r="H29" s="1" t="s">
        <v>279</v>
      </c>
      <c r="I29" s="1"/>
      <c r="J29" s="1"/>
      <c r="K29" s="1"/>
      <c r="L29" s="1" t="s">
        <v>67</v>
      </c>
      <c r="M29" s="1"/>
      <c r="N29" s="1"/>
      <c r="O29" s="1"/>
      <c r="P29" s="1" t="s">
        <v>32</v>
      </c>
      <c r="Q29" s="1"/>
      <c r="R29" s="1"/>
      <c r="S29" s="1" t="s">
        <v>32</v>
      </c>
      <c r="T29" s="1" t="s">
        <v>32</v>
      </c>
      <c r="U29" s="1" t="s">
        <v>205</v>
      </c>
      <c r="V29" s="1" t="s">
        <v>32</v>
      </c>
      <c r="W29" s="16">
        <f>IFERROR(VLOOKUP(U29,'Assistantes '!$A$2:$C$91,2,FALSE),"pas affecté")</f>
        <v>312</v>
      </c>
      <c r="X29" s="16" t="str">
        <f>IFERROR(VLOOKUP(U29,'Assistantes '!$A$2:$C$91,3,FALSE),"pas affecté")</f>
        <v xml:space="preserve">Toulouse </v>
      </c>
    </row>
    <row r="30" spans="1:24" x14ac:dyDescent="0.3">
      <c r="A30" s="1" t="s">
        <v>15</v>
      </c>
      <c r="B30" s="1" t="s">
        <v>179</v>
      </c>
      <c r="C30" s="1" t="s">
        <v>36</v>
      </c>
      <c r="D30" s="1" t="s">
        <v>180</v>
      </c>
      <c r="E30" s="1" t="s">
        <v>32</v>
      </c>
      <c r="F30" s="1"/>
      <c r="G30" s="1" t="s">
        <v>33</v>
      </c>
      <c r="H30" s="1" t="s">
        <v>281</v>
      </c>
      <c r="I30" s="1"/>
      <c r="J30" s="1"/>
      <c r="K30" s="1"/>
      <c r="L30" s="1" t="s">
        <v>209</v>
      </c>
      <c r="M30" s="1"/>
      <c r="N30" s="1"/>
      <c r="O30" s="1"/>
      <c r="P30" s="1" t="s">
        <v>32</v>
      </c>
      <c r="Q30" s="1"/>
      <c r="R30" s="1"/>
      <c r="S30" s="1" t="s">
        <v>49</v>
      </c>
      <c r="T30" s="1" t="s">
        <v>32</v>
      </c>
      <c r="U30" s="1" t="s">
        <v>205</v>
      </c>
      <c r="V30" s="1" t="s">
        <v>32</v>
      </c>
      <c r="W30" s="16">
        <f>IFERROR(VLOOKUP(U30,'Assistantes '!$A$2:$C$91,2,FALSE),"pas affecté")</f>
        <v>312</v>
      </c>
      <c r="X30" s="16" t="str">
        <f>IFERROR(VLOOKUP(U30,'Assistantes '!$A$2:$C$91,3,FALSE),"pas affecté")</f>
        <v xml:space="preserve">Toulouse </v>
      </c>
    </row>
    <row r="31" spans="1:24" x14ac:dyDescent="0.3">
      <c r="A31" s="1" t="s">
        <v>15</v>
      </c>
      <c r="B31" s="1" t="s">
        <v>179</v>
      </c>
      <c r="C31" s="1" t="s">
        <v>36</v>
      </c>
      <c r="D31" s="1" t="s">
        <v>180</v>
      </c>
      <c r="E31" s="1" t="s">
        <v>32</v>
      </c>
      <c r="F31" s="1"/>
      <c r="G31" s="1" t="s">
        <v>33</v>
      </c>
      <c r="H31" s="1" t="s">
        <v>282</v>
      </c>
      <c r="I31" s="1"/>
      <c r="J31" s="1"/>
      <c r="K31" s="1"/>
      <c r="L31" s="1" t="s">
        <v>46</v>
      </c>
      <c r="M31" s="1"/>
      <c r="N31" s="1"/>
      <c r="O31" s="1"/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6" t="str">
        <f>IFERROR(VLOOKUP(U31,'Assistantes '!$A$2:$C$91,2,FALSE),"pas affecté")</f>
        <v>pas affecté</v>
      </c>
      <c r="X31" s="16" t="str">
        <f>IFERROR(VLOOKUP(U31,'Assistantes '!$A$2:$C$91,3,FALSE),"pas affecté")</f>
        <v>pas affecté</v>
      </c>
    </row>
    <row r="32" spans="1:24" x14ac:dyDescent="0.3">
      <c r="A32" s="1" t="s">
        <v>15</v>
      </c>
      <c r="B32" s="1" t="s">
        <v>179</v>
      </c>
      <c r="C32" s="1" t="s">
        <v>36</v>
      </c>
      <c r="D32" s="1" t="s">
        <v>180</v>
      </c>
      <c r="E32" s="1" t="s">
        <v>32</v>
      </c>
      <c r="F32" s="1"/>
      <c r="G32" s="1" t="s">
        <v>33</v>
      </c>
      <c r="H32" s="1" t="s">
        <v>283</v>
      </c>
      <c r="I32" s="1"/>
      <c r="J32" s="1"/>
      <c r="K32" s="1"/>
      <c r="L32" s="1" t="s">
        <v>35</v>
      </c>
      <c r="M32" s="1"/>
      <c r="N32" s="1"/>
      <c r="O32" s="1"/>
      <c r="P32" s="1" t="s">
        <v>32</v>
      </c>
      <c r="Q32" s="1"/>
      <c r="R32" s="1"/>
      <c r="S32" s="1" t="s">
        <v>32</v>
      </c>
      <c r="T32" s="1" t="s">
        <v>32</v>
      </c>
      <c r="U32" s="1" t="s">
        <v>285</v>
      </c>
      <c r="V32" s="1" t="s">
        <v>32</v>
      </c>
      <c r="W32" s="16">
        <f>IFERROR(VLOOKUP(U32,'Assistantes '!$A$2:$C$91,2,FALSE),"pas affecté")</f>
        <v>321</v>
      </c>
      <c r="X32" s="16" t="str">
        <f>IFERROR(VLOOKUP(U32,'Assistantes '!$A$2:$C$91,3,FALSE),"pas affecté")</f>
        <v xml:space="preserve">Montpellier </v>
      </c>
    </row>
    <row r="33" spans="1:24" x14ac:dyDescent="0.3">
      <c r="A33" s="1" t="s">
        <v>15</v>
      </c>
      <c r="B33" s="1" t="s">
        <v>179</v>
      </c>
      <c r="C33" s="1" t="s">
        <v>36</v>
      </c>
      <c r="D33" s="1" t="s">
        <v>197</v>
      </c>
      <c r="E33" s="1" t="s">
        <v>32</v>
      </c>
      <c r="F33" s="1"/>
      <c r="G33" s="1" t="s">
        <v>33</v>
      </c>
      <c r="H33" s="1" t="s">
        <v>286</v>
      </c>
      <c r="I33" s="1"/>
      <c r="J33" s="1"/>
      <c r="K33" s="1"/>
      <c r="L33" s="1" t="s">
        <v>46</v>
      </c>
      <c r="M33" s="1"/>
      <c r="N33" s="1"/>
      <c r="O33" s="1"/>
      <c r="P33" s="1" t="s">
        <v>32</v>
      </c>
      <c r="Q33" s="1"/>
      <c r="R33" s="1"/>
      <c r="S33" s="1" t="s">
        <v>32</v>
      </c>
      <c r="T33" s="1" t="s">
        <v>32</v>
      </c>
      <c r="U33" s="1" t="s">
        <v>32</v>
      </c>
      <c r="V33" s="1" t="s">
        <v>32</v>
      </c>
      <c r="W33" s="16" t="str">
        <f>IFERROR(VLOOKUP(U33,'Assistantes '!$A$2:$C$91,2,FALSE),"pas affecté")</f>
        <v>pas affecté</v>
      </c>
      <c r="X33" s="16" t="str">
        <f>IFERROR(VLOOKUP(U33,'Assistantes '!$A$2:$C$91,3,FALSE),"pas affecté")</f>
        <v>pas affecté</v>
      </c>
    </row>
    <row r="34" spans="1:24" x14ac:dyDescent="0.3">
      <c r="A34" s="1" t="s">
        <v>15</v>
      </c>
      <c r="B34" s="1" t="s">
        <v>179</v>
      </c>
      <c r="C34" s="1" t="s">
        <v>36</v>
      </c>
      <c r="D34" s="1" t="s">
        <v>197</v>
      </c>
      <c r="E34" s="1" t="s">
        <v>32</v>
      </c>
      <c r="F34" s="1"/>
      <c r="G34" s="1" t="s">
        <v>33</v>
      </c>
      <c r="H34" s="1" t="s">
        <v>287</v>
      </c>
      <c r="I34" s="1"/>
      <c r="J34" s="1"/>
      <c r="K34" s="1"/>
      <c r="L34" s="1" t="s">
        <v>160</v>
      </c>
      <c r="M34" s="1"/>
      <c r="N34" s="1"/>
      <c r="O34" s="1"/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6" t="str">
        <f>IFERROR(VLOOKUP(U34,'Assistantes '!$A$2:$C$91,2,FALSE),"pas affecté")</f>
        <v>pas affecté</v>
      </c>
      <c r="X34" s="16" t="str">
        <f>IFERROR(VLOOKUP(U34,'Assistantes '!$A$2:$C$91,3,FALSE),"pas affecté")</f>
        <v>pas affecté</v>
      </c>
    </row>
    <row r="35" spans="1:24" x14ac:dyDescent="0.3">
      <c r="A35" s="1" t="s">
        <v>15</v>
      </c>
      <c r="B35" s="1" t="s">
        <v>179</v>
      </c>
      <c r="C35" s="1" t="s">
        <v>36</v>
      </c>
      <c r="D35" s="1" t="s">
        <v>180</v>
      </c>
      <c r="E35" s="1" t="s">
        <v>49</v>
      </c>
      <c r="F35" s="1"/>
      <c r="G35" s="1" t="s">
        <v>33</v>
      </c>
      <c r="H35" s="1" t="s">
        <v>289</v>
      </c>
      <c r="I35" s="1"/>
      <c r="J35" s="1"/>
      <c r="K35" s="1"/>
      <c r="L35" s="1" t="s">
        <v>92</v>
      </c>
      <c r="M35" s="1"/>
      <c r="N35" s="1"/>
      <c r="O35" s="1"/>
      <c r="P35" s="1" t="s">
        <v>32</v>
      </c>
      <c r="Q35" s="1"/>
      <c r="R35" s="1"/>
      <c r="S35" s="1" t="s">
        <v>182</v>
      </c>
      <c r="T35" s="1" t="s">
        <v>32</v>
      </c>
      <c r="U35" s="1" t="s">
        <v>32</v>
      </c>
      <c r="V35" s="1" t="s">
        <v>32</v>
      </c>
      <c r="W35" s="16" t="str">
        <f>IFERROR(VLOOKUP(U35,'Assistantes '!$A$2:$C$91,2,FALSE),"pas affecté")</f>
        <v>pas affecté</v>
      </c>
      <c r="X35" s="16" t="str">
        <f>IFERROR(VLOOKUP(U35,'Assistantes '!$A$2:$C$91,3,FALSE),"pas affecté")</f>
        <v>pas affecté</v>
      </c>
    </row>
    <row r="36" spans="1:24" x14ac:dyDescent="0.3">
      <c r="A36" s="1" t="s">
        <v>15</v>
      </c>
      <c r="B36" s="1" t="s">
        <v>179</v>
      </c>
      <c r="C36" s="1" t="s">
        <v>36</v>
      </c>
      <c r="D36" s="1" t="s">
        <v>180</v>
      </c>
      <c r="E36" s="1" t="s">
        <v>32</v>
      </c>
      <c r="F36" s="1"/>
      <c r="G36" s="1" t="s">
        <v>33</v>
      </c>
      <c r="H36" s="1" t="s">
        <v>292</v>
      </c>
      <c r="I36" s="1"/>
      <c r="J36" s="1"/>
      <c r="K36" s="1"/>
      <c r="L36" s="1" t="s">
        <v>46</v>
      </c>
      <c r="M36" s="1"/>
      <c r="N36" s="1"/>
      <c r="O36" s="1"/>
      <c r="P36" s="1" t="s">
        <v>32</v>
      </c>
      <c r="Q36" s="1"/>
      <c r="R36" s="1"/>
      <c r="S36" s="1" t="s">
        <v>32</v>
      </c>
      <c r="T36" s="1" t="s">
        <v>32</v>
      </c>
      <c r="U36" s="1" t="s">
        <v>293</v>
      </c>
      <c r="V36" s="1" t="s">
        <v>32</v>
      </c>
      <c r="W36" s="16">
        <f>IFERROR(VLOOKUP(U36,'Assistantes '!$A$2:$C$91,2,FALSE),"pas affecté")</f>
        <v>322</v>
      </c>
      <c r="X36" s="16" t="str">
        <f>IFERROR(VLOOKUP(U36,'Assistantes '!$A$2:$C$91,3,FALSE),"pas affecté")</f>
        <v xml:space="preserve">Toulouse </v>
      </c>
    </row>
    <row r="37" spans="1:24" x14ac:dyDescent="0.3">
      <c r="A37" s="1" t="s">
        <v>15</v>
      </c>
      <c r="B37" s="1" t="s">
        <v>179</v>
      </c>
      <c r="C37" s="1" t="s">
        <v>36</v>
      </c>
      <c r="D37" s="1" t="s">
        <v>180</v>
      </c>
      <c r="E37" s="1" t="s">
        <v>32</v>
      </c>
      <c r="F37" s="1"/>
      <c r="G37" s="1" t="s">
        <v>39</v>
      </c>
      <c r="H37" s="1" t="s">
        <v>294</v>
      </c>
      <c r="I37" s="1"/>
      <c r="J37" s="1"/>
      <c r="K37" s="1"/>
      <c r="L37" s="1" t="s">
        <v>46</v>
      </c>
      <c r="M37" s="1"/>
      <c r="N37" s="1"/>
      <c r="O37" s="1"/>
      <c r="P37" s="1" t="s">
        <v>32</v>
      </c>
      <c r="Q37" s="1"/>
      <c r="R37" s="1"/>
      <c r="S37" s="1" t="s">
        <v>32</v>
      </c>
      <c r="T37" s="1" t="s">
        <v>32</v>
      </c>
      <c r="U37" s="1" t="s">
        <v>219</v>
      </c>
      <c r="V37" s="1" t="s">
        <v>32</v>
      </c>
      <c r="W37" s="16">
        <f>IFERROR(VLOOKUP(U37,'Assistantes '!$A$2:$C$91,2,FALSE),"pas affecté")</f>
        <v>323</v>
      </c>
      <c r="X37" s="16" t="str">
        <f>IFERROR(VLOOKUP(U37,'Assistantes '!$A$2:$C$91,3,FALSE),"pas affecté")</f>
        <v xml:space="preserve">Toulouse </v>
      </c>
    </row>
    <row r="38" spans="1:24" x14ac:dyDescent="0.3">
      <c r="A38" s="1" t="s">
        <v>15</v>
      </c>
      <c r="B38" s="1" t="s">
        <v>179</v>
      </c>
      <c r="C38" s="1" t="s">
        <v>36</v>
      </c>
      <c r="D38" s="1" t="s">
        <v>197</v>
      </c>
      <c r="E38" s="1" t="s">
        <v>32</v>
      </c>
      <c r="F38" s="1"/>
      <c r="G38" s="1" t="s">
        <v>33</v>
      </c>
      <c r="H38" s="1" t="s">
        <v>295</v>
      </c>
      <c r="I38" s="1"/>
      <c r="J38" s="1"/>
      <c r="K38" s="1"/>
      <c r="L38" s="1" t="s">
        <v>160</v>
      </c>
      <c r="M38" s="1"/>
      <c r="N38" s="1"/>
      <c r="O38" s="1"/>
      <c r="P38" s="1" t="s">
        <v>32</v>
      </c>
      <c r="Q38" s="1"/>
      <c r="R38" s="1"/>
      <c r="S38" s="1" t="s">
        <v>32</v>
      </c>
      <c r="T38" s="1" t="s">
        <v>32</v>
      </c>
      <c r="U38" s="1" t="s">
        <v>296</v>
      </c>
      <c r="V38" s="1" t="s">
        <v>32</v>
      </c>
      <c r="W38" s="16">
        <f>IFERROR(VLOOKUP(U38,'Assistantes '!$A$2:$C$91,2,FALSE),"pas affecté")</f>
        <v>324</v>
      </c>
      <c r="X38" s="16" t="str">
        <f>IFERROR(VLOOKUP(U38,'Assistantes '!$A$2:$C$91,3,FALSE),"pas affecté")</f>
        <v xml:space="preserve">Plateforme-Languedoc </v>
      </c>
    </row>
    <row r="39" spans="1:24" x14ac:dyDescent="0.3">
      <c r="A39" s="1" t="s">
        <v>15</v>
      </c>
      <c r="B39" s="1" t="s">
        <v>179</v>
      </c>
      <c r="C39" s="1" t="s">
        <v>36</v>
      </c>
      <c r="D39" s="1" t="s">
        <v>180</v>
      </c>
      <c r="E39" s="1" t="s">
        <v>49</v>
      </c>
      <c r="F39" s="1"/>
      <c r="G39" s="1" t="s">
        <v>39</v>
      </c>
      <c r="H39" s="1" t="s">
        <v>297</v>
      </c>
      <c r="I39" s="1"/>
      <c r="J39" s="1"/>
      <c r="K39" s="1"/>
      <c r="L39" s="1" t="s">
        <v>86</v>
      </c>
      <c r="M39" s="1"/>
      <c r="N39" s="1"/>
      <c r="O39" s="1"/>
      <c r="P39" s="1" t="s">
        <v>32</v>
      </c>
      <c r="Q39" s="1"/>
      <c r="R39" s="1"/>
      <c r="S39" s="1" t="s">
        <v>186</v>
      </c>
      <c r="T39" s="1" t="s">
        <v>32</v>
      </c>
      <c r="U39" s="1" t="s">
        <v>132</v>
      </c>
      <c r="V39" s="1" t="s">
        <v>32</v>
      </c>
      <c r="W39" s="16">
        <f>IFERROR(VLOOKUP(U39,'Assistantes '!$A$2:$C$91,2,FALSE),"pas affecté")</f>
        <v>281</v>
      </c>
      <c r="X39" s="16" t="str">
        <f>IFERROR(VLOOKUP(U39,'Assistantes '!$A$2:$C$91,3,FALSE),"pas affecté")</f>
        <v xml:space="preserve">Rodez </v>
      </c>
    </row>
    <row r="40" spans="1:24" x14ac:dyDescent="0.3">
      <c r="A40" s="1" t="s">
        <v>15</v>
      </c>
      <c r="B40" s="1" t="s">
        <v>179</v>
      </c>
      <c r="C40" s="1" t="s">
        <v>36</v>
      </c>
      <c r="D40" s="1" t="s">
        <v>180</v>
      </c>
      <c r="E40" s="1" t="s">
        <v>49</v>
      </c>
      <c r="F40" s="1"/>
      <c r="G40" s="1" t="s">
        <v>39</v>
      </c>
      <c r="H40" s="1" t="s">
        <v>299</v>
      </c>
      <c r="I40" s="1"/>
      <c r="J40" s="1"/>
      <c r="K40" s="1"/>
      <c r="L40" s="1" t="s">
        <v>46</v>
      </c>
      <c r="M40" s="1"/>
      <c r="N40" s="1"/>
      <c r="O40" s="1"/>
      <c r="P40" s="1" t="s">
        <v>32</v>
      </c>
      <c r="Q40" s="1"/>
      <c r="R40" s="1"/>
      <c r="S40" s="1" t="s">
        <v>302</v>
      </c>
      <c r="T40" s="1" t="s">
        <v>32</v>
      </c>
      <c r="U40" s="1" t="s">
        <v>303</v>
      </c>
      <c r="V40" s="1" t="s">
        <v>32</v>
      </c>
      <c r="W40" s="16">
        <f>IFERROR(VLOOKUP(U40,'Assistantes '!$A$2:$C$91,2,FALSE),"pas affecté")</f>
        <v>292</v>
      </c>
      <c r="X40" s="16" t="str">
        <f>IFERROR(VLOOKUP(U40,'Assistantes '!$A$2:$C$91,3,FALSE),"pas affecté")</f>
        <v xml:space="preserve">Bordeaux </v>
      </c>
    </row>
    <row r="41" spans="1:24" x14ac:dyDescent="0.3">
      <c r="A41" s="1" t="s">
        <v>15</v>
      </c>
      <c r="B41" s="1" t="s">
        <v>179</v>
      </c>
      <c r="C41" s="1" t="s">
        <v>36</v>
      </c>
      <c r="D41" s="1" t="s">
        <v>180</v>
      </c>
      <c r="E41" s="1" t="s">
        <v>32</v>
      </c>
      <c r="F41" s="1"/>
      <c r="G41" s="1" t="s">
        <v>33</v>
      </c>
      <c r="H41" s="1" t="s">
        <v>304</v>
      </c>
      <c r="I41" s="1"/>
      <c r="J41" s="1"/>
      <c r="K41" s="1"/>
      <c r="L41" s="1" t="s">
        <v>92</v>
      </c>
      <c r="M41" s="1"/>
      <c r="N41" s="1"/>
      <c r="O41" s="1"/>
      <c r="P41" s="1" t="s">
        <v>32</v>
      </c>
      <c r="Q41" s="1"/>
      <c r="R41" s="1"/>
      <c r="S41" s="1" t="s">
        <v>32</v>
      </c>
      <c r="T41" s="1" t="s">
        <v>32</v>
      </c>
      <c r="U41" s="1" t="s">
        <v>285</v>
      </c>
      <c r="V41" s="1" t="s">
        <v>32</v>
      </c>
      <c r="W41" s="16">
        <f>IFERROR(VLOOKUP(U41,'Assistantes '!$A$2:$C$91,2,FALSE),"pas affecté")</f>
        <v>321</v>
      </c>
      <c r="X41" s="16" t="str">
        <f>IFERROR(VLOOKUP(U41,'Assistantes '!$A$2:$C$91,3,FALSE),"pas affecté")</f>
        <v xml:space="preserve">Montpellier </v>
      </c>
    </row>
    <row r="42" spans="1:24" x14ac:dyDescent="0.3">
      <c r="A42" s="1" t="s">
        <v>15</v>
      </c>
      <c r="B42" s="1" t="s">
        <v>179</v>
      </c>
      <c r="C42" s="1" t="s">
        <v>36</v>
      </c>
      <c r="D42" s="1" t="s">
        <v>197</v>
      </c>
      <c r="E42" s="1" t="s">
        <v>32</v>
      </c>
      <c r="F42" s="1"/>
      <c r="G42" s="1" t="s">
        <v>33</v>
      </c>
      <c r="H42" s="1" t="s">
        <v>306</v>
      </c>
      <c r="I42" s="1"/>
      <c r="J42" s="1"/>
      <c r="K42" s="1"/>
      <c r="L42" s="1" t="s">
        <v>67</v>
      </c>
      <c r="M42" s="1"/>
      <c r="N42" s="1"/>
      <c r="O42" s="1"/>
      <c r="P42" s="1" t="s">
        <v>32</v>
      </c>
      <c r="Q42" s="1"/>
      <c r="R42" s="1"/>
      <c r="S42" s="1" t="s">
        <v>32</v>
      </c>
      <c r="T42" s="1" t="s">
        <v>32</v>
      </c>
      <c r="U42" s="1" t="s">
        <v>205</v>
      </c>
      <c r="V42" s="1" t="s">
        <v>32</v>
      </c>
      <c r="W42" s="16">
        <f>IFERROR(VLOOKUP(U42,'Assistantes '!$A$2:$C$91,2,FALSE),"pas affecté")</f>
        <v>312</v>
      </c>
      <c r="X42" s="16" t="str">
        <f>IFERROR(VLOOKUP(U42,'Assistantes '!$A$2:$C$91,3,FALSE),"pas affecté")</f>
        <v xml:space="preserve">Toulouse </v>
      </c>
    </row>
    <row r="43" spans="1:24" x14ac:dyDescent="0.3">
      <c r="A43" s="1" t="s">
        <v>15</v>
      </c>
      <c r="B43" s="1" t="s">
        <v>179</v>
      </c>
      <c r="C43" s="1" t="s">
        <v>36</v>
      </c>
      <c r="D43" s="1" t="s">
        <v>180</v>
      </c>
      <c r="E43" s="1" t="s">
        <v>32</v>
      </c>
      <c r="F43" s="1"/>
      <c r="G43" s="1" t="s">
        <v>33</v>
      </c>
      <c r="H43" s="1" t="s">
        <v>307</v>
      </c>
      <c r="I43" s="1"/>
      <c r="J43" s="1"/>
      <c r="K43" s="1"/>
      <c r="L43" s="1" t="s">
        <v>92</v>
      </c>
      <c r="M43" s="1"/>
      <c r="N43" s="1"/>
      <c r="O43" s="1"/>
      <c r="P43" s="1" t="s">
        <v>32</v>
      </c>
      <c r="Q43" s="1"/>
      <c r="R43" s="1"/>
      <c r="S43" s="1" t="s">
        <v>32</v>
      </c>
      <c r="T43" s="1" t="s">
        <v>32</v>
      </c>
      <c r="U43" s="1" t="s">
        <v>217</v>
      </c>
      <c r="V43" s="1" t="s">
        <v>32</v>
      </c>
      <c r="W43" s="16">
        <f>IFERROR(VLOOKUP(U43,'Assistantes '!$A$2:$C$91,2,FALSE),"pas affecté")</f>
        <v>319</v>
      </c>
      <c r="X43" s="16" t="str">
        <f>IFERROR(VLOOKUP(U43,'Assistantes '!$A$2:$C$91,3,FALSE),"pas affecté")</f>
        <v xml:space="preserve">Nîmes </v>
      </c>
    </row>
    <row r="44" spans="1:24" x14ac:dyDescent="0.3">
      <c r="A44" s="1" t="s">
        <v>15</v>
      </c>
      <c r="B44" s="1" t="s">
        <v>179</v>
      </c>
      <c r="C44" s="1" t="s">
        <v>36</v>
      </c>
      <c r="D44" s="1" t="s">
        <v>197</v>
      </c>
      <c r="E44" s="1" t="s">
        <v>32</v>
      </c>
      <c r="F44" s="1"/>
      <c r="G44" s="1" t="s">
        <v>33</v>
      </c>
      <c r="H44" s="1" t="s">
        <v>308</v>
      </c>
      <c r="I44" s="1"/>
      <c r="J44" s="1"/>
      <c r="K44" s="1"/>
      <c r="L44" s="1" t="s">
        <v>40</v>
      </c>
      <c r="M44" s="1"/>
      <c r="N44" s="1"/>
      <c r="O44" s="1"/>
      <c r="P44" s="1" t="s">
        <v>32</v>
      </c>
      <c r="Q44" s="1"/>
      <c r="R44" s="1"/>
      <c r="S44" s="1" t="s">
        <v>32</v>
      </c>
      <c r="T44" s="1" t="s">
        <v>32</v>
      </c>
      <c r="U44" s="1" t="s">
        <v>309</v>
      </c>
      <c r="V44" s="1" t="s">
        <v>32</v>
      </c>
      <c r="W44" s="16">
        <f>IFERROR(VLOOKUP(U44,'Assistantes '!$A$2:$C$91,2,FALSE),"pas affecté")</f>
        <v>325</v>
      </c>
      <c r="X44" s="16" t="str">
        <f>IFERROR(VLOOKUP(U44,'Assistantes '!$A$2:$C$91,3,FALSE),"pas affecté")</f>
        <v xml:space="preserve">Toulouse </v>
      </c>
    </row>
    <row r="45" spans="1:24" x14ac:dyDescent="0.3">
      <c r="A45" s="1" t="s">
        <v>15</v>
      </c>
      <c r="B45" s="1" t="s">
        <v>179</v>
      </c>
      <c r="C45" s="1" t="s">
        <v>36</v>
      </c>
      <c r="D45" s="1" t="s">
        <v>180</v>
      </c>
      <c r="E45" s="1" t="s">
        <v>49</v>
      </c>
      <c r="F45" s="1"/>
      <c r="G45" s="1" t="s">
        <v>33</v>
      </c>
      <c r="H45" s="1" t="s">
        <v>310</v>
      </c>
      <c r="I45" s="1"/>
      <c r="J45" s="1"/>
      <c r="K45" s="1"/>
      <c r="L45" s="1" t="s">
        <v>96</v>
      </c>
      <c r="M45" s="1"/>
      <c r="N45" s="1"/>
      <c r="O45" s="1"/>
      <c r="P45" s="1" t="s">
        <v>32</v>
      </c>
      <c r="Q45" s="1"/>
      <c r="R45" s="1"/>
      <c r="S45" s="1" t="s">
        <v>32</v>
      </c>
      <c r="T45" s="1" t="s">
        <v>32</v>
      </c>
      <c r="U45" s="1" t="s">
        <v>251</v>
      </c>
      <c r="V45" s="1" t="s">
        <v>32</v>
      </c>
      <c r="W45" s="16">
        <f>IFERROR(VLOOKUP(U45,'Assistantes '!$A$2:$C$91,2,FALSE),"pas affecté")</f>
        <v>315</v>
      </c>
      <c r="X45" s="16" t="str">
        <f>IFERROR(VLOOKUP(U45,'Assistantes '!$A$2:$C$91,3,FALSE),"pas affecté")</f>
        <v xml:space="preserve">Narbonne </v>
      </c>
    </row>
    <row r="46" spans="1:24" x14ac:dyDescent="0.3">
      <c r="A46" s="1" t="s">
        <v>15</v>
      </c>
      <c r="B46" s="1" t="s">
        <v>179</v>
      </c>
      <c r="C46" s="1" t="s">
        <v>36</v>
      </c>
      <c r="D46" s="1" t="s">
        <v>197</v>
      </c>
      <c r="E46" s="1" t="s">
        <v>32</v>
      </c>
      <c r="F46" s="1"/>
      <c r="G46" s="1" t="s">
        <v>33</v>
      </c>
      <c r="H46" s="1" t="s">
        <v>311</v>
      </c>
      <c r="I46" s="1"/>
      <c r="J46" s="1"/>
      <c r="K46" s="1"/>
      <c r="L46" s="1" t="s">
        <v>46</v>
      </c>
      <c r="M46" s="1"/>
      <c r="N46" s="1"/>
      <c r="O46" s="1"/>
      <c r="P46" s="1" t="s">
        <v>32</v>
      </c>
      <c r="Q46" s="1"/>
      <c r="R46" s="1"/>
      <c r="S46" s="1" t="s">
        <v>32</v>
      </c>
      <c r="T46" s="1" t="s">
        <v>32</v>
      </c>
      <c r="U46" s="1" t="s">
        <v>312</v>
      </c>
      <c r="V46" s="1" t="s">
        <v>32</v>
      </c>
      <c r="W46" s="16">
        <f>IFERROR(VLOOKUP(U46,'Assistantes '!$A$2:$C$91,2,FALSE),"pas affecté")</f>
        <v>326</v>
      </c>
      <c r="X46" s="16" t="str">
        <f>IFERROR(VLOOKUP(U46,'Assistantes '!$A$2:$C$91,3,FALSE),"pas affecté")</f>
        <v xml:space="preserve">Toulouse </v>
      </c>
    </row>
    <row r="47" spans="1:24" x14ac:dyDescent="0.3">
      <c r="A47" s="1" t="s">
        <v>15</v>
      </c>
      <c r="B47" s="1" t="s">
        <v>179</v>
      </c>
      <c r="C47" s="1" t="s">
        <v>36</v>
      </c>
      <c r="D47" s="1" t="s">
        <v>197</v>
      </c>
      <c r="E47" s="1" t="s">
        <v>32</v>
      </c>
      <c r="F47" s="1"/>
      <c r="G47" s="1" t="s">
        <v>39</v>
      </c>
      <c r="H47" s="1" t="s">
        <v>313</v>
      </c>
      <c r="I47" s="1"/>
      <c r="J47" s="1"/>
      <c r="K47" s="1"/>
      <c r="L47" s="1" t="s">
        <v>46</v>
      </c>
      <c r="M47" s="1"/>
      <c r="N47" s="1"/>
      <c r="O47" s="1"/>
      <c r="P47" s="1" t="s">
        <v>32</v>
      </c>
      <c r="Q47" s="1"/>
      <c r="R47" s="1"/>
      <c r="S47" s="1" t="s">
        <v>32</v>
      </c>
      <c r="T47" s="1" t="s">
        <v>32</v>
      </c>
      <c r="U47" s="1" t="s">
        <v>32</v>
      </c>
      <c r="V47" s="1" t="s">
        <v>32</v>
      </c>
      <c r="W47" s="16" t="str">
        <f>IFERROR(VLOOKUP(U47,'Assistantes '!$A$2:$C$91,2,FALSE),"pas affecté")</f>
        <v>pas affecté</v>
      </c>
      <c r="X47" s="16" t="str">
        <f>IFERROR(VLOOKUP(U47,'Assistantes '!$A$2:$C$91,3,FALSE),"pas affecté")</f>
        <v>pas affecté</v>
      </c>
    </row>
    <row r="48" spans="1:24" x14ac:dyDescent="0.3">
      <c r="A48" s="1" t="s">
        <v>15</v>
      </c>
      <c r="B48" s="1" t="s">
        <v>179</v>
      </c>
      <c r="C48" s="1" t="s">
        <v>36</v>
      </c>
      <c r="D48" s="1" t="s">
        <v>180</v>
      </c>
      <c r="E48" s="1" t="s">
        <v>32</v>
      </c>
      <c r="F48" s="1"/>
      <c r="G48" s="1" t="s">
        <v>33</v>
      </c>
      <c r="H48" s="1" t="s">
        <v>315</v>
      </c>
      <c r="I48" s="1"/>
      <c r="J48" s="1"/>
      <c r="K48" s="1"/>
      <c r="L48" s="1" t="s">
        <v>35</v>
      </c>
      <c r="M48" s="1"/>
      <c r="N48" s="1"/>
      <c r="O48" s="1"/>
      <c r="P48" s="1" t="s">
        <v>32</v>
      </c>
      <c r="Q48" s="1"/>
      <c r="R48" s="1"/>
      <c r="S48" s="1" t="s">
        <v>32</v>
      </c>
      <c r="T48" s="1" t="s">
        <v>32</v>
      </c>
      <c r="U48" s="1" t="s">
        <v>316</v>
      </c>
      <c r="V48" s="1" t="s">
        <v>32</v>
      </c>
      <c r="W48" s="16">
        <f>IFERROR(VLOOKUP(U48,'Assistantes '!$A$2:$C$91,2,FALSE),"pas affecté")</f>
        <v>327</v>
      </c>
      <c r="X48" s="16" t="str">
        <f>IFERROR(VLOOKUP(U48,'Assistantes '!$A$2:$C$91,3,FALSE),"pas affecté")</f>
        <v xml:space="preserve">Montpellier </v>
      </c>
    </row>
    <row r="49" spans="1:24" x14ac:dyDescent="0.3">
      <c r="A49" s="1" t="s">
        <v>15</v>
      </c>
      <c r="B49" s="1" t="s">
        <v>179</v>
      </c>
      <c r="C49" s="1" t="s">
        <v>36</v>
      </c>
      <c r="D49" s="1" t="s">
        <v>180</v>
      </c>
      <c r="E49" s="1" t="s">
        <v>32</v>
      </c>
      <c r="F49" s="1"/>
      <c r="G49" s="1" t="s">
        <v>33</v>
      </c>
      <c r="H49" s="1" t="s">
        <v>317</v>
      </c>
      <c r="I49" s="1"/>
      <c r="J49" s="1"/>
      <c r="K49" s="1"/>
      <c r="L49" s="1" t="s">
        <v>92</v>
      </c>
      <c r="M49" s="1"/>
      <c r="N49" s="1"/>
      <c r="O49" s="1"/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6" t="str">
        <f>IFERROR(VLOOKUP(U49,'Assistantes '!$A$2:$C$91,2,FALSE),"pas affecté")</f>
        <v>pas affecté</v>
      </c>
      <c r="X49" s="16" t="str">
        <f>IFERROR(VLOOKUP(U49,'Assistantes '!$A$2:$C$91,3,FALSE),"pas affecté")</f>
        <v>pas affecté</v>
      </c>
    </row>
    <row r="50" spans="1:24" x14ac:dyDescent="0.3">
      <c r="A50" s="1" t="s">
        <v>15</v>
      </c>
      <c r="B50" s="1" t="s">
        <v>179</v>
      </c>
      <c r="C50" s="1" t="s">
        <v>36</v>
      </c>
      <c r="D50" s="1" t="s">
        <v>180</v>
      </c>
      <c r="E50" s="1" t="s">
        <v>32</v>
      </c>
      <c r="F50" s="1"/>
      <c r="G50" s="1" t="s">
        <v>33</v>
      </c>
      <c r="H50" s="1" t="s">
        <v>318</v>
      </c>
      <c r="I50" s="1"/>
      <c r="J50" s="1"/>
      <c r="K50" s="1"/>
      <c r="L50" s="1" t="s">
        <v>209</v>
      </c>
      <c r="M50" s="1"/>
      <c r="N50" s="1"/>
      <c r="O50" s="1"/>
      <c r="P50" s="1" t="s">
        <v>32</v>
      </c>
      <c r="Q50" s="1"/>
      <c r="R50" s="1"/>
      <c r="S50" s="1" t="s">
        <v>32</v>
      </c>
      <c r="T50" s="1" t="s">
        <v>32</v>
      </c>
      <c r="U50" s="1" t="s">
        <v>211</v>
      </c>
      <c r="V50" s="1" t="s">
        <v>32</v>
      </c>
      <c r="W50" s="16">
        <f>IFERROR(VLOOKUP(U50,'Assistantes '!$A$2:$C$91,2,FALSE),"pas affecté")</f>
        <v>316</v>
      </c>
      <c r="X50" s="16" t="str">
        <f>IFERROR(VLOOKUP(U50,'Assistantes '!$A$2:$C$91,3,FALSE),"pas affecté")</f>
        <v xml:space="preserve">Med </v>
      </c>
    </row>
    <row r="51" spans="1:24" x14ac:dyDescent="0.3">
      <c r="A51" s="1" t="s">
        <v>15</v>
      </c>
      <c r="B51" s="1" t="s">
        <v>179</v>
      </c>
      <c r="C51" s="1" t="s">
        <v>36</v>
      </c>
      <c r="D51" s="1" t="s">
        <v>197</v>
      </c>
      <c r="E51" s="1" t="s">
        <v>32</v>
      </c>
      <c r="F51" s="1"/>
      <c r="G51" s="1" t="s">
        <v>33</v>
      </c>
      <c r="H51" s="1" t="s">
        <v>319</v>
      </c>
      <c r="I51" s="1"/>
      <c r="J51" s="1"/>
      <c r="K51" s="1"/>
      <c r="L51" s="1" t="s">
        <v>46</v>
      </c>
      <c r="M51" s="1"/>
      <c r="N51" s="1"/>
      <c r="O51" s="1"/>
      <c r="P51" s="1" t="s">
        <v>32</v>
      </c>
      <c r="Q51" s="1"/>
      <c r="R51" s="1"/>
      <c r="S51" s="1" t="s">
        <v>32</v>
      </c>
      <c r="T51" s="1" t="s">
        <v>32</v>
      </c>
      <c r="U51" s="1" t="s">
        <v>222</v>
      </c>
      <c r="V51" s="1" t="s">
        <v>32</v>
      </c>
      <c r="W51" s="16">
        <f>IFERROR(VLOOKUP(U51,'Assistantes '!$A$2:$C$91,2,FALSE),"pas affecté")</f>
        <v>328</v>
      </c>
      <c r="X51" s="16" t="str">
        <f>IFERROR(VLOOKUP(U51,'Assistantes '!$A$2:$C$91,3,FALSE),"pas affecté")</f>
        <v xml:space="preserve">Toulouse </v>
      </c>
    </row>
    <row r="52" spans="1:24" x14ac:dyDescent="0.3">
      <c r="A52" s="1" t="s">
        <v>15</v>
      </c>
      <c r="B52" s="1" t="s">
        <v>179</v>
      </c>
      <c r="C52" s="1" t="s">
        <v>36</v>
      </c>
      <c r="D52" s="1" t="s">
        <v>197</v>
      </c>
      <c r="E52" s="1" t="s">
        <v>32</v>
      </c>
      <c r="F52" s="1"/>
      <c r="G52" s="1" t="s">
        <v>33</v>
      </c>
      <c r="H52" s="1" t="s">
        <v>320</v>
      </c>
      <c r="I52" s="1"/>
      <c r="J52" s="1"/>
      <c r="K52" s="1"/>
      <c r="L52" s="1" t="s">
        <v>209</v>
      </c>
      <c r="M52" s="1"/>
      <c r="N52" s="1"/>
      <c r="O52" s="1"/>
      <c r="P52" s="1" t="s">
        <v>32</v>
      </c>
      <c r="Q52" s="1"/>
      <c r="R52" s="1"/>
      <c r="S52" s="1" t="s">
        <v>32</v>
      </c>
      <c r="T52" s="1" t="s">
        <v>32</v>
      </c>
      <c r="U52" s="1" t="s">
        <v>205</v>
      </c>
      <c r="V52" s="1" t="s">
        <v>32</v>
      </c>
      <c r="W52" s="16">
        <f>IFERROR(VLOOKUP(U52,'Assistantes '!$A$2:$C$91,2,FALSE),"pas affecté")</f>
        <v>312</v>
      </c>
      <c r="X52" s="16" t="str">
        <f>IFERROR(VLOOKUP(U52,'Assistantes '!$A$2:$C$91,3,FALSE),"pas affecté")</f>
        <v xml:space="preserve">Toulouse </v>
      </c>
    </row>
    <row r="53" spans="1:24" x14ac:dyDescent="0.3">
      <c r="A53" s="1" t="s">
        <v>15</v>
      </c>
      <c r="B53" s="1" t="s">
        <v>179</v>
      </c>
      <c r="C53" s="1" t="s">
        <v>36</v>
      </c>
      <c r="D53" s="1" t="s">
        <v>197</v>
      </c>
      <c r="E53" s="1" t="s">
        <v>32</v>
      </c>
      <c r="F53" s="1"/>
      <c r="G53" s="1" t="s">
        <v>33</v>
      </c>
      <c r="H53" s="1" t="s">
        <v>321</v>
      </c>
      <c r="I53" s="1"/>
      <c r="J53" s="1"/>
      <c r="K53" s="1"/>
      <c r="L53" s="1" t="s">
        <v>59</v>
      </c>
      <c r="M53" s="1"/>
      <c r="N53" s="1"/>
      <c r="O53" s="1"/>
      <c r="P53" s="1" t="s">
        <v>32</v>
      </c>
      <c r="Q53" s="1"/>
      <c r="R53" s="1"/>
      <c r="S53" s="1" t="s">
        <v>32</v>
      </c>
      <c r="T53" s="1" t="s">
        <v>32</v>
      </c>
      <c r="U53" s="1" t="s">
        <v>205</v>
      </c>
      <c r="V53" s="1" t="s">
        <v>32</v>
      </c>
      <c r="W53" s="16">
        <f>IFERROR(VLOOKUP(U53,'Assistantes '!$A$2:$C$91,2,FALSE),"pas affecté")</f>
        <v>312</v>
      </c>
      <c r="X53" s="16" t="str">
        <f>IFERROR(VLOOKUP(U53,'Assistantes '!$A$2:$C$91,3,FALSE),"pas affecté")</f>
        <v xml:space="preserve">Toulouse </v>
      </c>
    </row>
    <row r="54" spans="1:24" x14ac:dyDescent="0.3">
      <c r="A54" s="1" t="s">
        <v>15</v>
      </c>
      <c r="B54" s="1" t="s">
        <v>179</v>
      </c>
      <c r="C54" s="1" t="s">
        <v>36</v>
      </c>
      <c r="D54" s="1" t="s">
        <v>180</v>
      </c>
      <c r="E54" s="1" t="s">
        <v>32</v>
      </c>
      <c r="F54" s="1"/>
      <c r="G54" s="1" t="s">
        <v>33</v>
      </c>
      <c r="H54" s="1" t="s">
        <v>322</v>
      </c>
      <c r="I54" s="1"/>
      <c r="J54" s="1"/>
      <c r="K54" s="1"/>
      <c r="L54" s="1" t="s">
        <v>46</v>
      </c>
      <c r="M54" s="1"/>
      <c r="N54" s="1"/>
      <c r="O54" s="1"/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6">
        <f>IFERROR(VLOOKUP(U54,'Assistantes '!$A$2:$C$91,2,FALSE),"pas affecté")</f>
        <v>322</v>
      </c>
      <c r="X54" s="16" t="str">
        <f>IFERROR(VLOOKUP(U54,'Assistantes '!$A$2:$C$91,3,FALSE),"pas affecté")</f>
        <v xml:space="preserve">Toulouse </v>
      </c>
    </row>
    <row r="55" spans="1:24" x14ac:dyDescent="0.3">
      <c r="A55" s="1" t="s">
        <v>15</v>
      </c>
      <c r="B55" s="1" t="s">
        <v>179</v>
      </c>
      <c r="C55" s="1" t="s">
        <v>36</v>
      </c>
      <c r="D55" s="1" t="s">
        <v>180</v>
      </c>
      <c r="E55" s="1" t="s">
        <v>32</v>
      </c>
      <c r="F55" s="1"/>
      <c r="G55" s="1" t="s">
        <v>39</v>
      </c>
      <c r="H55" s="1" t="s">
        <v>323</v>
      </c>
      <c r="I55" s="1"/>
      <c r="J55" s="1"/>
      <c r="K55" s="1"/>
      <c r="L55" s="1" t="s">
        <v>35</v>
      </c>
      <c r="M55" s="1"/>
      <c r="N55" s="1"/>
      <c r="O55" s="1"/>
      <c r="P55" s="1" t="s">
        <v>32</v>
      </c>
      <c r="Q55" s="1"/>
      <c r="R55" s="1"/>
      <c r="S55" s="1" t="s">
        <v>324</v>
      </c>
      <c r="T55" s="1" t="s">
        <v>32</v>
      </c>
      <c r="U55" s="1" t="s">
        <v>285</v>
      </c>
      <c r="V55" s="1" t="s">
        <v>32</v>
      </c>
      <c r="W55" s="16">
        <f>IFERROR(VLOOKUP(U55,'Assistantes '!$A$2:$C$91,2,FALSE),"pas affecté")</f>
        <v>321</v>
      </c>
      <c r="X55" s="16" t="str">
        <f>IFERROR(VLOOKUP(U55,'Assistantes '!$A$2:$C$91,3,FALSE),"pas affecté")</f>
        <v xml:space="preserve">Montpellier </v>
      </c>
    </row>
    <row r="56" spans="1:24" x14ac:dyDescent="0.3">
      <c r="A56" s="1" t="s">
        <v>15</v>
      </c>
      <c r="B56" s="1" t="s">
        <v>179</v>
      </c>
      <c r="C56" s="1" t="s">
        <v>36</v>
      </c>
      <c r="D56" s="1" t="s">
        <v>180</v>
      </c>
      <c r="E56" s="1" t="s">
        <v>32</v>
      </c>
      <c r="F56" s="1"/>
      <c r="G56" s="1" t="s">
        <v>39</v>
      </c>
      <c r="H56" s="1" t="s">
        <v>325</v>
      </c>
      <c r="I56" s="1"/>
      <c r="J56" s="1"/>
      <c r="K56" s="1"/>
      <c r="L56" s="1" t="s">
        <v>46</v>
      </c>
      <c r="M56" s="1"/>
      <c r="N56" s="1"/>
      <c r="O56" s="1"/>
      <c r="P56" s="1" t="s">
        <v>32</v>
      </c>
      <c r="Q56" s="1"/>
      <c r="R56" s="1"/>
      <c r="S56" s="1" t="s">
        <v>327</v>
      </c>
      <c r="T56" s="1" t="s">
        <v>32</v>
      </c>
      <c r="U56" s="1" t="s">
        <v>328</v>
      </c>
      <c r="V56" s="1" t="s">
        <v>32</v>
      </c>
      <c r="W56" s="16">
        <f>IFERROR(VLOOKUP(U56,'Assistantes '!$A$2:$C$91,2,FALSE),"pas affecté")</f>
        <v>293</v>
      </c>
      <c r="X56" s="16" t="str">
        <f>IFERROR(VLOOKUP(U56,'Assistantes '!$A$2:$C$91,3,FALSE),"pas affecté")</f>
        <v xml:space="preserve">Bordeaux </v>
      </c>
    </row>
    <row r="57" spans="1:24" x14ac:dyDescent="0.3">
      <c r="A57" s="1" t="s">
        <v>15</v>
      </c>
      <c r="B57" s="1" t="s">
        <v>179</v>
      </c>
      <c r="C57" s="1" t="s">
        <v>36</v>
      </c>
      <c r="D57" s="1" t="s">
        <v>197</v>
      </c>
      <c r="E57" s="1" t="s">
        <v>32</v>
      </c>
      <c r="F57" s="1"/>
      <c r="G57" s="1" t="s">
        <v>33</v>
      </c>
      <c r="H57" s="1" t="s">
        <v>329</v>
      </c>
      <c r="I57" s="1"/>
      <c r="J57" s="1"/>
      <c r="K57" s="1"/>
      <c r="L57" s="1" t="s">
        <v>67</v>
      </c>
      <c r="M57" s="1"/>
      <c r="N57" s="1"/>
      <c r="O57" s="1"/>
      <c r="P57" s="1" t="s">
        <v>32</v>
      </c>
      <c r="Q57" s="1"/>
      <c r="R57" s="1"/>
      <c r="S57" s="1" t="s">
        <v>32</v>
      </c>
      <c r="T57" s="1" t="s">
        <v>32</v>
      </c>
      <c r="U57" s="1" t="s">
        <v>32</v>
      </c>
      <c r="V57" s="1" t="s">
        <v>32</v>
      </c>
      <c r="W57" s="16" t="str">
        <f>IFERROR(VLOOKUP(U57,'Assistantes '!$A$2:$C$91,2,FALSE),"pas affecté")</f>
        <v>pas affecté</v>
      </c>
      <c r="X57" s="16" t="str">
        <f>IFERROR(VLOOKUP(U57,'Assistantes '!$A$2:$C$91,3,FALSE),"pas affecté")</f>
        <v>pas affecté</v>
      </c>
    </row>
    <row r="58" spans="1:24" x14ac:dyDescent="0.3">
      <c r="A58" s="1" t="s">
        <v>15</v>
      </c>
      <c r="B58" s="1" t="s">
        <v>179</v>
      </c>
      <c r="C58" s="1" t="s">
        <v>36</v>
      </c>
      <c r="D58" s="1" t="s">
        <v>180</v>
      </c>
      <c r="E58" s="1" t="s">
        <v>32</v>
      </c>
      <c r="F58" s="1"/>
      <c r="G58" s="1" t="s">
        <v>33</v>
      </c>
      <c r="H58" s="1" t="s">
        <v>330</v>
      </c>
      <c r="I58" s="1"/>
      <c r="J58" s="1"/>
      <c r="K58" s="1"/>
      <c r="L58" s="1" t="s">
        <v>46</v>
      </c>
      <c r="M58" s="1"/>
      <c r="N58" s="1"/>
      <c r="O58" s="1"/>
      <c r="P58" s="1" t="s">
        <v>32</v>
      </c>
      <c r="Q58" s="1"/>
      <c r="R58" s="1"/>
      <c r="S58" s="1" t="s">
        <v>32</v>
      </c>
      <c r="T58" s="1" t="s">
        <v>32</v>
      </c>
      <c r="U58" s="1" t="s">
        <v>293</v>
      </c>
      <c r="V58" s="1" t="s">
        <v>32</v>
      </c>
      <c r="W58" s="16">
        <f>IFERROR(VLOOKUP(U58,'Assistantes '!$A$2:$C$91,2,FALSE),"pas affecté")</f>
        <v>322</v>
      </c>
      <c r="X58" s="16" t="str">
        <f>IFERROR(VLOOKUP(U58,'Assistantes '!$A$2:$C$91,3,FALSE),"pas affecté")</f>
        <v xml:space="preserve">Toulouse </v>
      </c>
    </row>
    <row r="59" spans="1:24" x14ac:dyDescent="0.3">
      <c r="A59" s="1" t="s">
        <v>15</v>
      </c>
      <c r="B59" s="1" t="s">
        <v>179</v>
      </c>
      <c r="C59" s="1" t="s">
        <v>36</v>
      </c>
      <c r="D59" s="1" t="s">
        <v>180</v>
      </c>
      <c r="E59" s="1" t="s">
        <v>32</v>
      </c>
      <c r="F59" s="1"/>
      <c r="G59" s="1" t="s">
        <v>33</v>
      </c>
      <c r="H59" s="1" t="s">
        <v>331</v>
      </c>
      <c r="I59" s="1"/>
      <c r="J59" s="1"/>
      <c r="K59" s="1"/>
      <c r="L59" s="1" t="s">
        <v>209</v>
      </c>
      <c r="M59" s="1"/>
      <c r="N59" s="1"/>
      <c r="O59" s="1"/>
      <c r="P59" s="1" t="s">
        <v>32</v>
      </c>
      <c r="Q59" s="1"/>
      <c r="R59" s="1"/>
      <c r="S59" s="1" t="s">
        <v>32</v>
      </c>
      <c r="T59" s="1" t="s">
        <v>32</v>
      </c>
      <c r="U59" s="1" t="s">
        <v>32</v>
      </c>
      <c r="V59" s="1" t="s">
        <v>32</v>
      </c>
      <c r="W59" s="16" t="str">
        <f>IFERROR(VLOOKUP(U59,'Assistantes '!$A$2:$C$91,2,FALSE),"pas affecté")</f>
        <v>pas affecté</v>
      </c>
      <c r="X59" s="16" t="str">
        <f>IFERROR(VLOOKUP(U59,'Assistantes '!$A$2:$C$91,3,FALSE),"pas affecté")</f>
        <v>pas affecté</v>
      </c>
    </row>
    <row r="60" spans="1:24" x14ac:dyDescent="0.3">
      <c r="A60" s="1" t="s">
        <v>15</v>
      </c>
      <c r="B60" s="1" t="s">
        <v>179</v>
      </c>
      <c r="C60" s="1" t="s">
        <v>36</v>
      </c>
      <c r="D60" s="1" t="s">
        <v>332</v>
      </c>
      <c r="E60" s="1" t="s">
        <v>32</v>
      </c>
      <c r="F60" s="1"/>
      <c r="G60" s="1" t="s">
        <v>33</v>
      </c>
      <c r="H60" s="1" t="s">
        <v>333</v>
      </c>
      <c r="I60" s="1"/>
      <c r="J60" s="1"/>
      <c r="K60" s="1"/>
      <c r="L60" s="1" t="s">
        <v>92</v>
      </c>
      <c r="M60" s="1"/>
      <c r="N60" s="1"/>
      <c r="O60" s="1"/>
      <c r="P60" s="1" t="s">
        <v>32</v>
      </c>
      <c r="Q60" s="1"/>
      <c r="R60" s="1"/>
      <c r="S60" s="1" t="s">
        <v>32</v>
      </c>
      <c r="T60" s="1" t="s">
        <v>32</v>
      </c>
      <c r="U60" s="1" t="s">
        <v>32</v>
      </c>
      <c r="V60" s="1" t="s">
        <v>32</v>
      </c>
      <c r="W60" s="16" t="str">
        <f>IFERROR(VLOOKUP(U60,'Assistantes '!$A$2:$C$91,2,FALSE),"pas affecté")</f>
        <v>pas affecté</v>
      </c>
      <c r="X60" s="16" t="str">
        <f>IFERROR(VLOOKUP(U60,'Assistantes '!$A$2:$C$91,3,FALSE),"pas affecté")</f>
        <v>pas affecté</v>
      </c>
    </row>
    <row r="61" spans="1:24" x14ac:dyDescent="0.3">
      <c r="A61" s="1" t="s">
        <v>15</v>
      </c>
      <c r="B61" s="1" t="s">
        <v>179</v>
      </c>
      <c r="C61" s="1" t="s">
        <v>36</v>
      </c>
      <c r="D61" s="1" t="s">
        <v>180</v>
      </c>
      <c r="E61" s="1" t="s">
        <v>32</v>
      </c>
      <c r="F61" s="1"/>
      <c r="G61" s="1" t="s">
        <v>33</v>
      </c>
      <c r="H61" s="1" t="s">
        <v>335</v>
      </c>
      <c r="I61" s="1"/>
      <c r="J61" s="1"/>
      <c r="K61" s="1"/>
      <c r="L61" s="1" t="s">
        <v>41</v>
      </c>
      <c r="M61" s="1"/>
      <c r="N61" s="1"/>
      <c r="O61" s="1"/>
      <c r="P61" s="1" t="s">
        <v>32</v>
      </c>
      <c r="Q61" s="1"/>
      <c r="R61" s="1"/>
      <c r="S61" s="1" t="s">
        <v>32</v>
      </c>
      <c r="T61" s="1" t="s">
        <v>32</v>
      </c>
      <c r="U61" s="1" t="s">
        <v>32</v>
      </c>
      <c r="V61" s="1" t="s">
        <v>32</v>
      </c>
      <c r="W61" s="16" t="str">
        <f>IFERROR(VLOOKUP(U61,'Assistantes '!$A$2:$C$91,2,FALSE),"pas affecté")</f>
        <v>pas affecté</v>
      </c>
      <c r="X61" s="16" t="str">
        <f>IFERROR(VLOOKUP(U61,'Assistantes '!$A$2:$C$91,3,FALSE),"pas affecté")</f>
        <v>pas affecté</v>
      </c>
    </row>
    <row r="62" spans="1:24" x14ac:dyDescent="0.3">
      <c r="A62" s="1" t="s">
        <v>15</v>
      </c>
      <c r="B62" s="1" t="s">
        <v>179</v>
      </c>
      <c r="C62" s="1" t="s">
        <v>36</v>
      </c>
      <c r="D62" s="1" t="s">
        <v>180</v>
      </c>
      <c r="E62" s="1" t="s">
        <v>32</v>
      </c>
      <c r="F62" s="1"/>
      <c r="G62" s="1" t="s">
        <v>39</v>
      </c>
      <c r="H62" s="1" t="s">
        <v>336</v>
      </c>
      <c r="I62" s="1"/>
      <c r="J62" s="1"/>
      <c r="K62" s="1"/>
      <c r="L62" s="1" t="s">
        <v>96</v>
      </c>
      <c r="M62" s="1"/>
      <c r="N62" s="1"/>
      <c r="O62" s="1"/>
      <c r="P62" s="1" t="s">
        <v>32</v>
      </c>
      <c r="Q62" s="1"/>
      <c r="R62" s="1"/>
      <c r="S62" s="1" t="s">
        <v>32</v>
      </c>
      <c r="T62" s="1" t="s">
        <v>32</v>
      </c>
      <c r="U62" s="1" t="s">
        <v>251</v>
      </c>
      <c r="V62" s="1" t="s">
        <v>32</v>
      </c>
      <c r="W62" s="16">
        <f>IFERROR(VLOOKUP(U62,'Assistantes '!$A$2:$C$91,2,FALSE),"pas affecté")</f>
        <v>315</v>
      </c>
      <c r="X62" s="16" t="str">
        <f>IFERROR(VLOOKUP(U62,'Assistantes '!$A$2:$C$91,3,FALSE),"pas affecté")</f>
        <v xml:space="preserve">Narbonne </v>
      </c>
    </row>
    <row r="63" spans="1:24" x14ac:dyDescent="0.3">
      <c r="A63" s="1" t="s">
        <v>15</v>
      </c>
      <c r="B63" s="1" t="s">
        <v>179</v>
      </c>
      <c r="C63" s="1" t="s">
        <v>36</v>
      </c>
      <c r="D63" s="1" t="s">
        <v>180</v>
      </c>
      <c r="E63" s="1" t="s">
        <v>32</v>
      </c>
      <c r="F63" s="1"/>
      <c r="G63" s="1" t="s">
        <v>33</v>
      </c>
      <c r="H63" s="1" t="s">
        <v>337</v>
      </c>
      <c r="I63" s="1"/>
      <c r="J63" s="1"/>
      <c r="K63" s="1"/>
      <c r="L63" s="1" t="s">
        <v>54</v>
      </c>
      <c r="M63" s="1"/>
      <c r="N63" s="1"/>
      <c r="O63" s="1"/>
      <c r="P63" s="1" t="s">
        <v>32</v>
      </c>
      <c r="Q63" s="1"/>
      <c r="R63" s="1"/>
      <c r="S63" s="1" t="s">
        <v>32</v>
      </c>
      <c r="T63" s="1" t="s">
        <v>32</v>
      </c>
      <c r="U63" s="1" t="s">
        <v>32</v>
      </c>
      <c r="V63" s="1" t="s">
        <v>32</v>
      </c>
      <c r="W63" s="16" t="str">
        <f>IFERROR(VLOOKUP(U63,'Assistantes '!$A$2:$C$91,2,FALSE),"pas affecté")</f>
        <v>pas affecté</v>
      </c>
      <c r="X63" s="16" t="str">
        <f>IFERROR(VLOOKUP(U63,'Assistantes '!$A$2:$C$91,3,FALSE),"pas affecté")</f>
        <v>pas affecté</v>
      </c>
    </row>
    <row r="64" spans="1:24" x14ac:dyDescent="0.3">
      <c r="A64" s="1" t="s">
        <v>15</v>
      </c>
      <c r="B64" s="1" t="s">
        <v>179</v>
      </c>
      <c r="C64" s="1" t="s">
        <v>36</v>
      </c>
      <c r="D64" s="1" t="s">
        <v>180</v>
      </c>
      <c r="E64" s="1" t="s">
        <v>32</v>
      </c>
      <c r="F64" s="1"/>
      <c r="G64" s="1" t="s">
        <v>33</v>
      </c>
      <c r="H64" s="1" t="s">
        <v>338</v>
      </c>
      <c r="I64" s="1"/>
      <c r="J64" s="1"/>
      <c r="K64" s="1"/>
      <c r="L64" s="1" t="s">
        <v>46</v>
      </c>
      <c r="M64" s="1"/>
      <c r="N64" s="1"/>
      <c r="O64" s="1"/>
      <c r="P64" s="1" t="s">
        <v>32</v>
      </c>
      <c r="Q64" s="1"/>
      <c r="R64" s="1"/>
      <c r="S64" s="1" t="s">
        <v>32</v>
      </c>
      <c r="T64" s="1" t="s">
        <v>32</v>
      </c>
      <c r="U64" s="1" t="s">
        <v>339</v>
      </c>
      <c r="V64" s="1" t="s">
        <v>32</v>
      </c>
      <c r="W64" s="16">
        <f>IFERROR(VLOOKUP(U64,'Assistantes '!$A$2:$C$91,2,FALSE),"pas affecté")</f>
        <v>295</v>
      </c>
      <c r="X64" s="16" t="str">
        <f>IFERROR(VLOOKUP(U64,'Assistantes '!$A$2:$C$91,3,FALSE),"pas affecté")</f>
        <v xml:space="preserve">Bordeaux </v>
      </c>
    </row>
    <row r="65" spans="1:24" x14ac:dyDescent="0.3">
      <c r="A65" s="1" t="s">
        <v>15</v>
      </c>
      <c r="B65" s="1" t="s">
        <v>179</v>
      </c>
      <c r="C65" s="1" t="s">
        <v>36</v>
      </c>
      <c r="D65" s="1" t="s">
        <v>180</v>
      </c>
      <c r="E65" s="1" t="s">
        <v>32</v>
      </c>
      <c r="F65" s="1"/>
      <c r="G65" s="1" t="s">
        <v>33</v>
      </c>
      <c r="H65" s="1" t="s">
        <v>340</v>
      </c>
      <c r="I65" s="1"/>
      <c r="J65" s="1"/>
      <c r="K65" s="1"/>
      <c r="L65" s="1" t="s">
        <v>67</v>
      </c>
      <c r="M65" s="1"/>
      <c r="N65" s="1"/>
      <c r="O65" s="1"/>
      <c r="P65" s="1" t="s">
        <v>32</v>
      </c>
      <c r="Q65" s="1"/>
      <c r="R65" s="1"/>
      <c r="S65" s="1" t="s">
        <v>32</v>
      </c>
      <c r="T65" s="1" t="s">
        <v>32</v>
      </c>
      <c r="U65" s="1" t="s">
        <v>309</v>
      </c>
      <c r="V65" s="1" t="s">
        <v>32</v>
      </c>
      <c r="W65" s="16">
        <f>IFERROR(VLOOKUP(U65,'Assistantes '!$A$2:$C$91,2,FALSE),"pas affecté")</f>
        <v>325</v>
      </c>
      <c r="X65" s="16" t="str">
        <f>IFERROR(VLOOKUP(U65,'Assistantes '!$A$2:$C$91,3,FALSE),"pas affecté")</f>
        <v xml:space="preserve">Toulouse </v>
      </c>
    </row>
    <row r="66" spans="1:24" x14ac:dyDescent="0.3">
      <c r="A66" s="1" t="s">
        <v>15</v>
      </c>
      <c r="B66" s="1" t="s">
        <v>179</v>
      </c>
      <c r="C66" s="1" t="s">
        <v>36</v>
      </c>
      <c r="D66" s="1" t="s">
        <v>197</v>
      </c>
      <c r="E66" s="1" t="s">
        <v>32</v>
      </c>
      <c r="F66" s="1"/>
      <c r="G66" s="1" t="s">
        <v>33</v>
      </c>
      <c r="H66" s="1" t="s">
        <v>341</v>
      </c>
      <c r="I66" s="1"/>
      <c r="J66" s="1"/>
      <c r="K66" s="1"/>
      <c r="L66" s="1" t="s">
        <v>46</v>
      </c>
      <c r="M66" s="1"/>
      <c r="N66" s="1"/>
      <c r="O66" s="1"/>
      <c r="P66" s="1" t="s">
        <v>32</v>
      </c>
      <c r="Q66" s="1"/>
      <c r="R66" s="1"/>
      <c r="S66" s="1" t="s">
        <v>32</v>
      </c>
      <c r="T66" s="1" t="s">
        <v>32</v>
      </c>
      <c r="U66" s="1" t="s">
        <v>205</v>
      </c>
      <c r="V66" s="1" t="s">
        <v>32</v>
      </c>
      <c r="W66" s="16">
        <f>IFERROR(VLOOKUP(U66,'Assistantes '!$A$2:$C$91,2,FALSE),"pas affecté")</f>
        <v>312</v>
      </c>
      <c r="X66" s="16" t="str">
        <f>IFERROR(VLOOKUP(U66,'Assistantes '!$A$2:$C$91,3,FALSE),"pas affecté")</f>
        <v xml:space="preserve">Toulouse </v>
      </c>
    </row>
    <row r="67" spans="1:24" x14ac:dyDescent="0.3">
      <c r="A67" s="1" t="s">
        <v>15</v>
      </c>
      <c r="B67" s="1" t="s">
        <v>179</v>
      </c>
      <c r="C67" s="1" t="s">
        <v>36</v>
      </c>
      <c r="D67" s="1" t="s">
        <v>197</v>
      </c>
      <c r="E67" s="1" t="s">
        <v>32</v>
      </c>
      <c r="F67" s="1"/>
      <c r="G67" s="1" t="s">
        <v>33</v>
      </c>
      <c r="H67" s="1" t="s">
        <v>342</v>
      </c>
      <c r="I67" s="1"/>
      <c r="J67" s="1"/>
      <c r="K67" s="1"/>
      <c r="L67" s="1" t="s">
        <v>160</v>
      </c>
      <c r="M67" s="1"/>
      <c r="N67" s="1"/>
      <c r="O67" s="1"/>
      <c r="P67" s="1" t="s">
        <v>32</v>
      </c>
      <c r="Q67" s="1"/>
      <c r="R67" s="1"/>
      <c r="S67" s="1" t="s">
        <v>32</v>
      </c>
      <c r="T67" s="1" t="s">
        <v>32</v>
      </c>
      <c r="U67" s="1" t="s">
        <v>296</v>
      </c>
      <c r="V67" s="1" t="s">
        <v>32</v>
      </c>
      <c r="W67" s="16">
        <f>IFERROR(VLOOKUP(U67,'Assistantes '!$A$2:$C$91,2,FALSE),"pas affecté")</f>
        <v>324</v>
      </c>
      <c r="X67" s="16" t="str">
        <f>IFERROR(VLOOKUP(U67,'Assistantes '!$A$2:$C$91,3,FALSE),"pas affecté")</f>
        <v xml:space="preserve">Plateforme-Languedoc </v>
      </c>
    </row>
    <row r="68" spans="1:24" x14ac:dyDescent="0.3">
      <c r="A68" s="1" t="s">
        <v>15</v>
      </c>
      <c r="B68" s="1" t="s">
        <v>179</v>
      </c>
      <c r="C68" s="1" t="s">
        <v>36</v>
      </c>
      <c r="D68" s="1" t="s">
        <v>197</v>
      </c>
      <c r="E68" s="1" t="s">
        <v>32</v>
      </c>
      <c r="F68" s="1"/>
      <c r="G68" s="1" t="s">
        <v>33</v>
      </c>
      <c r="H68" s="1" t="s">
        <v>343</v>
      </c>
      <c r="I68" s="1"/>
      <c r="J68" s="1"/>
      <c r="K68" s="1"/>
      <c r="L68" s="1" t="s">
        <v>59</v>
      </c>
      <c r="M68" s="1"/>
      <c r="N68" s="1"/>
      <c r="O68" s="1"/>
      <c r="P68" s="1" t="s">
        <v>32</v>
      </c>
      <c r="Q68" s="1"/>
      <c r="R68" s="1"/>
      <c r="S68" s="1" t="s">
        <v>32</v>
      </c>
      <c r="T68" s="1" t="s">
        <v>32</v>
      </c>
      <c r="U68" s="1" t="s">
        <v>205</v>
      </c>
      <c r="V68" s="1" t="s">
        <v>32</v>
      </c>
      <c r="W68" s="16">
        <f>IFERROR(VLOOKUP(U68,'Assistantes '!$A$2:$C$91,2,FALSE),"pas affecté")</f>
        <v>312</v>
      </c>
      <c r="X68" s="16" t="str">
        <f>IFERROR(VLOOKUP(U68,'Assistantes '!$A$2:$C$91,3,FALSE),"pas affecté")</f>
        <v xml:space="preserve">Toulouse </v>
      </c>
    </row>
    <row r="69" spans="1:24" x14ac:dyDescent="0.3">
      <c r="A69" s="1" t="s">
        <v>15</v>
      </c>
      <c r="B69" s="1" t="s">
        <v>179</v>
      </c>
      <c r="C69" s="1" t="s">
        <v>36</v>
      </c>
      <c r="D69" s="1" t="s">
        <v>197</v>
      </c>
      <c r="E69" s="1" t="s">
        <v>32</v>
      </c>
      <c r="F69" s="1"/>
      <c r="G69" s="1" t="s">
        <v>33</v>
      </c>
      <c r="H69" s="1" t="s">
        <v>344</v>
      </c>
      <c r="I69" s="1"/>
      <c r="J69" s="1"/>
      <c r="K69" s="1"/>
      <c r="L69" s="1" t="s">
        <v>209</v>
      </c>
      <c r="M69" s="1"/>
      <c r="N69" s="1"/>
      <c r="O69" s="1"/>
      <c r="P69" s="1" t="s">
        <v>32</v>
      </c>
      <c r="Q69" s="1"/>
      <c r="R69" s="1"/>
      <c r="S69" s="1" t="s">
        <v>32</v>
      </c>
      <c r="T69" s="1" t="s">
        <v>32</v>
      </c>
      <c r="U69" s="1" t="s">
        <v>205</v>
      </c>
      <c r="V69" s="1" t="s">
        <v>32</v>
      </c>
      <c r="W69" s="16">
        <f>IFERROR(VLOOKUP(U69,'Assistantes '!$A$2:$C$91,2,FALSE),"pas affecté")</f>
        <v>312</v>
      </c>
      <c r="X69" s="16" t="str">
        <f>IFERROR(VLOOKUP(U69,'Assistantes '!$A$2:$C$91,3,FALSE),"pas affecté")</f>
        <v xml:space="preserve">Toulouse </v>
      </c>
    </row>
    <row r="70" spans="1:24" x14ac:dyDescent="0.3">
      <c r="A70" s="1" t="s">
        <v>15</v>
      </c>
      <c r="B70" s="1" t="s">
        <v>179</v>
      </c>
      <c r="C70" s="1" t="s">
        <v>36</v>
      </c>
      <c r="D70" s="1" t="s">
        <v>180</v>
      </c>
      <c r="E70" s="1" t="s">
        <v>32</v>
      </c>
      <c r="F70" s="1"/>
      <c r="G70" s="1" t="s">
        <v>33</v>
      </c>
      <c r="H70" s="1" t="s">
        <v>345</v>
      </c>
      <c r="I70" s="1"/>
      <c r="J70" s="1"/>
      <c r="K70" s="1"/>
      <c r="L70" s="1" t="s">
        <v>46</v>
      </c>
      <c r="M70" s="1"/>
      <c r="N70" s="1"/>
      <c r="O70" s="1"/>
      <c r="P70" s="1" t="s">
        <v>32</v>
      </c>
      <c r="Q70" s="1"/>
      <c r="R70" s="1"/>
      <c r="S70" s="1" t="s">
        <v>32</v>
      </c>
      <c r="T70" s="1" t="s">
        <v>32</v>
      </c>
      <c r="U70" s="1" t="s">
        <v>346</v>
      </c>
      <c r="V70" s="1" t="s">
        <v>32</v>
      </c>
      <c r="W70" s="16">
        <f>IFERROR(VLOOKUP(U70,'Assistantes '!$A$2:$C$91,2,FALSE),"pas affecté")</f>
        <v>329</v>
      </c>
      <c r="X70" s="16" t="str">
        <f>IFERROR(VLOOKUP(U70,'Assistantes '!$A$2:$C$91,3,FALSE),"pas affecté")</f>
        <v xml:space="preserve">Languedoc </v>
      </c>
    </row>
    <row r="71" spans="1:24" x14ac:dyDescent="0.3">
      <c r="A71" s="1" t="s">
        <v>15</v>
      </c>
      <c r="B71" s="1" t="s">
        <v>179</v>
      </c>
      <c r="C71" s="1" t="s">
        <v>36</v>
      </c>
      <c r="D71" s="1" t="s">
        <v>180</v>
      </c>
      <c r="E71" s="1" t="s">
        <v>32</v>
      </c>
      <c r="F71" s="1"/>
      <c r="G71" s="1" t="s">
        <v>39</v>
      </c>
      <c r="H71" s="1" t="s">
        <v>347</v>
      </c>
      <c r="I71" s="1"/>
      <c r="J71" s="1"/>
      <c r="K71" s="1"/>
      <c r="L71" s="1" t="s">
        <v>67</v>
      </c>
      <c r="M71" s="1"/>
      <c r="N71" s="1"/>
      <c r="O71" s="1"/>
      <c r="P71" s="1" t="s">
        <v>32</v>
      </c>
      <c r="Q71" s="1"/>
      <c r="R71" s="1"/>
      <c r="S71" s="1" t="s">
        <v>32</v>
      </c>
      <c r="T71" s="1" t="s">
        <v>32</v>
      </c>
      <c r="U71" s="1" t="s">
        <v>265</v>
      </c>
      <c r="V71" s="1" t="s">
        <v>32</v>
      </c>
      <c r="W71" s="16">
        <f>IFERROR(VLOOKUP(U71,'Assistantes '!$A$2:$C$91,2,FALSE),"pas affecté")</f>
        <v>318</v>
      </c>
      <c r="X71" s="16" t="str">
        <f>IFERROR(VLOOKUP(U71,'Assistantes '!$A$2:$C$91,3,FALSE),"pas affecté")</f>
        <v xml:space="preserve">Toulouse </v>
      </c>
    </row>
    <row r="72" spans="1:24" x14ac:dyDescent="0.3">
      <c r="A72" s="1" t="s">
        <v>34</v>
      </c>
      <c r="B72" s="1" t="s">
        <v>179</v>
      </c>
      <c r="C72" s="1" t="s">
        <v>36</v>
      </c>
      <c r="D72" s="1" t="s">
        <v>180</v>
      </c>
      <c r="E72" s="1" t="s">
        <v>32</v>
      </c>
      <c r="F72" s="1"/>
      <c r="G72" s="1" t="s">
        <v>33</v>
      </c>
      <c r="H72" s="1" t="s">
        <v>349</v>
      </c>
      <c r="I72" s="1"/>
      <c r="J72" s="1"/>
      <c r="K72" s="1"/>
      <c r="L72" s="1" t="s">
        <v>67</v>
      </c>
      <c r="M72" s="1"/>
      <c r="N72" s="1"/>
      <c r="O72" s="1"/>
      <c r="P72" s="1" t="s">
        <v>32</v>
      </c>
      <c r="Q72" s="1"/>
      <c r="R72" s="1"/>
      <c r="S72" s="1" t="s">
        <v>32</v>
      </c>
      <c r="T72" s="1" t="s">
        <v>32</v>
      </c>
      <c r="U72" s="1" t="s">
        <v>350</v>
      </c>
      <c r="V72" s="1" t="s">
        <v>32</v>
      </c>
      <c r="W72" s="16">
        <f>IFERROR(VLOOKUP(U72,'Assistantes '!$A$2:$C$91,2,FALSE),"pas affecté")</f>
        <v>330</v>
      </c>
      <c r="X72" s="16" t="str">
        <f>IFERROR(VLOOKUP(U72,'Assistantes '!$A$2:$C$91,3,FALSE),"pas affecté")</f>
        <v xml:space="preserve">Toulouse </v>
      </c>
    </row>
    <row r="73" spans="1:24" x14ac:dyDescent="0.3">
      <c r="A73" s="1" t="s">
        <v>15</v>
      </c>
      <c r="B73" s="1" t="s">
        <v>179</v>
      </c>
      <c r="C73" s="1" t="s">
        <v>36</v>
      </c>
      <c r="D73" s="1" t="s">
        <v>197</v>
      </c>
      <c r="E73" s="1" t="s">
        <v>32</v>
      </c>
      <c r="F73" s="1"/>
      <c r="G73" s="1" t="s">
        <v>33</v>
      </c>
      <c r="H73" s="1" t="s">
        <v>351</v>
      </c>
      <c r="I73" s="1"/>
      <c r="J73" s="1"/>
      <c r="K73" s="1"/>
      <c r="L73" s="1" t="s">
        <v>209</v>
      </c>
      <c r="M73" s="1"/>
      <c r="N73" s="1"/>
      <c r="O73" s="1"/>
      <c r="P73" s="1" t="s">
        <v>32</v>
      </c>
      <c r="Q73" s="1"/>
      <c r="R73" s="1"/>
      <c r="S73" s="1" t="s">
        <v>32</v>
      </c>
      <c r="T73" s="1" t="s">
        <v>32</v>
      </c>
      <c r="U73" s="1" t="s">
        <v>205</v>
      </c>
      <c r="V73" s="1" t="s">
        <v>32</v>
      </c>
      <c r="W73" s="16">
        <f>IFERROR(VLOOKUP(U73,'Assistantes '!$A$2:$C$91,2,FALSE),"pas affecté")</f>
        <v>312</v>
      </c>
      <c r="X73" s="16" t="str">
        <f>IFERROR(VLOOKUP(U73,'Assistantes '!$A$2:$C$91,3,FALSE),"pas affecté")</f>
        <v xml:space="preserve">Toulouse </v>
      </c>
    </row>
    <row r="74" spans="1:24" x14ac:dyDescent="0.3">
      <c r="A74" s="1" t="s">
        <v>34</v>
      </c>
      <c r="B74" s="1" t="s">
        <v>179</v>
      </c>
      <c r="C74" s="1" t="s">
        <v>36</v>
      </c>
      <c r="D74" s="1" t="s">
        <v>180</v>
      </c>
      <c r="E74" s="1" t="s">
        <v>32</v>
      </c>
      <c r="F74" s="1"/>
      <c r="G74" s="1" t="s">
        <v>33</v>
      </c>
      <c r="H74" s="1" t="s">
        <v>352</v>
      </c>
      <c r="I74" s="1"/>
      <c r="J74" s="1"/>
      <c r="K74" s="1"/>
      <c r="L74" s="1" t="s">
        <v>92</v>
      </c>
      <c r="M74" s="1"/>
      <c r="N74" s="1"/>
      <c r="O74" s="1"/>
      <c r="P74" s="1" t="s">
        <v>32</v>
      </c>
      <c r="Q74" s="1"/>
      <c r="R74" s="1"/>
      <c r="S74" s="1" t="s">
        <v>32</v>
      </c>
      <c r="T74" s="1" t="s">
        <v>32</v>
      </c>
      <c r="U74" s="1" t="s">
        <v>32</v>
      </c>
      <c r="V74" s="1" t="s">
        <v>32</v>
      </c>
      <c r="W74" s="16" t="str">
        <f>IFERROR(VLOOKUP(U74,'Assistantes '!$A$2:$C$91,2,FALSE),"pas affecté")</f>
        <v>pas affecté</v>
      </c>
      <c r="X74" s="16" t="str">
        <f>IFERROR(VLOOKUP(U74,'Assistantes '!$A$2:$C$91,3,FALSE),"pas affecté")</f>
        <v>pas affecté</v>
      </c>
    </row>
    <row r="75" spans="1:24" x14ac:dyDescent="0.3">
      <c r="A75" s="1" t="s">
        <v>15</v>
      </c>
      <c r="B75" s="1" t="s">
        <v>179</v>
      </c>
      <c r="C75" s="1" t="s">
        <v>36</v>
      </c>
      <c r="D75" s="1" t="s">
        <v>197</v>
      </c>
      <c r="E75" s="1" t="s">
        <v>32</v>
      </c>
      <c r="F75" s="1"/>
      <c r="G75" s="1" t="s">
        <v>33</v>
      </c>
      <c r="H75" s="1" t="s">
        <v>353</v>
      </c>
      <c r="I75" s="1"/>
      <c r="J75" s="1"/>
      <c r="K75" s="1"/>
      <c r="L75" s="1" t="s">
        <v>46</v>
      </c>
      <c r="M75" s="1"/>
      <c r="N75" s="1"/>
      <c r="O75" s="1"/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6" t="str">
        <f>IFERROR(VLOOKUP(U75,'Assistantes '!$A$2:$C$91,2,FALSE),"pas affecté")</f>
        <v>pas affecté</v>
      </c>
      <c r="X75" s="16" t="str">
        <f>IFERROR(VLOOKUP(U75,'Assistantes '!$A$2:$C$91,3,FALSE),"pas affecté")</f>
        <v>pas affecté</v>
      </c>
    </row>
    <row r="76" spans="1:24" x14ac:dyDescent="0.3">
      <c r="A76" s="1" t="s">
        <v>15</v>
      </c>
      <c r="B76" s="1" t="s">
        <v>179</v>
      </c>
      <c r="C76" s="1" t="s">
        <v>36</v>
      </c>
      <c r="D76" s="1" t="s">
        <v>197</v>
      </c>
      <c r="E76" s="1" t="s">
        <v>32</v>
      </c>
      <c r="F76" s="1"/>
      <c r="G76" s="1" t="s">
        <v>33</v>
      </c>
      <c r="H76" s="1" t="s">
        <v>354</v>
      </c>
      <c r="I76" s="1"/>
      <c r="J76" s="1"/>
      <c r="K76" s="1"/>
      <c r="L76" s="1" t="s">
        <v>46</v>
      </c>
      <c r="M76" s="1"/>
      <c r="N76" s="1"/>
      <c r="O76" s="1"/>
      <c r="P76" s="1" t="s">
        <v>32</v>
      </c>
      <c r="Q76" s="1"/>
      <c r="R76" s="1"/>
      <c r="S76" s="1" t="s">
        <v>355</v>
      </c>
      <c r="T76" s="1" t="s">
        <v>32</v>
      </c>
      <c r="U76" s="1" t="s">
        <v>276</v>
      </c>
      <c r="V76" s="1" t="s">
        <v>32</v>
      </c>
      <c r="W76" s="16">
        <f>IFERROR(VLOOKUP(U76,'Assistantes '!$A$2:$C$91,2,FALSE),"pas affecté")</f>
        <v>320</v>
      </c>
      <c r="X76" s="16" t="str">
        <f>IFERROR(VLOOKUP(U76,'Assistantes '!$A$2:$C$91,3,FALSE),"pas affecté")</f>
        <v xml:space="preserve">Toulouse </v>
      </c>
    </row>
    <row r="77" spans="1:24" x14ac:dyDescent="0.3">
      <c r="A77" s="1" t="s">
        <v>15</v>
      </c>
      <c r="B77" s="1" t="s">
        <v>179</v>
      </c>
      <c r="C77" s="1" t="s">
        <v>36</v>
      </c>
      <c r="D77" s="1" t="s">
        <v>197</v>
      </c>
      <c r="E77" s="1" t="s">
        <v>32</v>
      </c>
      <c r="F77" s="1"/>
      <c r="G77" s="1" t="s">
        <v>33</v>
      </c>
      <c r="H77" s="1" t="s">
        <v>356</v>
      </c>
      <c r="I77" s="1"/>
      <c r="J77" s="1"/>
      <c r="K77" s="1"/>
      <c r="L77" s="1" t="s">
        <v>209</v>
      </c>
      <c r="M77" s="1"/>
      <c r="N77" s="1"/>
      <c r="O77" s="1"/>
      <c r="P77" s="1" t="s">
        <v>32</v>
      </c>
      <c r="Q77" s="1"/>
      <c r="R77" s="1"/>
      <c r="S77" s="1" t="s">
        <v>32</v>
      </c>
      <c r="T77" s="1" t="s">
        <v>32</v>
      </c>
      <c r="U77" s="1" t="s">
        <v>205</v>
      </c>
      <c r="V77" s="1" t="s">
        <v>32</v>
      </c>
      <c r="W77" s="16">
        <f>IFERROR(VLOOKUP(U77,'Assistantes '!$A$2:$C$91,2,FALSE),"pas affecté")</f>
        <v>312</v>
      </c>
      <c r="X77" s="16" t="str">
        <f>IFERROR(VLOOKUP(U77,'Assistantes '!$A$2:$C$91,3,FALSE),"pas affecté")</f>
        <v xml:space="preserve">Toulouse </v>
      </c>
    </row>
    <row r="78" spans="1:24" x14ac:dyDescent="0.3">
      <c r="A78" s="1" t="s">
        <v>15</v>
      </c>
      <c r="B78" s="1" t="s">
        <v>179</v>
      </c>
      <c r="C78" s="1" t="s">
        <v>36</v>
      </c>
      <c r="D78" s="1" t="s">
        <v>180</v>
      </c>
      <c r="E78" s="1" t="s">
        <v>32</v>
      </c>
      <c r="F78" s="1"/>
      <c r="G78" s="1" t="s">
        <v>33</v>
      </c>
      <c r="H78" s="1" t="s">
        <v>357</v>
      </c>
      <c r="I78" s="1"/>
      <c r="J78" s="1"/>
      <c r="K78" s="1"/>
      <c r="L78" s="1" t="s">
        <v>41</v>
      </c>
      <c r="M78" s="1"/>
      <c r="N78" s="1"/>
      <c r="O78" s="1"/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6" t="str">
        <f>IFERROR(VLOOKUP(U78,'Assistantes '!$A$2:$C$91,2,FALSE),"pas affecté")</f>
        <v>pas affecté</v>
      </c>
      <c r="X78" s="16" t="str">
        <f>IFERROR(VLOOKUP(U78,'Assistantes '!$A$2:$C$91,3,FALSE),"pas affecté")</f>
        <v>pas affecté</v>
      </c>
    </row>
    <row r="79" spans="1:24" x14ac:dyDescent="0.3">
      <c r="A79" s="1" t="s">
        <v>15</v>
      </c>
      <c r="B79" s="1" t="s">
        <v>179</v>
      </c>
      <c r="C79" s="1" t="s">
        <v>36</v>
      </c>
      <c r="D79" s="1" t="s">
        <v>180</v>
      </c>
      <c r="E79" s="1" t="s">
        <v>49</v>
      </c>
      <c r="F79" s="1"/>
      <c r="G79" s="1" t="s">
        <v>33</v>
      </c>
      <c r="H79" s="1" t="s">
        <v>358</v>
      </c>
      <c r="I79" s="1"/>
      <c r="J79" s="1"/>
      <c r="K79" s="1"/>
      <c r="L79" s="1" t="s">
        <v>40</v>
      </c>
      <c r="M79" s="1"/>
      <c r="N79" s="1"/>
      <c r="O79" s="1"/>
      <c r="P79" s="1" t="s">
        <v>32</v>
      </c>
      <c r="Q79" s="1"/>
      <c r="R79" s="1"/>
      <c r="S79" s="1" t="s">
        <v>32</v>
      </c>
      <c r="T79" s="1" t="s">
        <v>32</v>
      </c>
      <c r="U79" s="1" t="s">
        <v>265</v>
      </c>
      <c r="V79" s="1" t="s">
        <v>32</v>
      </c>
      <c r="W79" s="16">
        <f>IFERROR(VLOOKUP(U79,'Assistantes '!$A$2:$C$91,2,FALSE),"pas affecté")</f>
        <v>318</v>
      </c>
      <c r="X79" s="16" t="str">
        <f>IFERROR(VLOOKUP(U79,'Assistantes '!$A$2:$C$91,3,FALSE),"pas affecté")</f>
        <v xml:space="preserve">Toulouse </v>
      </c>
    </row>
    <row r="80" spans="1:24" x14ac:dyDescent="0.3">
      <c r="A80" s="1" t="s">
        <v>15</v>
      </c>
      <c r="B80" s="1" t="s">
        <v>179</v>
      </c>
      <c r="C80" s="1" t="s">
        <v>36</v>
      </c>
      <c r="D80" s="1" t="s">
        <v>180</v>
      </c>
      <c r="E80" s="1" t="s">
        <v>32</v>
      </c>
      <c r="F80" s="1"/>
      <c r="G80" s="1" t="s">
        <v>33</v>
      </c>
      <c r="H80" s="1" t="s">
        <v>359</v>
      </c>
      <c r="I80" s="1"/>
      <c r="J80" s="1"/>
      <c r="K80" s="1"/>
      <c r="L80" s="1" t="s">
        <v>46</v>
      </c>
      <c r="M80" s="1"/>
      <c r="N80" s="1"/>
      <c r="O80" s="1"/>
      <c r="P80" s="1" t="s">
        <v>32</v>
      </c>
      <c r="Q80" s="1"/>
      <c r="R80" s="1"/>
      <c r="S80" s="1" t="s">
        <v>32</v>
      </c>
      <c r="T80" s="1" t="s">
        <v>32</v>
      </c>
      <c r="U80" s="1" t="s">
        <v>211</v>
      </c>
      <c r="V80" s="1" t="s">
        <v>32</v>
      </c>
      <c r="W80" s="16">
        <f>IFERROR(VLOOKUP(U80,'Assistantes '!$A$2:$C$91,2,FALSE),"pas affecté")</f>
        <v>316</v>
      </c>
      <c r="X80" s="16" t="str">
        <f>IFERROR(VLOOKUP(U80,'Assistantes '!$A$2:$C$91,3,FALSE),"pas affecté")</f>
        <v xml:space="preserve">Med </v>
      </c>
    </row>
    <row r="81" spans="1:24" x14ac:dyDescent="0.3">
      <c r="A81" s="1" t="s">
        <v>15</v>
      </c>
      <c r="B81" s="1" t="s">
        <v>179</v>
      </c>
      <c r="C81" s="1" t="s">
        <v>36</v>
      </c>
      <c r="D81" s="1" t="s">
        <v>180</v>
      </c>
      <c r="E81" s="1" t="s">
        <v>32</v>
      </c>
      <c r="F81" s="1"/>
      <c r="G81" s="1" t="s">
        <v>33</v>
      </c>
      <c r="H81" s="1" t="s">
        <v>360</v>
      </c>
      <c r="I81" s="1"/>
      <c r="J81" s="1"/>
      <c r="K81" s="1"/>
      <c r="L81" s="1" t="s">
        <v>46</v>
      </c>
      <c r="M81" s="1"/>
      <c r="N81" s="1"/>
      <c r="O81" s="1"/>
      <c r="P81" s="1" t="s">
        <v>32</v>
      </c>
      <c r="Q81" s="1"/>
      <c r="R81" s="1"/>
      <c r="S81" s="1" t="s">
        <v>32</v>
      </c>
      <c r="T81" s="1" t="s">
        <v>32</v>
      </c>
      <c r="U81" s="1" t="s">
        <v>170</v>
      </c>
      <c r="V81" s="1" t="s">
        <v>32</v>
      </c>
      <c r="W81" s="16">
        <f>IFERROR(VLOOKUP(U81,'Assistantes '!$A$2:$C$91,2,FALSE),"pas affecté")</f>
        <v>286</v>
      </c>
      <c r="X81" s="16" t="str">
        <f>IFERROR(VLOOKUP(U81,'Assistantes '!$A$2:$C$91,3,FALSE),"pas affecté")</f>
        <v xml:space="preserve">Toulouse </v>
      </c>
    </row>
    <row r="82" spans="1:24" x14ac:dyDescent="0.3">
      <c r="A82" s="1" t="s">
        <v>15</v>
      </c>
      <c r="B82" s="1" t="s">
        <v>179</v>
      </c>
      <c r="C82" s="1" t="s">
        <v>36</v>
      </c>
      <c r="D82" s="1" t="s">
        <v>197</v>
      </c>
      <c r="E82" s="1" t="s">
        <v>32</v>
      </c>
      <c r="F82" s="1"/>
      <c r="G82" s="1" t="s">
        <v>33</v>
      </c>
      <c r="H82" s="1" t="s">
        <v>361</v>
      </c>
      <c r="I82" s="1"/>
      <c r="J82" s="1"/>
      <c r="K82" s="1"/>
      <c r="L82" s="1" t="s">
        <v>87</v>
      </c>
      <c r="M82" s="1"/>
      <c r="N82" s="1"/>
      <c r="O82" s="1"/>
      <c r="P82" s="1" t="s">
        <v>32</v>
      </c>
      <c r="Q82" s="1"/>
      <c r="R82" s="1"/>
      <c r="S82" s="1" t="s">
        <v>32</v>
      </c>
      <c r="T82" s="1" t="s">
        <v>32</v>
      </c>
      <c r="U82" s="1" t="s">
        <v>276</v>
      </c>
      <c r="V82" s="1" t="s">
        <v>32</v>
      </c>
      <c r="W82" s="16">
        <f>IFERROR(VLOOKUP(U82,'Assistantes '!$A$2:$C$91,2,FALSE),"pas affecté")</f>
        <v>320</v>
      </c>
      <c r="X82" s="16" t="str">
        <f>IFERROR(VLOOKUP(U82,'Assistantes '!$A$2:$C$91,3,FALSE),"pas affecté")</f>
        <v xml:space="preserve">Toulouse </v>
      </c>
    </row>
    <row r="83" spans="1:24" x14ac:dyDescent="0.3">
      <c r="A83" s="1" t="s">
        <v>15</v>
      </c>
      <c r="B83" s="1" t="s">
        <v>179</v>
      </c>
      <c r="C83" s="1" t="s">
        <v>36</v>
      </c>
      <c r="D83" s="1" t="s">
        <v>180</v>
      </c>
      <c r="E83" s="1" t="s">
        <v>32</v>
      </c>
      <c r="F83" s="1"/>
      <c r="G83" s="1" t="s">
        <v>33</v>
      </c>
      <c r="H83" s="1" t="s">
        <v>362</v>
      </c>
      <c r="I83" s="1"/>
      <c r="J83" s="1"/>
      <c r="K83" s="1"/>
      <c r="L83" s="1" t="s">
        <v>46</v>
      </c>
      <c r="M83" s="1"/>
      <c r="N83" s="1"/>
      <c r="O83" s="1"/>
      <c r="P83" s="1" t="s">
        <v>32</v>
      </c>
      <c r="Q83" s="1"/>
      <c r="R83" s="1"/>
      <c r="S83" s="1" t="s">
        <v>186</v>
      </c>
      <c r="T83" s="1" t="s">
        <v>32</v>
      </c>
      <c r="U83" s="1" t="s">
        <v>303</v>
      </c>
      <c r="V83" s="1" t="s">
        <v>32</v>
      </c>
      <c r="W83" s="16">
        <f>IFERROR(VLOOKUP(U83,'Assistantes '!$A$2:$C$91,2,FALSE),"pas affecté")</f>
        <v>292</v>
      </c>
      <c r="X83" s="16" t="str">
        <f>IFERROR(VLOOKUP(U83,'Assistantes '!$A$2:$C$91,3,FALSE),"pas affecté")</f>
        <v xml:space="preserve">Bordeaux </v>
      </c>
    </row>
    <row r="84" spans="1:24" x14ac:dyDescent="0.3">
      <c r="A84" s="1" t="s">
        <v>15</v>
      </c>
      <c r="B84" s="1" t="s">
        <v>179</v>
      </c>
      <c r="C84" s="1" t="s">
        <v>36</v>
      </c>
      <c r="D84" s="1" t="s">
        <v>180</v>
      </c>
      <c r="E84" s="1" t="s">
        <v>32</v>
      </c>
      <c r="F84" s="1"/>
      <c r="G84" s="1" t="s">
        <v>33</v>
      </c>
      <c r="H84" s="1" t="s">
        <v>363</v>
      </c>
      <c r="I84" s="1"/>
      <c r="J84" s="1"/>
      <c r="K84" s="1"/>
      <c r="L84" s="1" t="s">
        <v>35</v>
      </c>
      <c r="M84" s="1"/>
      <c r="N84" s="1"/>
      <c r="O84" s="1"/>
      <c r="P84" s="1" t="s">
        <v>32</v>
      </c>
      <c r="Q84" s="1"/>
      <c r="R84" s="1"/>
      <c r="S84" s="1" t="s">
        <v>32</v>
      </c>
      <c r="T84" s="1" t="s">
        <v>32</v>
      </c>
      <c r="U84" s="1" t="s">
        <v>364</v>
      </c>
      <c r="V84" s="1" t="s">
        <v>32</v>
      </c>
      <c r="W84" s="16">
        <f>IFERROR(VLOOKUP(U84,'Assistantes '!$A$2:$C$91,2,FALSE),"pas affecté")</f>
        <v>331</v>
      </c>
      <c r="X84" s="16" t="str">
        <f>IFERROR(VLOOKUP(U84,'Assistantes '!$A$2:$C$91,3,FALSE),"pas affecté")</f>
        <v xml:space="preserve">Montpellier </v>
      </c>
    </row>
    <row r="85" spans="1:24" x14ac:dyDescent="0.3">
      <c r="A85" s="1" t="s">
        <v>15</v>
      </c>
      <c r="B85" s="1" t="s">
        <v>179</v>
      </c>
      <c r="C85" s="1" t="s">
        <v>36</v>
      </c>
      <c r="D85" s="1" t="s">
        <v>180</v>
      </c>
      <c r="E85" s="1" t="s">
        <v>49</v>
      </c>
      <c r="F85" s="1"/>
      <c r="G85" s="1" t="s">
        <v>39</v>
      </c>
      <c r="H85" s="1" t="s">
        <v>365</v>
      </c>
      <c r="I85" s="1"/>
      <c r="J85" s="1"/>
      <c r="K85" s="1"/>
      <c r="L85" s="1" t="s">
        <v>40</v>
      </c>
      <c r="M85" s="1"/>
      <c r="N85" s="1"/>
      <c r="O85" s="1"/>
      <c r="P85" s="1" t="s">
        <v>32</v>
      </c>
      <c r="Q85" s="1"/>
      <c r="R85" s="1"/>
      <c r="S85" s="1" t="s">
        <v>367</v>
      </c>
      <c r="T85" s="1" t="s">
        <v>32</v>
      </c>
      <c r="U85" s="1" t="s">
        <v>368</v>
      </c>
      <c r="V85" s="1" t="s">
        <v>32</v>
      </c>
      <c r="W85" s="16">
        <f>IFERROR(VLOOKUP(U85,'Assistantes '!$A$2:$C$91,2,FALSE),"pas affecté")</f>
        <v>307</v>
      </c>
      <c r="X85" s="16" t="str">
        <f>IFERROR(VLOOKUP(U85,'Assistantes '!$A$2:$C$91,3,FALSE),"pas affecté")</f>
        <v xml:space="preserve">Toulouse </v>
      </c>
    </row>
    <row r="86" spans="1:24" x14ac:dyDescent="0.3">
      <c r="A86" s="1" t="s">
        <v>15</v>
      </c>
      <c r="B86" s="1" t="s">
        <v>179</v>
      </c>
      <c r="C86" s="1" t="s">
        <v>36</v>
      </c>
      <c r="D86" s="1" t="s">
        <v>180</v>
      </c>
      <c r="E86" s="1" t="s">
        <v>32</v>
      </c>
      <c r="F86" s="1"/>
      <c r="G86" s="1" t="s">
        <v>33</v>
      </c>
      <c r="H86" s="1" t="s">
        <v>369</v>
      </c>
      <c r="I86" s="1"/>
      <c r="J86" s="1"/>
      <c r="K86" s="1"/>
      <c r="L86" s="1" t="s">
        <v>40</v>
      </c>
      <c r="M86" s="1"/>
      <c r="N86" s="1"/>
      <c r="O86" s="1"/>
      <c r="P86" s="1" t="s">
        <v>32</v>
      </c>
      <c r="Q86" s="1"/>
      <c r="R86" s="1"/>
      <c r="S86" s="1" t="s">
        <v>32</v>
      </c>
      <c r="T86" s="1" t="s">
        <v>32</v>
      </c>
      <c r="U86" s="1" t="s">
        <v>170</v>
      </c>
      <c r="V86" s="1" t="s">
        <v>32</v>
      </c>
      <c r="W86" s="16">
        <f>IFERROR(VLOOKUP(U86,'Assistantes '!$A$2:$C$91,2,FALSE),"pas affecté")</f>
        <v>286</v>
      </c>
      <c r="X86" s="16" t="str">
        <f>IFERROR(VLOOKUP(U86,'Assistantes '!$A$2:$C$91,3,FALSE),"pas affecté")</f>
        <v xml:space="preserve">Toulouse </v>
      </c>
    </row>
    <row r="87" spans="1:24" x14ac:dyDescent="0.3">
      <c r="A87" s="1" t="s">
        <v>15</v>
      </c>
      <c r="B87" s="1" t="s">
        <v>179</v>
      </c>
      <c r="C87" s="1" t="s">
        <v>36</v>
      </c>
      <c r="D87" s="1" t="s">
        <v>197</v>
      </c>
      <c r="E87" s="1" t="s">
        <v>32</v>
      </c>
      <c r="F87" s="1"/>
      <c r="G87" s="1" t="s">
        <v>33</v>
      </c>
      <c r="H87" s="1" t="s">
        <v>370</v>
      </c>
      <c r="I87" s="1"/>
      <c r="J87" s="1"/>
      <c r="K87" s="1"/>
      <c r="L87" s="1" t="s">
        <v>46</v>
      </c>
      <c r="M87" s="1"/>
      <c r="N87" s="1"/>
      <c r="O87" s="1"/>
      <c r="P87" s="1" t="s">
        <v>32</v>
      </c>
      <c r="Q87" s="1"/>
      <c r="R87" s="1"/>
      <c r="S87" s="1" t="s">
        <v>32</v>
      </c>
      <c r="T87" s="1" t="s">
        <v>32</v>
      </c>
      <c r="U87" s="1" t="s">
        <v>276</v>
      </c>
      <c r="V87" s="1" t="s">
        <v>32</v>
      </c>
      <c r="W87" s="16">
        <f>IFERROR(VLOOKUP(U87,'Assistantes '!$A$2:$C$91,2,FALSE),"pas affecté")</f>
        <v>320</v>
      </c>
      <c r="X87" s="16" t="str">
        <f>IFERROR(VLOOKUP(U87,'Assistantes '!$A$2:$C$91,3,FALSE),"pas affecté")</f>
        <v xml:space="preserve">Toulouse </v>
      </c>
    </row>
    <row r="88" spans="1:24" x14ac:dyDescent="0.3">
      <c r="A88" s="1" t="s">
        <v>15</v>
      </c>
      <c r="B88" s="1" t="s">
        <v>179</v>
      </c>
      <c r="C88" s="1" t="s">
        <v>36</v>
      </c>
      <c r="D88" s="1" t="s">
        <v>197</v>
      </c>
      <c r="E88" s="1" t="s">
        <v>32</v>
      </c>
      <c r="F88" s="1"/>
      <c r="G88" s="1" t="s">
        <v>33</v>
      </c>
      <c r="H88" s="1" t="s">
        <v>371</v>
      </c>
      <c r="I88" s="1"/>
      <c r="J88" s="1"/>
      <c r="K88" s="1"/>
      <c r="L88" s="1" t="s">
        <v>46</v>
      </c>
      <c r="M88" s="1"/>
      <c r="N88" s="1"/>
      <c r="O88" s="1"/>
      <c r="P88" s="1" t="s">
        <v>32</v>
      </c>
      <c r="Q88" s="1"/>
      <c r="R88" s="1"/>
      <c r="S88" s="1" t="s">
        <v>372</v>
      </c>
      <c r="T88" s="1" t="s">
        <v>32</v>
      </c>
      <c r="U88" s="1" t="s">
        <v>276</v>
      </c>
      <c r="V88" s="1" t="s">
        <v>32</v>
      </c>
      <c r="W88" s="16">
        <f>IFERROR(VLOOKUP(U88,'Assistantes '!$A$2:$C$91,2,FALSE),"pas affecté")</f>
        <v>320</v>
      </c>
      <c r="X88" s="16" t="str">
        <f>IFERROR(VLOOKUP(U88,'Assistantes '!$A$2:$C$91,3,FALSE),"pas affecté")</f>
        <v xml:space="preserve">Toulouse </v>
      </c>
    </row>
    <row r="89" spans="1:24" x14ac:dyDescent="0.3">
      <c r="A89" s="1" t="s">
        <v>15</v>
      </c>
      <c r="B89" s="1" t="s">
        <v>179</v>
      </c>
      <c r="C89" s="1" t="s">
        <v>36</v>
      </c>
      <c r="D89" s="1" t="s">
        <v>180</v>
      </c>
      <c r="E89" s="1" t="s">
        <v>32</v>
      </c>
      <c r="F89" s="1"/>
      <c r="G89" s="1" t="s">
        <v>39</v>
      </c>
      <c r="H89" s="1" t="s">
        <v>373</v>
      </c>
      <c r="I89" s="1"/>
      <c r="J89" s="1"/>
      <c r="K89" s="1"/>
      <c r="L89" s="1" t="s">
        <v>46</v>
      </c>
      <c r="M89" s="1"/>
      <c r="N89" s="1"/>
      <c r="O89" s="1"/>
      <c r="P89" s="1" t="s">
        <v>32</v>
      </c>
      <c r="Q89" s="1"/>
      <c r="R89" s="1"/>
      <c r="S89" s="1" t="s">
        <v>374</v>
      </c>
      <c r="T89" s="1" t="s">
        <v>32</v>
      </c>
      <c r="U89" s="1" t="s">
        <v>375</v>
      </c>
      <c r="V89" s="1" t="s">
        <v>32</v>
      </c>
      <c r="W89" s="16">
        <f>IFERROR(VLOOKUP(U89,'Assistantes '!$A$2:$C$91,2,FALSE),"pas affecté")</f>
        <v>332</v>
      </c>
      <c r="X89" s="16" t="str">
        <f>IFERROR(VLOOKUP(U89,'Assistantes '!$A$2:$C$91,3,FALSE),"pas affecté")</f>
        <v xml:space="preserve">Bordeaux </v>
      </c>
    </row>
    <row r="90" spans="1:24" x14ac:dyDescent="0.3">
      <c r="A90" s="1" t="s">
        <v>15</v>
      </c>
      <c r="B90" s="1" t="s">
        <v>179</v>
      </c>
      <c r="C90" s="1" t="s">
        <v>36</v>
      </c>
      <c r="D90" s="1" t="s">
        <v>180</v>
      </c>
      <c r="E90" s="1" t="s">
        <v>32</v>
      </c>
      <c r="F90" s="1"/>
      <c r="G90" s="1" t="s">
        <v>33</v>
      </c>
      <c r="H90" s="1" t="s">
        <v>376</v>
      </c>
      <c r="I90" s="1"/>
      <c r="J90" s="1"/>
      <c r="K90" s="1"/>
      <c r="L90" s="1" t="s">
        <v>92</v>
      </c>
      <c r="M90" s="1"/>
      <c r="N90" s="1"/>
      <c r="O90" s="1"/>
      <c r="P90" s="1" t="s">
        <v>32</v>
      </c>
      <c r="Q90" s="1"/>
      <c r="R90" s="1"/>
      <c r="S90" s="1" t="s">
        <v>32</v>
      </c>
      <c r="T90" s="1" t="s">
        <v>32</v>
      </c>
      <c r="U90" s="1" t="s">
        <v>285</v>
      </c>
      <c r="V90" s="1" t="s">
        <v>32</v>
      </c>
      <c r="W90" s="16">
        <f>IFERROR(VLOOKUP(U90,'Assistantes '!$A$2:$C$91,2,FALSE),"pas affecté")</f>
        <v>321</v>
      </c>
      <c r="X90" s="16" t="str">
        <f>IFERROR(VLOOKUP(U90,'Assistantes '!$A$2:$C$91,3,FALSE),"pas affecté")</f>
        <v xml:space="preserve">Montpellier </v>
      </c>
    </row>
    <row r="91" spans="1:24" x14ac:dyDescent="0.3">
      <c r="A91" s="1" t="s">
        <v>15</v>
      </c>
      <c r="B91" s="1" t="s">
        <v>179</v>
      </c>
      <c r="C91" s="1" t="s">
        <v>36</v>
      </c>
      <c r="D91" s="1" t="s">
        <v>180</v>
      </c>
      <c r="E91" s="1" t="s">
        <v>125</v>
      </c>
      <c r="F91" s="1"/>
      <c r="G91" s="1" t="s">
        <v>39</v>
      </c>
      <c r="H91" s="1" t="s">
        <v>377</v>
      </c>
      <c r="I91" s="1"/>
      <c r="J91" s="1"/>
      <c r="K91" s="1"/>
      <c r="L91" s="1" t="s">
        <v>86</v>
      </c>
      <c r="M91" s="1"/>
      <c r="N91" s="1"/>
      <c r="O91" s="1"/>
      <c r="P91" s="1" t="s">
        <v>32</v>
      </c>
      <c r="Q91" s="1"/>
      <c r="R91" s="1"/>
      <c r="S91" s="1" t="s">
        <v>378</v>
      </c>
      <c r="T91" s="1" t="s">
        <v>32</v>
      </c>
      <c r="U91" s="1" t="s">
        <v>379</v>
      </c>
      <c r="V91" s="1" t="s">
        <v>32</v>
      </c>
      <c r="W91" s="16">
        <f>IFERROR(VLOOKUP(U91,'Assistantes '!$A$2:$C$91,2,FALSE),"pas affecté")</f>
        <v>301</v>
      </c>
      <c r="X91" s="16" t="str">
        <f>IFERROR(VLOOKUP(U91,'Assistantes '!$A$2:$C$91,3,FALSE),"pas affecté")</f>
        <v xml:space="preserve">Castres </v>
      </c>
    </row>
    <row r="92" spans="1:24" x14ac:dyDescent="0.3">
      <c r="A92" s="1" t="s">
        <v>15</v>
      </c>
      <c r="B92" s="1" t="s">
        <v>179</v>
      </c>
      <c r="C92" s="1" t="s">
        <v>36</v>
      </c>
      <c r="D92" s="1" t="s">
        <v>180</v>
      </c>
      <c r="E92" s="1" t="s">
        <v>49</v>
      </c>
      <c r="F92" s="1"/>
      <c r="G92" s="1" t="s">
        <v>39</v>
      </c>
      <c r="H92" s="1" t="s">
        <v>380</v>
      </c>
      <c r="I92" s="1"/>
      <c r="J92" s="1"/>
      <c r="K92" s="1"/>
      <c r="L92" s="1" t="s">
        <v>67</v>
      </c>
      <c r="M92" s="1"/>
      <c r="N92" s="1"/>
      <c r="O92" s="1"/>
      <c r="P92" s="1" t="s">
        <v>32</v>
      </c>
      <c r="Q92" s="1"/>
      <c r="R92" s="1"/>
      <c r="S92" s="1" t="s">
        <v>381</v>
      </c>
      <c r="T92" s="1" t="s">
        <v>32</v>
      </c>
      <c r="U92" s="1" t="s">
        <v>382</v>
      </c>
      <c r="V92" s="1" t="s">
        <v>32</v>
      </c>
      <c r="W92" s="16">
        <f>IFERROR(VLOOKUP(U92,'Assistantes '!$A$2:$C$91,2,FALSE),"pas affecté")</f>
        <v>299</v>
      </c>
      <c r="X92" s="16" t="str">
        <f>IFERROR(VLOOKUP(U92,'Assistantes '!$A$2:$C$91,3,FALSE),"pas affecté")</f>
        <v xml:space="preserve">Biarritz </v>
      </c>
    </row>
    <row r="93" spans="1:24" x14ac:dyDescent="0.3">
      <c r="A93" s="1" t="s">
        <v>15</v>
      </c>
      <c r="B93" s="1" t="s">
        <v>179</v>
      </c>
      <c r="C93" s="1" t="s">
        <v>36</v>
      </c>
      <c r="D93" s="1" t="s">
        <v>180</v>
      </c>
      <c r="E93" s="1" t="s">
        <v>32</v>
      </c>
      <c r="F93" s="1"/>
      <c r="G93" s="1" t="s">
        <v>33</v>
      </c>
      <c r="H93" s="1" t="s">
        <v>383</v>
      </c>
      <c r="I93" s="1"/>
      <c r="J93" s="1"/>
      <c r="K93" s="1"/>
      <c r="L93" s="1" t="s">
        <v>41</v>
      </c>
      <c r="M93" s="1"/>
      <c r="N93" s="1"/>
      <c r="O93" s="1"/>
      <c r="P93" s="1" t="s">
        <v>32</v>
      </c>
      <c r="Q93" s="1"/>
      <c r="R93" s="1"/>
      <c r="S93" s="1" t="s">
        <v>386</v>
      </c>
      <c r="T93" s="1" t="s">
        <v>32</v>
      </c>
      <c r="U93" s="1" t="s">
        <v>32</v>
      </c>
      <c r="V93" s="1" t="s">
        <v>32</v>
      </c>
      <c r="W93" s="16" t="str">
        <f>IFERROR(VLOOKUP(U93,'Assistantes '!$A$2:$C$91,2,FALSE),"pas affecté")</f>
        <v>pas affecté</v>
      </c>
      <c r="X93" s="16" t="str">
        <f>IFERROR(VLOOKUP(U93,'Assistantes '!$A$2:$C$91,3,FALSE),"pas affecté")</f>
        <v>pas affecté</v>
      </c>
    </row>
    <row r="94" spans="1:24" x14ac:dyDescent="0.3">
      <c r="A94" s="1" t="s">
        <v>34</v>
      </c>
      <c r="B94" s="1" t="s">
        <v>179</v>
      </c>
      <c r="C94" s="1" t="s">
        <v>36</v>
      </c>
      <c r="D94" s="1" t="s">
        <v>180</v>
      </c>
      <c r="E94" s="1" t="s">
        <v>32</v>
      </c>
      <c r="F94" s="1"/>
      <c r="G94" s="1" t="s">
        <v>33</v>
      </c>
      <c r="H94" s="1" t="s">
        <v>387</v>
      </c>
      <c r="I94" s="1"/>
      <c r="J94" s="1"/>
      <c r="K94" s="1"/>
      <c r="L94" s="1" t="s">
        <v>209</v>
      </c>
      <c r="M94" s="1"/>
      <c r="N94" s="1"/>
      <c r="O94" s="1"/>
      <c r="P94" s="1" t="s">
        <v>32</v>
      </c>
      <c r="Q94" s="1"/>
      <c r="R94" s="1"/>
      <c r="S94" s="1" t="s">
        <v>32</v>
      </c>
      <c r="T94" s="1" t="s">
        <v>32</v>
      </c>
      <c r="U94" s="1" t="s">
        <v>211</v>
      </c>
      <c r="V94" s="1" t="s">
        <v>32</v>
      </c>
      <c r="W94" s="16">
        <f>IFERROR(VLOOKUP(U94,'Assistantes '!$A$2:$C$91,2,FALSE),"pas affecté")</f>
        <v>316</v>
      </c>
      <c r="X94" s="16" t="str">
        <f>IFERROR(VLOOKUP(U94,'Assistantes '!$A$2:$C$91,3,FALSE),"pas affecté")</f>
        <v xml:space="preserve">Med </v>
      </c>
    </row>
    <row r="95" spans="1:24" x14ac:dyDescent="0.3">
      <c r="A95" s="1" t="s">
        <v>15</v>
      </c>
      <c r="B95" s="1" t="s">
        <v>179</v>
      </c>
      <c r="C95" s="1" t="s">
        <v>36</v>
      </c>
      <c r="D95" s="1" t="s">
        <v>180</v>
      </c>
      <c r="E95" s="1" t="s">
        <v>32</v>
      </c>
      <c r="F95" s="1"/>
      <c r="G95" s="1" t="s">
        <v>33</v>
      </c>
      <c r="H95" s="1" t="s">
        <v>388</v>
      </c>
      <c r="I95" s="1"/>
      <c r="J95" s="1"/>
      <c r="K95" s="1"/>
      <c r="L95" s="1" t="s">
        <v>46</v>
      </c>
      <c r="M95" s="1"/>
      <c r="N95" s="1"/>
      <c r="O95" s="1"/>
      <c r="P95" s="1" t="s">
        <v>32</v>
      </c>
      <c r="Q95" s="1"/>
      <c r="R95" s="1"/>
      <c r="S95" s="1" t="s">
        <v>32</v>
      </c>
      <c r="T95" s="1" t="s">
        <v>32</v>
      </c>
      <c r="U95" s="1" t="s">
        <v>346</v>
      </c>
      <c r="V95" s="1" t="s">
        <v>32</v>
      </c>
      <c r="W95" s="16">
        <f>IFERROR(VLOOKUP(U95,'Assistantes '!$A$2:$C$91,2,FALSE),"pas affecté")</f>
        <v>329</v>
      </c>
      <c r="X95" s="16" t="str">
        <f>IFERROR(VLOOKUP(U95,'Assistantes '!$A$2:$C$91,3,FALSE),"pas affecté")</f>
        <v xml:space="preserve">Languedoc </v>
      </c>
    </row>
    <row r="96" spans="1:24" x14ac:dyDescent="0.3">
      <c r="A96" s="1" t="s">
        <v>34</v>
      </c>
      <c r="B96" s="1" t="s">
        <v>179</v>
      </c>
      <c r="C96" s="1" t="s">
        <v>36</v>
      </c>
      <c r="D96" s="1" t="s">
        <v>180</v>
      </c>
      <c r="E96" s="1" t="s">
        <v>32</v>
      </c>
      <c r="F96" s="1"/>
      <c r="G96" s="1" t="s">
        <v>39</v>
      </c>
      <c r="H96" s="1" t="s">
        <v>389</v>
      </c>
      <c r="I96" s="1"/>
      <c r="J96" s="1"/>
      <c r="K96" s="1"/>
      <c r="L96" s="1" t="s">
        <v>67</v>
      </c>
      <c r="M96" s="1"/>
      <c r="N96" s="1"/>
      <c r="O96" s="1"/>
      <c r="P96" s="1" t="s">
        <v>32</v>
      </c>
      <c r="Q96" s="1"/>
      <c r="R96" s="1"/>
      <c r="S96" s="1" t="s">
        <v>390</v>
      </c>
      <c r="T96" s="1" t="s">
        <v>32</v>
      </c>
      <c r="U96" s="1" t="s">
        <v>312</v>
      </c>
      <c r="V96" s="1" t="s">
        <v>32</v>
      </c>
      <c r="W96" s="16">
        <f>IFERROR(VLOOKUP(U96,'Assistantes '!$A$2:$C$91,2,FALSE),"pas affecté")</f>
        <v>326</v>
      </c>
      <c r="X96" s="16" t="str">
        <f>IFERROR(VLOOKUP(U96,'Assistantes '!$A$2:$C$91,3,FALSE),"pas affecté")</f>
        <v xml:space="preserve">Toulouse </v>
      </c>
    </row>
    <row r="97" spans="1:24" x14ac:dyDescent="0.3">
      <c r="A97" s="1" t="s">
        <v>15</v>
      </c>
      <c r="B97" s="1" t="s">
        <v>179</v>
      </c>
      <c r="C97" s="1" t="s">
        <v>36</v>
      </c>
      <c r="D97" s="1" t="s">
        <v>197</v>
      </c>
      <c r="E97" s="1" t="s">
        <v>32</v>
      </c>
      <c r="F97" s="1"/>
      <c r="G97" s="1" t="s">
        <v>33</v>
      </c>
      <c r="H97" s="1" t="s">
        <v>391</v>
      </c>
      <c r="I97" s="1"/>
      <c r="J97" s="1"/>
      <c r="K97" s="1"/>
      <c r="L97" s="1" t="s">
        <v>54</v>
      </c>
      <c r="M97" s="1"/>
      <c r="N97" s="1"/>
      <c r="O97" s="1"/>
      <c r="P97" s="1" t="s">
        <v>32</v>
      </c>
      <c r="Q97" s="1"/>
      <c r="R97" s="1"/>
      <c r="S97" s="1" t="s">
        <v>302</v>
      </c>
      <c r="T97" s="1" t="s">
        <v>32</v>
      </c>
      <c r="U97" s="1" t="s">
        <v>205</v>
      </c>
      <c r="V97" s="1" t="s">
        <v>32</v>
      </c>
      <c r="W97" s="16">
        <f>IFERROR(VLOOKUP(U97,'Assistantes '!$A$2:$C$91,2,FALSE),"pas affecté")</f>
        <v>312</v>
      </c>
      <c r="X97" s="16" t="str">
        <f>IFERROR(VLOOKUP(U97,'Assistantes '!$A$2:$C$91,3,FALSE),"pas affecté")</f>
        <v xml:space="preserve">Toulouse </v>
      </c>
    </row>
    <row r="98" spans="1:24" x14ac:dyDescent="0.3">
      <c r="A98" s="1" t="s">
        <v>15</v>
      </c>
      <c r="B98" s="1" t="s">
        <v>179</v>
      </c>
      <c r="C98" s="1" t="s">
        <v>36</v>
      </c>
      <c r="D98" s="1" t="s">
        <v>180</v>
      </c>
      <c r="E98" s="1" t="s">
        <v>32</v>
      </c>
      <c r="F98" s="1"/>
      <c r="G98" s="1" t="s">
        <v>33</v>
      </c>
      <c r="H98" s="1" t="s">
        <v>392</v>
      </c>
      <c r="I98" s="1"/>
      <c r="J98" s="1"/>
      <c r="K98" s="1"/>
      <c r="L98" s="1" t="s">
        <v>46</v>
      </c>
      <c r="M98" s="1"/>
      <c r="N98" s="1"/>
      <c r="O98" s="1"/>
      <c r="P98" s="1" t="s">
        <v>32</v>
      </c>
      <c r="Q98" s="1"/>
      <c r="R98" s="1"/>
      <c r="S98" s="1" t="s">
        <v>32</v>
      </c>
      <c r="T98" s="1" t="s">
        <v>32</v>
      </c>
      <c r="U98" s="1" t="s">
        <v>170</v>
      </c>
      <c r="V98" s="1" t="s">
        <v>32</v>
      </c>
      <c r="W98" s="16">
        <f>IFERROR(VLOOKUP(U98,'Assistantes '!$A$2:$C$91,2,FALSE),"pas affecté")</f>
        <v>286</v>
      </c>
      <c r="X98" s="16" t="str">
        <f>IFERROR(VLOOKUP(U98,'Assistantes '!$A$2:$C$91,3,FALSE),"pas affecté")</f>
        <v xml:space="preserve">Toulouse </v>
      </c>
    </row>
    <row r="99" spans="1:24" x14ac:dyDescent="0.3">
      <c r="A99" s="1" t="s">
        <v>15</v>
      </c>
      <c r="B99" s="1" t="s">
        <v>179</v>
      </c>
      <c r="C99" s="1" t="s">
        <v>36</v>
      </c>
      <c r="D99" s="1" t="s">
        <v>180</v>
      </c>
      <c r="E99" s="1" t="s">
        <v>32</v>
      </c>
      <c r="F99" s="1"/>
      <c r="G99" s="1" t="s">
        <v>33</v>
      </c>
      <c r="H99" s="1" t="s">
        <v>393</v>
      </c>
      <c r="I99" s="1"/>
      <c r="J99" s="1"/>
      <c r="K99" s="1"/>
      <c r="L99" s="1" t="s">
        <v>43</v>
      </c>
      <c r="M99" s="1"/>
      <c r="N99" s="1"/>
      <c r="O99" s="1"/>
      <c r="P99" s="1" t="s">
        <v>32</v>
      </c>
      <c r="Q99" s="1"/>
      <c r="R99" s="1"/>
      <c r="S99" s="1" t="s">
        <v>32</v>
      </c>
      <c r="T99" s="1" t="s">
        <v>32</v>
      </c>
      <c r="U99" s="1" t="s">
        <v>296</v>
      </c>
      <c r="V99" s="1" t="s">
        <v>32</v>
      </c>
      <c r="W99" s="16">
        <f>IFERROR(VLOOKUP(U99,'Assistantes '!$A$2:$C$91,2,FALSE),"pas affecté")</f>
        <v>324</v>
      </c>
      <c r="X99" s="16" t="str">
        <f>IFERROR(VLOOKUP(U99,'Assistantes '!$A$2:$C$91,3,FALSE),"pas affecté")</f>
        <v xml:space="preserve">Plateforme-Languedoc </v>
      </c>
    </row>
    <row r="100" spans="1:24" x14ac:dyDescent="0.3">
      <c r="A100" s="1" t="s">
        <v>15</v>
      </c>
      <c r="B100" s="1" t="s">
        <v>179</v>
      </c>
      <c r="C100" s="1" t="s">
        <v>36</v>
      </c>
      <c r="D100" s="1" t="s">
        <v>180</v>
      </c>
      <c r="E100" s="1" t="s">
        <v>32</v>
      </c>
      <c r="F100" s="1"/>
      <c r="G100" s="1" t="s">
        <v>33</v>
      </c>
      <c r="H100" s="1" t="s">
        <v>394</v>
      </c>
      <c r="I100" s="1"/>
      <c r="J100" s="1"/>
      <c r="K100" s="1"/>
      <c r="L100" s="1" t="s">
        <v>92</v>
      </c>
      <c r="M100" s="1"/>
      <c r="N100" s="1"/>
      <c r="O100" s="1"/>
      <c r="P100" s="1" t="s">
        <v>32</v>
      </c>
      <c r="Q100" s="1"/>
      <c r="R100" s="1"/>
      <c r="S100" s="1" t="s">
        <v>182</v>
      </c>
      <c r="T100" s="1" t="s">
        <v>32</v>
      </c>
      <c r="U100" s="1" t="s">
        <v>396</v>
      </c>
      <c r="V100" s="1" t="s">
        <v>32</v>
      </c>
      <c r="W100" s="16">
        <f>IFERROR(VLOOKUP(U100,'Assistantes '!$A$2:$C$91,2,FALSE),"pas affecté")</f>
        <v>333</v>
      </c>
      <c r="X100" s="16" t="str">
        <f>IFERROR(VLOOKUP(U100,'Assistantes '!$A$2:$C$91,3,FALSE),"pas affecté")</f>
        <v xml:space="preserve">Nîmes </v>
      </c>
    </row>
    <row r="101" spans="1:24" x14ac:dyDescent="0.3">
      <c r="A101" s="1" t="s">
        <v>15</v>
      </c>
      <c r="B101" s="1" t="s">
        <v>179</v>
      </c>
      <c r="C101" s="1" t="s">
        <v>36</v>
      </c>
      <c r="D101" s="1" t="s">
        <v>180</v>
      </c>
      <c r="E101" s="1" t="s">
        <v>32</v>
      </c>
      <c r="F101" s="1"/>
      <c r="G101" s="1" t="s">
        <v>39</v>
      </c>
      <c r="H101" s="1" t="s">
        <v>407</v>
      </c>
      <c r="I101" s="1"/>
      <c r="J101" s="1"/>
      <c r="K101" s="1"/>
      <c r="L101" s="1" t="s">
        <v>35</v>
      </c>
      <c r="M101" s="1"/>
      <c r="N101" s="1"/>
      <c r="O101" s="1"/>
      <c r="P101" s="1" t="s">
        <v>32</v>
      </c>
      <c r="Q101" s="1"/>
      <c r="R101" s="1"/>
      <c r="S101" s="1" t="s">
        <v>186</v>
      </c>
      <c r="T101" s="1" t="s">
        <v>32</v>
      </c>
      <c r="U101" s="1" t="s">
        <v>408</v>
      </c>
      <c r="V101" s="1" t="s">
        <v>32</v>
      </c>
      <c r="W101" s="16">
        <f>IFERROR(VLOOKUP(U101,'Assistantes '!$A$2:$C$91,2,FALSE),"pas affecté")</f>
        <v>334</v>
      </c>
      <c r="X101" s="16" t="str">
        <f>IFERROR(VLOOKUP(U101,'Assistantes '!$A$2:$C$91,3,FALSE),"pas affecté")</f>
        <v xml:space="preserve">Montpellier </v>
      </c>
    </row>
    <row r="102" spans="1:24" x14ac:dyDescent="0.3">
      <c r="A102" s="1" t="s">
        <v>15</v>
      </c>
      <c r="B102" s="1" t="s">
        <v>179</v>
      </c>
      <c r="C102" s="1" t="s">
        <v>36</v>
      </c>
      <c r="D102" s="1" t="s">
        <v>180</v>
      </c>
      <c r="E102" s="1" t="s">
        <v>32</v>
      </c>
      <c r="F102" s="1"/>
      <c r="G102" s="1" t="s">
        <v>33</v>
      </c>
      <c r="H102" s="1" t="s">
        <v>409</v>
      </c>
      <c r="I102" s="1"/>
      <c r="J102" s="1"/>
      <c r="K102" s="1"/>
      <c r="L102" s="1" t="s">
        <v>160</v>
      </c>
      <c r="M102" s="1"/>
      <c r="N102" s="1"/>
      <c r="O102" s="1"/>
      <c r="P102" s="1" t="s">
        <v>32</v>
      </c>
      <c r="Q102" s="1"/>
      <c r="R102" s="1"/>
      <c r="S102" s="1" t="s">
        <v>32</v>
      </c>
      <c r="T102" s="1" t="s">
        <v>32</v>
      </c>
      <c r="U102" s="1" t="s">
        <v>296</v>
      </c>
      <c r="V102" s="1" t="s">
        <v>32</v>
      </c>
      <c r="W102" s="16">
        <f>IFERROR(VLOOKUP(U102,'Assistantes '!$A$2:$C$91,2,FALSE),"pas affecté")</f>
        <v>324</v>
      </c>
      <c r="X102" s="16" t="str">
        <f>IFERROR(VLOOKUP(U102,'Assistantes '!$A$2:$C$91,3,FALSE),"pas affecté")</f>
        <v xml:space="preserve">Plateforme-Languedoc </v>
      </c>
    </row>
    <row r="103" spans="1:24" x14ac:dyDescent="0.3">
      <c r="A103" s="1" t="s">
        <v>15</v>
      </c>
      <c r="B103" s="1" t="s">
        <v>179</v>
      </c>
      <c r="C103" s="1" t="s">
        <v>36</v>
      </c>
      <c r="D103" s="1" t="s">
        <v>180</v>
      </c>
      <c r="E103" s="1" t="s">
        <v>32</v>
      </c>
      <c r="F103" s="1"/>
      <c r="G103" s="1" t="s">
        <v>33</v>
      </c>
      <c r="H103" s="1" t="s">
        <v>410</v>
      </c>
      <c r="I103" s="1"/>
      <c r="J103" s="1"/>
      <c r="K103" s="1"/>
      <c r="L103" s="1" t="s">
        <v>35</v>
      </c>
      <c r="M103" s="1"/>
      <c r="N103" s="1"/>
      <c r="O103" s="1"/>
      <c r="P103" s="1" t="s">
        <v>32</v>
      </c>
      <c r="Q103" s="1"/>
      <c r="R103" s="1"/>
      <c r="S103" s="1" t="s">
        <v>125</v>
      </c>
      <c r="T103" s="1" t="s">
        <v>32</v>
      </c>
      <c r="U103" s="1" t="s">
        <v>296</v>
      </c>
      <c r="V103" s="1" t="s">
        <v>32</v>
      </c>
      <c r="W103" s="16">
        <f>IFERROR(VLOOKUP(U103,'Assistantes '!$A$2:$C$91,2,FALSE),"pas affecté")</f>
        <v>324</v>
      </c>
      <c r="X103" s="16" t="str">
        <f>IFERROR(VLOOKUP(U103,'Assistantes '!$A$2:$C$91,3,FALSE),"pas affecté")</f>
        <v xml:space="preserve">Plateforme-Languedoc </v>
      </c>
    </row>
    <row r="104" spans="1:24" x14ac:dyDescent="0.3">
      <c r="A104" s="1" t="s">
        <v>15</v>
      </c>
      <c r="B104" s="1" t="s">
        <v>179</v>
      </c>
      <c r="C104" s="1" t="s">
        <v>36</v>
      </c>
      <c r="D104" s="1" t="s">
        <v>197</v>
      </c>
      <c r="E104" s="1" t="s">
        <v>32</v>
      </c>
      <c r="F104" s="1"/>
      <c r="G104" s="1" t="s">
        <v>33</v>
      </c>
      <c r="H104" s="1" t="s">
        <v>411</v>
      </c>
      <c r="I104" s="1"/>
      <c r="J104" s="1"/>
      <c r="K104" s="1"/>
      <c r="L104" s="1" t="s">
        <v>46</v>
      </c>
      <c r="M104" s="1"/>
      <c r="N104" s="1"/>
      <c r="O104" s="1"/>
      <c r="P104" s="1" t="s">
        <v>32</v>
      </c>
      <c r="Q104" s="1"/>
      <c r="R104" s="1"/>
      <c r="S104" s="1" t="s">
        <v>32</v>
      </c>
      <c r="T104" s="1" t="s">
        <v>32</v>
      </c>
      <c r="U104" s="1" t="s">
        <v>205</v>
      </c>
      <c r="V104" s="1" t="s">
        <v>32</v>
      </c>
      <c r="W104" s="16">
        <f>IFERROR(VLOOKUP(U104,'Assistantes '!$A$2:$C$91,2,FALSE),"pas affecté")</f>
        <v>312</v>
      </c>
      <c r="X104" s="16" t="str">
        <f>IFERROR(VLOOKUP(U104,'Assistantes '!$A$2:$C$91,3,FALSE),"pas affecté")</f>
        <v xml:space="preserve">Toulouse </v>
      </c>
    </row>
    <row r="105" spans="1:24" x14ac:dyDescent="0.3">
      <c r="A105" s="1" t="s">
        <v>15</v>
      </c>
      <c r="B105" s="1" t="s">
        <v>179</v>
      </c>
      <c r="C105" s="1" t="s">
        <v>36</v>
      </c>
      <c r="D105" s="1" t="s">
        <v>180</v>
      </c>
      <c r="E105" s="1" t="s">
        <v>32</v>
      </c>
      <c r="F105" s="1"/>
      <c r="G105" s="1" t="s">
        <v>39</v>
      </c>
      <c r="H105" s="1" t="s">
        <v>412</v>
      </c>
      <c r="I105" s="1"/>
      <c r="J105" s="1"/>
      <c r="K105" s="1"/>
      <c r="L105" s="1" t="s">
        <v>92</v>
      </c>
      <c r="M105" s="1"/>
      <c r="N105" s="1"/>
      <c r="O105" s="1"/>
      <c r="P105" s="1" t="s">
        <v>32</v>
      </c>
      <c r="Q105" s="1"/>
      <c r="R105" s="1"/>
      <c r="S105" s="1" t="s">
        <v>414</v>
      </c>
      <c r="T105" s="1" t="s">
        <v>32</v>
      </c>
      <c r="U105" s="1" t="s">
        <v>32</v>
      </c>
      <c r="V105" s="1" t="s">
        <v>32</v>
      </c>
      <c r="W105" s="16" t="str">
        <f>IFERROR(VLOOKUP(U105,'Assistantes '!$A$2:$C$91,2,FALSE),"pas affecté")</f>
        <v>pas affecté</v>
      </c>
      <c r="X105" s="16" t="str">
        <f>IFERROR(VLOOKUP(U105,'Assistantes '!$A$2:$C$91,3,FALSE),"pas affecté")</f>
        <v>pas affecté</v>
      </c>
    </row>
    <row r="106" spans="1:24" x14ac:dyDescent="0.3">
      <c r="A106" s="1" t="s">
        <v>15</v>
      </c>
      <c r="B106" s="1" t="s">
        <v>179</v>
      </c>
      <c r="C106" s="1" t="s">
        <v>36</v>
      </c>
      <c r="D106" s="1" t="s">
        <v>180</v>
      </c>
      <c r="E106" s="1" t="s">
        <v>32</v>
      </c>
      <c r="F106" s="1"/>
      <c r="G106" s="1" t="s">
        <v>33</v>
      </c>
      <c r="H106" s="1" t="s">
        <v>415</v>
      </c>
      <c r="I106" s="1"/>
      <c r="J106" s="1"/>
      <c r="K106" s="1"/>
      <c r="L106" s="1" t="s">
        <v>43</v>
      </c>
      <c r="M106" s="1"/>
      <c r="N106" s="1"/>
      <c r="O106" s="1"/>
      <c r="P106" s="1" t="s">
        <v>32</v>
      </c>
      <c r="Q106" s="1"/>
      <c r="R106" s="1"/>
      <c r="S106" s="1" t="s">
        <v>32</v>
      </c>
      <c r="T106" s="1" t="s">
        <v>32</v>
      </c>
      <c r="U106" s="1" t="s">
        <v>248</v>
      </c>
      <c r="V106" s="1" t="s">
        <v>32</v>
      </c>
      <c r="W106" s="16">
        <f>IFERROR(VLOOKUP(U106,'Assistantes '!$A$2:$C$91,2,FALSE),"pas affecté")</f>
        <v>314</v>
      </c>
      <c r="X106" s="16" t="str">
        <f>IFERROR(VLOOKUP(U106,'Assistantes '!$A$2:$C$91,3,FALSE),"pas affecté")</f>
        <v xml:space="preserve">Plateforme-Languedoc </v>
      </c>
    </row>
    <row r="107" spans="1:24" x14ac:dyDescent="0.3">
      <c r="A107" s="1" t="s">
        <v>15</v>
      </c>
      <c r="B107" s="1" t="s">
        <v>179</v>
      </c>
      <c r="C107" s="1" t="s">
        <v>36</v>
      </c>
      <c r="D107" s="1" t="s">
        <v>180</v>
      </c>
      <c r="E107" s="1" t="s">
        <v>32</v>
      </c>
      <c r="F107" s="1"/>
      <c r="G107" s="1" t="s">
        <v>39</v>
      </c>
      <c r="H107" s="1" t="s">
        <v>417</v>
      </c>
      <c r="I107" s="1"/>
      <c r="J107" s="1"/>
      <c r="K107" s="1"/>
      <c r="L107" s="1" t="s">
        <v>43</v>
      </c>
      <c r="M107" s="1"/>
      <c r="N107" s="1"/>
      <c r="O107" s="1"/>
      <c r="P107" s="1" t="s">
        <v>32</v>
      </c>
      <c r="Q107" s="1"/>
      <c r="R107" s="1"/>
      <c r="S107" s="1" t="s">
        <v>419</v>
      </c>
      <c r="T107" s="1" t="s">
        <v>32</v>
      </c>
      <c r="U107" s="1" t="s">
        <v>236</v>
      </c>
      <c r="V107" s="1" t="s">
        <v>32</v>
      </c>
      <c r="W107" s="16">
        <f>IFERROR(VLOOKUP(U107,'Assistantes '!$A$2:$C$91,2,FALSE),"pas affecté")</f>
        <v>335</v>
      </c>
      <c r="X107" s="16" t="str">
        <f>IFERROR(VLOOKUP(U107,'Assistantes '!$A$2:$C$91,3,FALSE),"pas affecté")</f>
        <v xml:space="preserve">Béziers </v>
      </c>
    </row>
    <row r="108" spans="1:24" x14ac:dyDescent="0.3">
      <c r="A108" s="1" t="s">
        <v>15</v>
      </c>
      <c r="B108" s="1" t="s">
        <v>179</v>
      </c>
      <c r="C108" s="1" t="s">
        <v>36</v>
      </c>
      <c r="D108" s="1" t="s">
        <v>197</v>
      </c>
      <c r="E108" s="1" t="s">
        <v>32</v>
      </c>
      <c r="F108" s="1"/>
      <c r="G108" s="1" t="s">
        <v>33</v>
      </c>
      <c r="H108" s="1" t="s">
        <v>420</v>
      </c>
      <c r="I108" s="1"/>
      <c r="J108" s="1"/>
      <c r="K108" s="1"/>
      <c r="L108" s="1" t="s">
        <v>67</v>
      </c>
      <c r="M108" s="1"/>
      <c r="N108" s="1"/>
      <c r="O108" s="1"/>
      <c r="P108" s="1" t="s">
        <v>32</v>
      </c>
      <c r="Q108" s="1"/>
      <c r="R108" s="1"/>
      <c r="S108" s="1" t="s">
        <v>32</v>
      </c>
      <c r="T108" s="1" t="s">
        <v>32</v>
      </c>
      <c r="U108" s="1" t="s">
        <v>32</v>
      </c>
      <c r="V108" s="1" t="s">
        <v>32</v>
      </c>
      <c r="W108" s="16" t="str">
        <f>IFERROR(VLOOKUP(U108,'Assistantes '!$A$2:$C$91,2,FALSE),"pas affecté")</f>
        <v>pas affecté</v>
      </c>
      <c r="X108" s="16" t="str">
        <f>IFERROR(VLOOKUP(U108,'Assistantes '!$A$2:$C$91,3,FALSE),"pas affecté")</f>
        <v>pas affecté</v>
      </c>
    </row>
    <row r="109" spans="1:24" x14ac:dyDescent="0.3">
      <c r="A109" s="1" t="s">
        <v>15</v>
      </c>
      <c r="B109" s="1" t="s">
        <v>179</v>
      </c>
      <c r="C109" s="1" t="s">
        <v>36</v>
      </c>
      <c r="D109" s="1" t="s">
        <v>180</v>
      </c>
      <c r="E109" s="1" t="s">
        <v>32</v>
      </c>
      <c r="F109" s="1"/>
      <c r="G109" s="1" t="s">
        <v>33</v>
      </c>
      <c r="H109" s="1" t="s">
        <v>421</v>
      </c>
      <c r="I109" s="1"/>
      <c r="J109" s="1"/>
      <c r="K109" s="1"/>
      <c r="L109" s="1" t="s">
        <v>46</v>
      </c>
      <c r="M109" s="1"/>
      <c r="N109" s="1"/>
      <c r="O109" s="1"/>
      <c r="P109" s="1" t="s">
        <v>32</v>
      </c>
      <c r="Q109" s="1"/>
      <c r="R109" s="1"/>
      <c r="S109" s="1" t="s">
        <v>32</v>
      </c>
      <c r="T109" s="1" t="s">
        <v>32</v>
      </c>
      <c r="U109" s="1" t="s">
        <v>346</v>
      </c>
      <c r="V109" s="1" t="s">
        <v>32</v>
      </c>
      <c r="W109" s="16">
        <f>IFERROR(VLOOKUP(U109,'Assistantes '!$A$2:$C$91,2,FALSE),"pas affecté")</f>
        <v>329</v>
      </c>
      <c r="X109" s="16" t="str">
        <f>IFERROR(VLOOKUP(U109,'Assistantes '!$A$2:$C$91,3,FALSE),"pas affecté")</f>
        <v xml:space="preserve">Languedoc </v>
      </c>
    </row>
    <row r="110" spans="1:24" x14ac:dyDescent="0.3">
      <c r="A110" s="1" t="s">
        <v>15</v>
      </c>
      <c r="B110" s="1" t="s">
        <v>179</v>
      </c>
      <c r="C110" s="1" t="s">
        <v>36</v>
      </c>
      <c r="D110" s="1" t="s">
        <v>197</v>
      </c>
      <c r="E110" s="1" t="s">
        <v>32</v>
      </c>
      <c r="F110" s="1"/>
      <c r="G110" s="1" t="s">
        <v>33</v>
      </c>
      <c r="H110" s="1" t="s">
        <v>422</v>
      </c>
      <c r="I110" s="1"/>
      <c r="J110" s="1"/>
      <c r="K110" s="1"/>
      <c r="L110" s="1" t="s">
        <v>160</v>
      </c>
      <c r="M110" s="1"/>
      <c r="N110" s="1"/>
      <c r="O110" s="1"/>
      <c r="P110" s="1" t="s">
        <v>32</v>
      </c>
      <c r="Q110" s="1"/>
      <c r="R110" s="1"/>
      <c r="S110" s="1" t="s">
        <v>32</v>
      </c>
      <c r="T110" s="1" t="s">
        <v>32</v>
      </c>
      <c r="U110" s="1" t="s">
        <v>242</v>
      </c>
      <c r="V110" s="1" t="s">
        <v>32</v>
      </c>
      <c r="W110" s="16">
        <f>IFERROR(VLOOKUP(U110,'Assistantes '!$A$2:$C$91,2,FALSE),"pas affecté")</f>
        <v>313</v>
      </c>
      <c r="X110" s="16" t="str">
        <f>IFERROR(VLOOKUP(U110,'Assistantes '!$A$2:$C$91,3,FALSE),"pas affecté")</f>
        <v xml:space="preserve">Plateforme-Languedoc </v>
      </c>
    </row>
    <row r="111" spans="1:24" x14ac:dyDescent="0.3">
      <c r="A111" s="1" t="s">
        <v>15</v>
      </c>
      <c r="B111" s="1" t="s">
        <v>179</v>
      </c>
      <c r="C111" s="1" t="s">
        <v>36</v>
      </c>
      <c r="D111" s="1" t="s">
        <v>180</v>
      </c>
      <c r="E111" s="1" t="s">
        <v>122</v>
      </c>
      <c r="F111" s="1"/>
      <c r="G111" s="1" t="s">
        <v>39</v>
      </c>
      <c r="H111" s="1" t="s">
        <v>423</v>
      </c>
      <c r="I111" s="1"/>
      <c r="J111" s="1"/>
      <c r="K111" s="1"/>
      <c r="L111" s="1" t="s">
        <v>92</v>
      </c>
      <c r="M111" s="1"/>
      <c r="N111" s="1"/>
      <c r="O111" s="1"/>
      <c r="P111" s="1" t="s">
        <v>32</v>
      </c>
      <c r="Q111" s="1"/>
      <c r="R111" s="1"/>
      <c r="S111" s="1" t="s">
        <v>426</v>
      </c>
      <c r="T111" s="1" t="s">
        <v>32</v>
      </c>
      <c r="U111" s="1" t="s">
        <v>32</v>
      </c>
      <c r="V111" s="1" t="s">
        <v>32</v>
      </c>
      <c r="W111" s="16" t="str">
        <f>IFERROR(VLOOKUP(U111,'Assistantes '!$A$2:$C$91,2,FALSE),"pas affecté")</f>
        <v>pas affecté</v>
      </c>
      <c r="X111" s="16" t="str">
        <f>IFERROR(VLOOKUP(U111,'Assistantes '!$A$2:$C$91,3,FALSE),"pas affecté")</f>
        <v>pas affecté</v>
      </c>
    </row>
    <row r="112" spans="1:24" x14ac:dyDescent="0.3">
      <c r="A112" s="1" t="s">
        <v>15</v>
      </c>
      <c r="B112" s="1" t="s">
        <v>179</v>
      </c>
      <c r="C112" s="1" t="s">
        <v>36</v>
      </c>
      <c r="D112" s="1" t="s">
        <v>180</v>
      </c>
      <c r="E112" s="1" t="s">
        <v>32</v>
      </c>
      <c r="F112" s="1"/>
      <c r="G112" s="1" t="s">
        <v>39</v>
      </c>
      <c r="H112" s="1" t="s">
        <v>427</v>
      </c>
      <c r="I112" s="1"/>
      <c r="J112" s="1"/>
      <c r="K112" s="1"/>
      <c r="L112" s="1" t="s">
        <v>87</v>
      </c>
      <c r="M112" s="1"/>
      <c r="N112" s="1"/>
      <c r="O112" s="1"/>
      <c r="P112" s="1" t="s">
        <v>32</v>
      </c>
      <c r="Q112" s="1"/>
      <c r="R112" s="1"/>
      <c r="S112" s="1" t="s">
        <v>428</v>
      </c>
      <c r="T112" s="1" t="s">
        <v>32</v>
      </c>
      <c r="U112" s="1" t="s">
        <v>132</v>
      </c>
      <c r="V112" s="1" t="s">
        <v>32</v>
      </c>
      <c r="W112" s="16">
        <f>IFERROR(VLOOKUP(U112,'Assistantes '!$A$2:$C$91,2,FALSE),"pas affecté")</f>
        <v>281</v>
      </c>
      <c r="X112" s="16" t="str">
        <f>IFERROR(VLOOKUP(U112,'Assistantes '!$A$2:$C$91,3,FALSE),"pas affecté")</f>
        <v xml:space="preserve">Rodez </v>
      </c>
    </row>
    <row r="113" spans="1:24" x14ac:dyDescent="0.3">
      <c r="A113" s="1" t="s">
        <v>15</v>
      </c>
      <c r="B113" s="1" t="s">
        <v>179</v>
      </c>
      <c r="C113" s="1" t="s">
        <v>36</v>
      </c>
      <c r="D113" s="1" t="s">
        <v>180</v>
      </c>
      <c r="E113" s="1" t="s">
        <v>32</v>
      </c>
      <c r="F113" s="1"/>
      <c r="G113" s="1" t="s">
        <v>33</v>
      </c>
      <c r="H113" s="1" t="s">
        <v>429</v>
      </c>
      <c r="I113" s="1"/>
      <c r="J113" s="1"/>
      <c r="K113" s="1"/>
      <c r="L113" s="1" t="s">
        <v>59</v>
      </c>
      <c r="M113" s="1"/>
      <c r="N113" s="1"/>
      <c r="O113" s="1"/>
      <c r="P113" s="1" t="s">
        <v>32</v>
      </c>
      <c r="Q113" s="1"/>
      <c r="R113" s="1"/>
      <c r="S113" s="1" t="s">
        <v>32</v>
      </c>
      <c r="T113" s="1" t="s">
        <v>32</v>
      </c>
      <c r="U113" s="1" t="s">
        <v>312</v>
      </c>
      <c r="V113" s="1" t="s">
        <v>32</v>
      </c>
      <c r="W113" s="16">
        <f>IFERROR(VLOOKUP(U113,'Assistantes '!$A$2:$C$91,2,FALSE),"pas affecté")</f>
        <v>326</v>
      </c>
      <c r="X113" s="16" t="str">
        <f>IFERROR(VLOOKUP(U113,'Assistantes '!$A$2:$C$91,3,FALSE),"pas affecté")</f>
        <v xml:space="preserve">Toulouse </v>
      </c>
    </row>
    <row r="114" spans="1:24" x14ac:dyDescent="0.3">
      <c r="A114" s="1" t="s">
        <v>15</v>
      </c>
      <c r="B114" s="1" t="s">
        <v>179</v>
      </c>
      <c r="C114" s="1" t="s">
        <v>36</v>
      </c>
      <c r="D114" s="1" t="s">
        <v>180</v>
      </c>
      <c r="E114" s="1" t="s">
        <v>32</v>
      </c>
      <c r="F114" s="1"/>
      <c r="G114" s="1" t="s">
        <v>33</v>
      </c>
      <c r="H114" s="1" t="s">
        <v>430</v>
      </c>
      <c r="I114" s="1"/>
      <c r="J114" s="1"/>
      <c r="K114" s="1"/>
      <c r="L114" s="1" t="s">
        <v>35</v>
      </c>
      <c r="M114" s="1"/>
      <c r="N114" s="1"/>
      <c r="O114" s="1"/>
      <c r="P114" s="1" t="s">
        <v>32</v>
      </c>
      <c r="Q114" s="1"/>
      <c r="R114" s="1"/>
      <c r="S114" s="1" t="s">
        <v>32</v>
      </c>
      <c r="T114" s="1" t="s">
        <v>32</v>
      </c>
      <c r="U114" s="1" t="s">
        <v>364</v>
      </c>
      <c r="V114" s="1" t="s">
        <v>32</v>
      </c>
      <c r="W114" s="16">
        <f>IFERROR(VLOOKUP(U114,'Assistantes '!$A$2:$C$91,2,FALSE),"pas affecté")</f>
        <v>331</v>
      </c>
      <c r="X114" s="16" t="str">
        <f>IFERROR(VLOOKUP(U114,'Assistantes '!$A$2:$C$91,3,FALSE),"pas affecté")</f>
        <v xml:space="preserve">Montpellier </v>
      </c>
    </row>
    <row r="115" spans="1:24" x14ac:dyDescent="0.3">
      <c r="A115" s="1" t="s">
        <v>15</v>
      </c>
      <c r="B115" s="1" t="s">
        <v>179</v>
      </c>
      <c r="C115" s="1" t="s">
        <v>36</v>
      </c>
      <c r="D115" s="1" t="s">
        <v>180</v>
      </c>
      <c r="E115" s="1" t="s">
        <v>32</v>
      </c>
      <c r="F115" s="1"/>
      <c r="G115" s="1" t="s">
        <v>33</v>
      </c>
      <c r="H115" s="1" t="s">
        <v>432</v>
      </c>
      <c r="I115" s="1"/>
      <c r="J115" s="1"/>
      <c r="K115" s="1"/>
      <c r="L115" s="1" t="s">
        <v>53</v>
      </c>
      <c r="M115" s="1"/>
      <c r="N115" s="1"/>
      <c r="O115" s="1"/>
      <c r="P115" s="1" t="s">
        <v>32</v>
      </c>
      <c r="Q115" s="1"/>
      <c r="R115" s="1"/>
      <c r="S115" s="1" t="s">
        <v>32</v>
      </c>
      <c r="T115" s="1" t="s">
        <v>32</v>
      </c>
      <c r="U115" s="1" t="s">
        <v>32</v>
      </c>
      <c r="V115" s="1" t="s">
        <v>32</v>
      </c>
      <c r="W115" s="16" t="str">
        <f>IFERROR(VLOOKUP(U115,'Assistantes '!$A$2:$C$91,2,FALSE),"pas affecté")</f>
        <v>pas affecté</v>
      </c>
      <c r="X115" s="16" t="str">
        <f>IFERROR(VLOOKUP(U115,'Assistantes '!$A$2:$C$91,3,FALSE),"pas affecté")</f>
        <v>pas affecté</v>
      </c>
    </row>
    <row r="116" spans="1:24" x14ac:dyDescent="0.3">
      <c r="A116" s="1" t="s">
        <v>15</v>
      </c>
      <c r="B116" s="1" t="s">
        <v>179</v>
      </c>
      <c r="C116" s="1" t="s">
        <v>36</v>
      </c>
      <c r="D116" s="1" t="s">
        <v>180</v>
      </c>
      <c r="E116" s="1" t="s">
        <v>32</v>
      </c>
      <c r="F116" s="1"/>
      <c r="G116" s="1" t="s">
        <v>33</v>
      </c>
      <c r="H116" s="1" t="s">
        <v>434</v>
      </c>
      <c r="I116" s="1"/>
      <c r="J116" s="1"/>
      <c r="K116" s="1"/>
      <c r="L116" s="1" t="s">
        <v>92</v>
      </c>
      <c r="M116" s="1"/>
      <c r="N116" s="1"/>
      <c r="O116" s="1"/>
      <c r="P116" s="1" t="s">
        <v>32</v>
      </c>
      <c r="Q116" s="1"/>
      <c r="R116" s="1"/>
      <c r="S116" s="1" t="s">
        <v>32</v>
      </c>
      <c r="T116" s="1" t="s">
        <v>32</v>
      </c>
      <c r="U116" s="1" t="s">
        <v>32</v>
      </c>
      <c r="V116" s="1" t="s">
        <v>32</v>
      </c>
      <c r="W116" s="16" t="str">
        <f>IFERROR(VLOOKUP(U116,'Assistantes '!$A$2:$C$91,2,FALSE),"pas affecté")</f>
        <v>pas affecté</v>
      </c>
      <c r="X116" s="16" t="str">
        <f>IFERROR(VLOOKUP(U116,'Assistantes '!$A$2:$C$91,3,FALSE),"pas affecté")</f>
        <v>pas affecté</v>
      </c>
    </row>
    <row r="117" spans="1:24" x14ac:dyDescent="0.3">
      <c r="A117" s="1" t="s">
        <v>15</v>
      </c>
      <c r="B117" s="1" t="s">
        <v>179</v>
      </c>
      <c r="C117" s="1" t="s">
        <v>36</v>
      </c>
      <c r="D117" s="1" t="s">
        <v>180</v>
      </c>
      <c r="E117" s="1" t="s">
        <v>49</v>
      </c>
      <c r="F117" s="1"/>
      <c r="G117" s="1" t="s">
        <v>33</v>
      </c>
      <c r="H117" s="1" t="s">
        <v>435</v>
      </c>
      <c r="I117" s="1"/>
      <c r="J117" s="1"/>
      <c r="K117" s="1"/>
      <c r="L117" s="1" t="s">
        <v>59</v>
      </c>
      <c r="M117" s="1"/>
      <c r="N117" s="1"/>
      <c r="O117" s="1"/>
      <c r="P117" s="1" t="s">
        <v>32</v>
      </c>
      <c r="Q117" s="1"/>
      <c r="R117" s="1"/>
      <c r="S117" s="1" t="s">
        <v>186</v>
      </c>
      <c r="T117" s="1" t="s">
        <v>32</v>
      </c>
      <c r="U117" s="1" t="s">
        <v>438</v>
      </c>
      <c r="V117" s="1" t="s">
        <v>32</v>
      </c>
      <c r="W117" s="16">
        <f>IFERROR(VLOOKUP(U117,'Assistantes '!$A$2:$C$91,2,FALSE),"pas affecté")</f>
        <v>304</v>
      </c>
      <c r="X117" s="16" t="str">
        <f>IFERROR(VLOOKUP(U117,'Assistantes '!$A$2:$C$91,3,FALSE),"pas affecté")</f>
        <v xml:space="preserve">Montauban </v>
      </c>
    </row>
    <row r="118" spans="1:24" x14ac:dyDescent="0.3">
      <c r="A118" s="1" t="s">
        <v>15</v>
      </c>
      <c r="B118" s="1" t="s">
        <v>179</v>
      </c>
      <c r="C118" s="1" t="s">
        <v>36</v>
      </c>
      <c r="D118" s="1" t="s">
        <v>180</v>
      </c>
      <c r="E118" s="1" t="s">
        <v>32</v>
      </c>
      <c r="F118" s="1"/>
      <c r="G118" s="1" t="s">
        <v>33</v>
      </c>
      <c r="H118" s="1" t="s">
        <v>439</v>
      </c>
      <c r="I118" s="1"/>
      <c r="J118" s="1"/>
      <c r="K118" s="1"/>
      <c r="L118" s="1" t="s">
        <v>40</v>
      </c>
      <c r="M118" s="1"/>
      <c r="N118" s="1"/>
      <c r="O118" s="1"/>
      <c r="P118" s="1" t="s">
        <v>32</v>
      </c>
      <c r="Q118" s="1"/>
      <c r="R118" s="1"/>
      <c r="S118" s="1" t="s">
        <v>32</v>
      </c>
      <c r="T118" s="1" t="s">
        <v>32</v>
      </c>
      <c r="U118" s="1" t="s">
        <v>265</v>
      </c>
      <c r="V118" s="1" t="s">
        <v>32</v>
      </c>
      <c r="W118" s="16">
        <f>IFERROR(VLOOKUP(U118,'Assistantes '!$A$2:$C$91,2,FALSE),"pas affecté")</f>
        <v>318</v>
      </c>
      <c r="X118" s="16" t="str">
        <f>IFERROR(VLOOKUP(U118,'Assistantes '!$A$2:$C$91,3,FALSE),"pas affecté")</f>
        <v xml:space="preserve">Toulouse </v>
      </c>
    </row>
    <row r="119" spans="1:24" x14ac:dyDescent="0.3">
      <c r="A119" s="1" t="s">
        <v>15</v>
      </c>
      <c r="B119" s="1" t="s">
        <v>179</v>
      </c>
      <c r="C119" s="1" t="s">
        <v>36</v>
      </c>
      <c r="D119" s="1" t="s">
        <v>180</v>
      </c>
      <c r="E119" s="1" t="s">
        <v>32</v>
      </c>
      <c r="F119" s="1"/>
      <c r="G119" s="1" t="s">
        <v>33</v>
      </c>
      <c r="H119" s="1" t="s">
        <v>440</v>
      </c>
      <c r="I119" s="1"/>
      <c r="J119" s="1"/>
      <c r="K119" s="1"/>
      <c r="L119" s="1" t="s">
        <v>92</v>
      </c>
      <c r="M119" s="1"/>
      <c r="N119" s="1"/>
      <c r="O119" s="1"/>
      <c r="P119" s="1" t="s">
        <v>32</v>
      </c>
      <c r="Q119" s="1"/>
      <c r="R119" s="1"/>
      <c r="S119" s="1" t="s">
        <v>32</v>
      </c>
      <c r="T119" s="1" t="s">
        <v>32</v>
      </c>
      <c r="U119" s="1" t="s">
        <v>32</v>
      </c>
      <c r="V119" s="1" t="s">
        <v>32</v>
      </c>
      <c r="W119" s="16" t="str">
        <f>IFERROR(VLOOKUP(U119,'Assistantes '!$A$2:$C$91,2,FALSE),"pas affecté")</f>
        <v>pas affecté</v>
      </c>
      <c r="X119" s="16" t="str">
        <f>IFERROR(VLOOKUP(U119,'Assistantes '!$A$2:$C$91,3,FALSE),"pas affecté")</f>
        <v>pas affecté</v>
      </c>
    </row>
    <row r="120" spans="1:24" x14ac:dyDescent="0.3">
      <c r="A120" s="1" t="s">
        <v>15</v>
      </c>
      <c r="B120" s="1" t="s">
        <v>179</v>
      </c>
      <c r="C120" s="1" t="s">
        <v>36</v>
      </c>
      <c r="D120" s="1" t="s">
        <v>197</v>
      </c>
      <c r="E120" s="1" t="s">
        <v>32</v>
      </c>
      <c r="F120" s="1"/>
      <c r="G120" s="1" t="s">
        <v>33</v>
      </c>
      <c r="H120" s="1" t="s">
        <v>441</v>
      </c>
      <c r="I120" s="1"/>
      <c r="J120" s="1"/>
      <c r="K120" s="1"/>
      <c r="L120" s="1" t="s">
        <v>209</v>
      </c>
      <c r="M120" s="1"/>
      <c r="N120" s="1"/>
      <c r="O120" s="1"/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6">
        <f>IFERROR(VLOOKUP(U120,'Assistantes '!$A$2:$C$91,2,FALSE),"pas affecté")</f>
        <v>312</v>
      </c>
      <c r="X120" s="16" t="str">
        <f>IFERROR(VLOOKUP(U120,'Assistantes '!$A$2:$C$91,3,FALSE),"pas affecté")</f>
        <v xml:space="preserve">Toulouse </v>
      </c>
    </row>
    <row r="121" spans="1:24" x14ac:dyDescent="0.3">
      <c r="A121" s="1" t="s">
        <v>34</v>
      </c>
      <c r="B121" s="1" t="s">
        <v>179</v>
      </c>
      <c r="C121" s="1" t="s">
        <v>36</v>
      </c>
      <c r="D121" s="1" t="s">
        <v>180</v>
      </c>
      <c r="E121" s="1" t="s">
        <v>32</v>
      </c>
      <c r="F121" s="1"/>
      <c r="G121" s="1" t="s">
        <v>33</v>
      </c>
      <c r="H121" s="1" t="s">
        <v>442</v>
      </c>
      <c r="I121" s="1"/>
      <c r="J121" s="1"/>
      <c r="K121" s="1"/>
      <c r="L121" s="1" t="s">
        <v>67</v>
      </c>
      <c r="M121" s="1"/>
      <c r="N121" s="1"/>
      <c r="O121" s="1"/>
      <c r="P121" s="1" t="s">
        <v>32</v>
      </c>
      <c r="Q121" s="1"/>
      <c r="R121" s="1"/>
      <c r="S121" s="1" t="s">
        <v>32</v>
      </c>
      <c r="T121" s="1" t="s">
        <v>32</v>
      </c>
      <c r="U121" s="1" t="s">
        <v>219</v>
      </c>
      <c r="V121" s="1" t="s">
        <v>32</v>
      </c>
      <c r="W121" s="16">
        <f>IFERROR(VLOOKUP(U121,'Assistantes '!$A$2:$C$91,2,FALSE),"pas affecté")</f>
        <v>323</v>
      </c>
      <c r="X121" s="16" t="str">
        <f>IFERROR(VLOOKUP(U121,'Assistantes '!$A$2:$C$91,3,FALSE),"pas affecté")</f>
        <v xml:space="preserve">Toulouse </v>
      </c>
    </row>
    <row r="122" spans="1:24" x14ac:dyDescent="0.3">
      <c r="A122" s="1" t="s">
        <v>15</v>
      </c>
      <c r="B122" s="1" t="s">
        <v>179</v>
      </c>
      <c r="C122" s="1" t="s">
        <v>36</v>
      </c>
      <c r="D122" s="1" t="s">
        <v>180</v>
      </c>
      <c r="E122" s="1" t="s">
        <v>32</v>
      </c>
      <c r="F122" s="1"/>
      <c r="G122" s="1" t="s">
        <v>39</v>
      </c>
      <c r="H122" s="1" t="s">
        <v>443</v>
      </c>
      <c r="I122" s="1"/>
      <c r="J122" s="1"/>
      <c r="K122" s="1"/>
      <c r="L122" s="1" t="s">
        <v>40</v>
      </c>
      <c r="M122" s="1"/>
      <c r="N122" s="1"/>
      <c r="O122" s="1"/>
      <c r="P122" s="1" t="s">
        <v>32</v>
      </c>
      <c r="Q122" s="1"/>
      <c r="R122" s="1"/>
      <c r="S122" s="1" t="s">
        <v>445</v>
      </c>
      <c r="T122" s="1" t="s">
        <v>32</v>
      </c>
      <c r="U122" s="1" t="s">
        <v>379</v>
      </c>
      <c r="V122" s="1" t="s">
        <v>32</v>
      </c>
      <c r="W122" s="16">
        <f>IFERROR(VLOOKUP(U122,'Assistantes '!$A$2:$C$91,2,FALSE),"pas affecté")</f>
        <v>301</v>
      </c>
      <c r="X122" s="16" t="str">
        <f>IFERROR(VLOOKUP(U122,'Assistantes '!$A$2:$C$91,3,FALSE),"pas affecté")</f>
        <v xml:space="preserve">Castres </v>
      </c>
    </row>
    <row r="123" spans="1:24" x14ac:dyDescent="0.3">
      <c r="A123" s="1" t="s">
        <v>15</v>
      </c>
      <c r="B123" s="1" t="s">
        <v>179</v>
      </c>
      <c r="C123" s="1" t="s">
        <v>36</v>
      </c>
      <c r="D123" s="1" t="s">
        <v>180</v>
      </c>
      <c r="E123" s="1" t="s">
        <v>32</v>
      </c>
      <c r="F123" s="1"/>
      <c r="G123" s="1" t="s">
        <v>39</v>
      </c>
      <c r="H123" s="1" t="s">
        <v>446</v>
      </c>
      <c r="I123" s="1"/>
      <c r="J123" s="1"/>
      <c r="K123" s="1"/>
      <c r="L123" s="1" t="s">
        <v>209</v>
      </c>
      <c r="M123" s="1"/>
      <c r="N123" s="1"/>
      <c r="O123" s="1"/>
      <c r="P123" s="1" t="s">
        <v>32</v>
      </c>
      <c r="Q123" s="1"/>
      <c r="R123" s="1"/>
      <c r="S123" s="1" t="s">
        <v>186</v>
      </c>
      <c r="T123" s="1" t="s">
        <v>32</v>
      </c>
      <c r="U123" s="1" t="s">
        <v>449</v>
      </c>
      <c r="V123" s="1" t="s">
        <v>32</v>
      </c>
      <c r="W123" s="16">
        <f>IFERROR(VLOOKUP(U123,'Assistantes '!$A$2:$C$91,2,FALSE),"pas affecté")</f>
        <v>336</v>
      </c>
      <c r="X123" s="16" t="str">
        <f>IFERROR(VLOOKUP(U123,'Assistantes '!$A$2:$C$91,3,FALSE),"pas affecté")</f>
        <v xml:space="preserve">Toulouse </v>
      </c>
    </row>
    <row r="124" spans="1:24" x14ac:dyDescent="0.3">
      <c r="A124" s="1" t="s">
        <v>15</v>
      </c>
      <c r="B124" s="1" t="s">
        <v>179</v>
      </c>
      <c r="C124" s="1" t="s">
        <v>36</v>
      </c>
      <c r="D124" s="1" t="s">
        <v>180</v>
      </c>
      <c r="E124" s="1" t="s">
        <v>32</v>
      </c>
      <c r="F124" s="1"/>
      <c r="G124" s="1" t="s">
        <v>33</v>
      </c>
      <c r="H124" s="1" t="s">
        <v>450</v>
      </c>
      <c r="I124" s="1"/>
      <c r="J124" s="1"/>
      <c r="K124" s="1"/>
      <c r="L124" s="1" t="s">
        <v>46</v>
      </c>
      <c r="M124" s="1"/>
      <c r="N124" s="1"/>
      <c r="O124" s="1"/>
      <c r="P124" s="1" t="s">
        <v>32</v>
      </c>
      <c r="Q124" s="1"/>
      <c r="R124" s="1"/>
      <c r="S124" s="1" t="s">
        <v>32</v>
      </c>
      <c r="T124" s="1" t="s">
        <v>32</v>
      </c>
      <c r="U124" s="1" t="s">
        <v>170</v>
      </c>
      <c r="V124" s="1" t="s">
        <v>32</v>
      </c>
      <c r="W124" s="16">
        <f>IFERROR(VLOOKUP(U124,'Assistantes '!$A$2:$C$91,2,FALSE),"pas affecté")</f>
        <v>286</v>
      </c>
      <c r="X124" s="16" t="str">
        <f>IFERROR(VLOOKUP(U124,'Assistantes '!$A$2:$C$91,3,FALSE),"pas affecté")</f>
        <v xml:space="preserve">Toulouse </v>
      </c>
    </row>
    <row r="125" spans="1:24" x14ac:dyDescent="0.3">
      <c r="A125" s="1" t="s">
        <v>15</v>
      </c>
      <c r="B125" s="1" t="s">
        <v>179</v>
      </c>
      <c r="C125" s="1" t="s">
        <v>36</v>
      </c>
      <c r="D125" s="1" t="s">
        <v>180</v>
      </c>
      <c r="E125" s="1" t="s">
        <v>32</v>
      </c>
      <c r="F125" s="1"/>
      <c r="G125" s="1" t="s">
        <v>39</v>
      </c>
      <c r="H125" s="1" t="s">
        <v>451</v>
      </c>
      <c r="I125" s="1"/>
      <c r="J125" s="1"/>
      <c r="K125" s="1"/>
      <c r="L125" s="1" t="s">
        <v>46</v>
      </c>
      <c r="M125" s="1"/>
      <c r="N125" s="1"/>
      <c r="O125" s="1"/>
      <c r="P125" s="1" t="s">
        <v>32</v>
      </c>
      <c r="Q125" s="1"/>
      <c r="R125" s="1"/>
      <c r="S125" s="1" t="s">
        <v>454</v>
      </c>
      <c r="T125" s="1" t="s">
        <v>32</v>
      </c>
      <c r="U125" s="1" t="s">
        <v>276</v>
      </c>
      <c r="V125" s="1" t="s">
        <v>32</v>
      </c>
      <c r="W125" s="16">
        <f>IFERROR(VLOOKUP(U125,'Assistantes '!$A$2:$C$91,2,FALSE),"pas affecté")</f>
        <v>320</v>
      </c>
      <c r="X125" s="16" t="str">
        <f>IFERROR(VLOOKUP(U125,'Assistantes '!$A$2:$C$91,3,FALSE),"pas affecté")</f>
        <v xml:space="preserve">Toulouse </v>
      </c>
    </row>
    <row r="126" spans="1:24" x14ac:dyDescent="0.3">
      <c r="A126" s="1" t="s">
        <v>15</v>
      </c>
      <c r="B126" s="1" t="s">
        <v>179</v>
      </c>
      <c r="C126" s="1" t="s">
        <v>36</v>
      </c>
      <c r="D126" s="1" t="s">
        <v>180</v>
      </c>
      <c r="E126" s="1" t="s">
        <v>32</v>
      </c>
      <c r="F126" s="1"/>
      <c r="G126" s="1" t="s">
        <v>33</v>
      </c>
      <c r="H126" s="1" t="s">
        <v>455</v>
      </c>
      <c r="I126" s="1"/>
      <c r="J126" s="1"/>
      <c r="K126" s="1"/>
      <c r="L126" s="1" t="s">
        <v>35</v>
      </c>
      <c r="M126" s="1"/>
      <c r="N126" s="1"/>
      <c r="O126" s="1"/>
      <c r="P126" s="1" t="s">
        <v>32</v>
      </c>
      <c r="Q126" s="1"/>
      <c r="R126" s="1"/>
      <c r="S126" s="1" t="s">
        <v>32</v>
      </c>
      <c r="T126" s="1" t="s">
        <v>32</v>
      </c>
      <c r="U126" s="1" t="s">
        <v>364</v>
      </c>
      <c r="V126" s="1" t="s">
        <v>32</v>
      </c>
      <c r="W126" s="16">
        <f>IFERROR(VLOOKUP(U126,'Assistantes '!$A$2:$C$91,2,FALSE),"pas affecté")</f>
        <v>331</v>
      </c>
      <c r="X126" s="16" t="str">
        <f>IFERROR(VLOOKUP(U126,'Assistantes '!$A$2:$C$91,3,FALSE),"pas affecté")</f>
        <v xml:space="preserve">Montpellier </v>
      </c>
    </row>
    <row r="127" spans="1:24" x14ac:dyDescent="0.3">
      <c r="A127" s="1" t="s">
        <v>15</v>
      </c>
      <c r="B127" s="1" t="s">
        <v>179</v>
      </c>
      <c r="C127" s="1" t="s">
        <v>36</v>
      </c>
      <c r="D127" s="1" t="s">
        <v>197</v>
      </c>
      <c r="E127" s="1" t="s">
        <v>32</v>
      </c>
      <c r="F127" s="1"/>
      <c r="G127" s="1" t="s">
        <v>33</v>
      </c>
      <c r="H127" s="1" t="s">
        <v>457</v>
      </c>
      <c r="I127" s="1"/>
      <c r="J127" s="1"/>
      <c r="K127" s="1"/>
      <c r="L127" s="1" t="s">
        <v>160</v>
      </c>
      <c r="M127" s="1"/>
      <c r="N127" s="1"/>
      <c r="O127" s="1"/>
      <c r="P127" s="1" t="s">
        <v>32</v>
      </c>
      <c r="Q127" s="1"/>
      <c r="R127" s="1"/>
      <c r="S127" s="1" t="s">
        <v>32</v>
      </c>
      <c r="T127" s="1" t="s">
        <v>32</v>
      </c>
      <c r="U127" s="1" t="s">
        <v>32</v>
      </c>
      <c r="V127" s="1" t="s">
        <v>32</v>
      </c>
      <c r="W127" s="16" t="str">
        <f>IFERROR(VLOOKUP(U127,'Assistantes '!$A$2:$C$91,2,FALSE),"pas affecté")</f>
        <v>pas affecté</v>
      </c>
      <c r="X127" s="16" t="str">
        <f>IFERROR(VLOOKUP(U127,'Assistantes '!$A$2:$C$91,3,FALSE),"pas affecté")</f>
        <v>pas affecté</v>
      </c>
    </row>
    <row r="128" spans="1:24" x14ac:dyDescent="0.3">
      <c r="A128" s="1" t="s">
        <v>15</v>
      </c>
      <c r="B128" s="1" t="s">
        <v>179</v>
      </c>
      <c r="C128" s="1" t="s">
        <v>36</v>
      </c>
      <c r="D128" s="1" t="s">
        <v>180</v>
      </c>
      <c r="E128" s="1" t="s">
        <v>32</v>
      </c>
      <c r="F128" s="1"/>
      <c r="G128" s="1" t="s">
        <v>33</v>
      </c>
      <c r="H128" s="1" t="s">
        <v>459</v>
      </c>
      <c r="I128" s="1"/>
      <c r="J128" s="1"/>
      <c r="K128" s="1"/>
      <c r="L128" s="1" t="s">
        <v>40</v>
      </c>
      <c r="M128" s="1"/>
      <c r="N128" s="1"/>
      <c r="O128" s="1"/>
      <c r="P128" s="1" t="s">
        <v>32</v>
      </c>
      <c r="Q128" s="1"/>
      <c r="R128" s="1"/>
      <c r="S128" s="1" t="s">
        <v>32</v>
      </c>
      <c r="T128" s="1" t="s">
        <v>32</v>
      </c>
      <c r="U128" s="1" t="s">
        <v>161</v>
      </c>
      <c r="V128" s="1" t="s">
        <v>32</v>
      </c>
      <c r="W128" s="16">
        <f>IFERROR(VLOOKUP(U128,'Assistantes '!$A$2:$C$91,2,FALSE),"pas affecté")</f>
        <v>285</v>
      </c>
      <c r="X128" s="16" t="str">
        <f>IFERROR(VLOOKUP(U128,'Assistantes '!$A$2:$C$91,3,FALSE),"pas affecté")</f>
        <v xml:space="preserve">Toulouse </v>
      </c>
    </row>
    <row r="129" spans="1:24" x14ac:dyDescent="0.3">
      <c r="A129" s="1" t="s">
        <v>15</v>
      </c>
      <c r="B129" s="1" t="s">
        <v>179</v>
      </c>
      <c r="C129" s="1" t="s">
        <v>36</v>
      </c>
      <c r="D129" s="1" t="s">
        <v>180</v>
      </c>
      <c r="E129" s="1" t="s">
        <v>32</v>
      </c>
      <c r="F129" s="1"/>
      <c r="G129" s="1" t="s">
        <v>33</v>
      </c>
      <c r="H129" s="1" t="s">
        <v>461</v>
      </c>
      <c r="I129" s="1"/>
      <c r="J129" s="1"/>
      <c r="K129" s="1"/>
      <c r="L129" s="1" t="s">
        <v>43</v>
      </c>
      <c r="M129" s="1"/>
      <c r="N129" s="1"/>
      <c r="O129" s="1"/>
      <c r="P129" s="1" t="s">
        <v>32</v>
      </c>
      <c r="Q129" s="1"/>
      <c r="R129" s="1"/>
      <c r="S129" s="1" t="s">
        <v>32</v>
      </c>
      <c r="T129" s="1" t="s">
        <v>32</v>
      </c>
      <c r="U129" s="1" t="s">
        <v>462</v>
      </c>
      <c r="V129" s="1" t="s">
        <v>32</v>
      </c>
      <c r="W129" s="16">
        <f>IFERROR(VLOOKUP(U129,'Assistantes '!$A$2:$C$91,2,FALSE),"pas affecté")</f>
        <v>337</v>
      </c>
      <c r="X129" s="16" t="str">
        <f>IFERROR(VLOOKUP(U129,'Assistantes '!$A$2:$C$91,3,FALSE),"pas affecté")</f>
        <v xml:space="preserve">Plateforme-Languedoc </v>
      </c>
    </row>
    <row r="130" spans="1:24" x14ac:dyDescent="0.3">
      <c r="A130" s="1" t="s">
        <v>15</v>
      </c>
      <c r="B130" s="1" t="s">
        <v>179</v>
      </c>
      <c r="C130" s="1" t="s">
        <v>36</v>
      </c>
      <c r="D130" s="1" t="s">
        <v>180</v>
      </c>
      <c r="E130" s="1" t="s">
        <v>122</v>
      </c>
      <c r="F130" s="1"/>
      <c r="G130" s="1" t="s">
        <v>39</v>
      </c>
      <c r="H130" s="1" t="s">
        <v>463</v>
      </c>
      <c r="I130" s="1"/>
      <c r="J130" s="1"/>
      <c r="K130" s="1"/>
      <c r="L130" s="1" t="s">
        <v>40</v>
      </c>
      <c r="M130" s="1"/>
      <c r="N130" s="1"/>
      <c r="O130" s="1"/>
      <c r="P130" s="1" t="s">
        <v>32</v>
      </c>
      <c r="Q130" s="1"/>
      <c r="R130" s="1"/>
      <c r="S130" s="1" t="s">
        <v>466</v>
      </c>
      <c r="T130" s="1" t="s">
        <v>32</v>
      </c>
      <c r="U130" s="1" t="s">
        <v>379</v>
      </c>
      <c r="V130" s="1" t="s">
        <v>32</v>
      </c>
      <c r="W130" s="16">
        <f>IFERROR(VLOOKUP(U130,'Assistantes '!$A$2:$C$91,2,FALSE),"pas affecté")</f>
        <v>301</v>
      </c>
      <c r="X130" s="16" t="str">
        <f>IFERROR(VLOOKUP(U130,'Assistantes '!$A$2:$C$91,3,FALSE),"pas affecté")</f>
        <v xml:space="preserve">Castres </v>
      </c>
    </row>
    <row r="131" spans="1:24" x14ac:dyDescent="0.3">
      <c r="A131" s="1" t="s">
        <v>15</v>
      </c>
      <c r="B131" s="1" t="s">
        <v>179</v>
      </c>
      <c r="C131" s="1" t="s">
        <v>36</v>
      </c>
      <c r="D131" s="1" t="s">
        <v>180</v>
      </c>
      <c r="E131" s="1" t="s">
        <v>32</v>
      </c>
      <c r="F131" s="1"/>
      <c r="G131" s="1" t="s">
        <v>33</v>
      </c>
      <c r="H131" s="1" t="s">
        <v>467</v>
      </c>
      <c r="I131" s="1"/>
      <c r="J131" s="1"/>
      <c r="K131" s="1"/>
      <c r="L131" s="1" t="s">
        <v>46</v>
      </c>
      <c r="M131" s="1"/>
      <c r="N131" s="1"/>
      <c r="O131" s="1"/>
      <c r="P131" s="1" t="s">
        <v>32</v>
      </c>
      <c r="Q131" s="1"/>
      <c r="R131" s="1"/>
      <c r="S131" s="1" t="s">
        <v>32</v>
      </c>
      <c r="T131" s="1" t="s">
        <v>32</v>
      </c>
      <c r="U131" s="1" t="s">
        <v>211</v>
      </c>
      <c r="V131" s="1" t="s">
        <v>32</v>
      </c>
      <c r="W131" s="16">
        <f>IFERROR(VLOOKUP(U131,'Assistantes '!$A$2:$C$91,2,FALSE),"pas affecté")</f>
        <v>316</v>
      </c>
      <c r="X131" s="16" t="str">
        <f>IFERROR(VLOOKUP(U131,'Assistantes '!$A$2:$C$91,3,FALSE),"pas affecté")</f>
        <v xml:space="preserve">Med </v>
      </c>
    </row>
    <row r="132" spans="1:24" x14ac:dyDescent="0.3">
      <c r="A132" s="1" t="s">
        <v>15</v>
      </c>
      <c r="B132" s="1" t="s">
        <v>179</v>
      </c>
      <c r="C132" s="1" t="s">
        <v>36</v>
      </c>
      <c r="D132" s="1" t="s">
        <v>197</v>
      </c>
      <c r="E132" s="1" t="s">
        <v>32</v>
      </c>
      <c r="F132" s="1"/>
      <c r="G132" s="1" t="s">
        <v>33</v>
      </c>
      <c r="H132" s="1" t="s">
        <v>468</v>
      </c>
      <c r="I132" s="1"/>
      <c r="J132" s="1"/>
      <c r="K132" s="1"/>
      <c r="L132" s="1" t="s">
        <v>59</v>
      </c>
      <c r="M132" s="1"/>
      <c r="N132" s="1"/>
      <c r="O132" s="1"/>
      <c r="P132" s="1" t="s">
        <v>32</v>
      </c>
      <c r="Q132" s="1"/>
      <c r="R132" s="1"/>
      <c r="S132" s="1" t="s">
        <v>32</v>
      </c>
      <c r="T132" s="1" t="s">
        <v>32</v>
      </c>
      <c r="U132" s="1" t="s">
        <v>32</v>
      </c>
      <c r="V132" s="1" t="s">
        <v>32</v>
      </c>
      <c r="W132" s="16" t="str">
        <f>IFERROR(VLOOKUP(U132,'Assistantes '!$A$2:$C$91,2,FALSE),"pas affecté")</f>
        <v>pas affecté</v>
      </c>
      <c r="X132" s="16" t="str">
        <f>IFERROR(VLOOKUP(U132,'Assistantes '!$A$2:$C$91,3,FALSE),"pas affecté")</f>
        <v>pas affecté</v>
      </c>
    </row>
    <row r="133" spans="1:24" x14ac:dyDescent="0.3">
      <c r="A133" s="1" t="s">
        <v>15</v>
      </c>
      <c r="B133" s="1" t="s">
        <v>179</v>
      </c>
      <c r="C133" s="1" t="s">
        <v>36</v>
      </c>
      <c r="D133" s="1" t="s">
        <v>197</v>
      </c>
      <c r="E133" s="1" t="s">
        <v>32</v>
      </c>
      <c r="F133" s="1"/>
      <c r="G133" s="1" t="s">
        <v>33</v>
      </c>
      <c r="H133" s="1" t="s">
        <v>469</v>
      </c>
      <c r="I133" s="1"/>
      <c r="J133" s="1"/>
      <c r="K133" s="1"/>
      <c r="L133" s="1" t="s">
        <v>209</v>
      </c>
      <c r="M133" s="1"/>
      <c r="N133" s="1"/>
      <c r="O133" s="1"/>
      <c r="P133" s="1" t="s">
        <v>32</v>
      </c>
      <c r="Q133" s="1"/>
      <c r="R133" s="1"/>
      <c r="S133" s="1" t="s">
        <v>32</v>
      </c>
      <c r="T133" s="1" t="s">
        <v>32</v>
      </c>
      <c r="U133" s="1" t="s">
        <v>75</v>
      </c>
      <c r="V133" s="1" t="s">
        <v>32</v>
      </c>
      <c r="W133" s="16">
        <f>IFERROR(VLOOKUP(U133,'Assistantes '!$A$2:$C$91,2,FALSE),"pas affecté")</f>
        <v>263</v>
      </c>
      <c r="X133" s="16" t="str">
        <f>IFERROR(VLOOKUP(U133,'Assistantes '!$A$2:$C$91,3,FALSE),"pas affecté")</f>
        <v xml:space="preserve">Toulouse </v>
      </c>
    </row>
    <row r="134" spans="1:24" x14ac:dyDescent="0.3">
      <c r="A134" s="1" t="s">
        <v>15</v>
      </c>
      <c r="B134" s="1" t="s">
        <v>179</v>
      </c>
      <c r="C134" s="1" t="s">
        <v>36</v>
      </c>
      <c r="D134" s="1" t="s">
        <v>197</v>
      </c>
      <c r="E134" s="1" t="s">
        <v>32</v>
      </c>
      <c r="F134" s="1"/>
      <c r="G134" s="1" t="s">
        <v>33</v>
      </c>
      <c r="H134" s="1" t="s">
        <v>470</v>
      </c>
      <c r="I134" s="1"/>
      <c r="J134" s="1"/>
      <c r="K134" s="1"/>
      <c r="L134" s="1" t="s">
        <v>46</v>
      </c>
      <c r="M134" s="1"/>
      <c r="N134" s="1"/>
      <c r="O134" s="1"/>
      <c r="P134" s="1" t="s">
        <v>32</v>
      </c>
      <c r="Q134" s="1"/>
      <c r="R134" s="1"/>
      <c r="S134" s="1" t="s">
        <v>32</v>
      </c>
      <c r="T134" s="1" t="s">
        <v>32</v>
      </c>
      <c r="U134" s="1" t="s">
        <v>205</v>
      </c>
      <c r="V134" s="1" t="s">
        <v>32</v>
      </c>
      <c r="W134" s="16">
        <f>IFERROR(VLOOKUP(U134,'Assistantes '!$A$2:$C$91,2,FALSE),"pas affecté")</f>
        <v>312</v>
      </c>
      <c r="X134" s="16" t="str">
        <f>IFERROR(VLOOKUP(U134,'Assistantes '!$A$2:$C$91,3,FALSE),"pas affecté")</f>
        <v xml:space="preserve">Toulouse </v>
      </c>
    </row>
    <row r="135" spans="1:24" x14ac:dyDescent="0.3">
      <c r="A135" s="1" t="s">
        <v>15</v>
      </c>
      <c r="B135" s="1" t="s">
        <v>179</v>
      </c>
      <c r="C135" s="1" t="s">
        <v>36</v>
      </c>
      <c r="D135" s="1" t="s">
        <v>180</v>
      </c>
      <c r="E135" s="1" t="s">
        <v>32</v>
      </c>
      <c r="F135" s="1"/>
      <c r="G135" s="1" t="s">
        <v>33</v>
      </c>
      <c r="H135" s="1" t="s">
        <v>471</v>
      </c>
      <c r="I135" s="1"/>
      <c r="J135" s="1"/>
      <c r="K135" s="1"/>
      <c r="L135" s="1" t="s">
        <v>86</v>
      </c>
      <c r="M135" s="1"/>
      <c r="N135" s="1"/>
      <c r="O135" s="1"/>
      <c r="P135" s="1" t="s">
        <v>32</v>
      </c>
      <c r="Q135" s="1"/>
      <c r="R135" s="1"/>
      <c r="S135" s="1" t="s">
        <v>32</v>
      </c>
      <c r="T135" s="1" t="s">
        <v>32</v>
      </c>
      <c r="U135" s="1" t="s">
        <v>472</v>
      </c>
      <c r="V135" s="1" t="s">
        <v>32</v>
      </c>
      <c r="W135" s="16">
        <f>IFERROR(VLOOKUP(U135,'Assistantes '!$A$2:$C$91,2,FALSE),"pas affecté")</f>
        <v>302</v>
      </c>
      <c r="X135" s="16" t="str">
        <f>IFERROR(VLOOKUP(U135,'Assistantes '!$A$2:$C$91,3,FALSE),"pas affecté")</f>
        <v xml:space="preserve">Castres </v>
      </c>
    </row>
    <row r="136" spans="1:24" x14ac:dyDescent="0.3">
      <c r="A136" s="1" t="s">
        <v>15</v>
      </c>
      <c r="B136" s="1" t="s">
        <v>179</v>
      </c>
      <c r="C136" s="1" t="s">
        <v>36</v>
      </c>
      <c r="D136" s="1" t="s">
        <v>197</v>
      </c>
      <c r="E136" s="1" t="s">
        <v>32</v>
      </c>
      <c r="F136" s="1"/>
      <c r="G136" s="1" t="s">
        <v>33</v>
      </c>
      <c r="H136" s="1" t="s">
        <v>473</v>
      </c>
      <c r="I136" s="1"/>
      <c r="J136" s="1"/>
      <c r="K136" s="1"/>
      <c r="L136" s="1" t="s">
        <v>46</v>
      </c>
      <c r="M136" s="1"/>
      <c r="N136" s="1"/>
      <c r="O136" s="1"/>
      <c r="P136" s="1" t="s">
        <v>32</v>
      </c>
      <c r="Q136" s="1"/>
      <c r="R136" s="1"/>
      <c r="S136" s="1" t="s">
        <v>32</v>
      </c>
      <c r="T136" s="1" t="s">
        <v>32</v>
      </c>
      <c r="U136" s="1" t="s">
        <v>32</v>
      </c>
      <c r="V136" s="1" t="s">
        <v>32</v>
      </c>
      <c r="W136" s="16" t="str">
        <f>IFERROR(VLOOKUP(U136,'Assistantes '!$A$2:$C$91,2,FALSE),"pas affecté")</f>
        <v>pas affecté</v>
      </c>
      <c r="X136" s="16" t="str">
        <f>IFERROR(VLOOKUP(U136,'Assistantes '!$A$2:$C$91,3,FALSE),"pas affecté")</f>
        <v>pas affecté</v>
      </c>
    </row>
    <row r="137" spans="1:24" x14ac:dyDescent="0.3">
      <c r="A137" s="1" t="s">
        <v>15</v>
      </c>
      <c r="B137" s="1" t="s">
        <v>179</v>
      </c>
      <c r="C137" s="1" t="s">
        <v>36</v>
      </c>
      <c r="D137" s="1" t="s">
        <v>180</v>
      </c>
      <c r="E137" s="1" t="s">
        <v>32</v>
      </c>
      <c r="F137" s="1"/>
      <c r="G137" s="1" t="s">
        <v>33</v>
      </c>
      <c r="H137" s="1" t="s">
        <v>474</v>
      </c>
      <c r="I137" s="1"/>
      <c r="J137" s="1"/>
      <c r="K137" s="1"/>
      <c r="L137" s="1" t="s">
        <v>86</v>
      </c>
      <c r="M137" s="1"/>
      <c r="N137" s="1"/>
      <c r="O137" s="1"/>
      <c r="P137" s="1" t="s">
        <v>32</v>
      </c>
      <c r="Q137" s="1"/>
      <c r="R137" s="1"/>
      <c r="S137" s="1" t="s">
        <v>32</v>
      </c>
      <c r="T137" s="1" t="s">
        <v>32</v>
      </c>
      <c r="U137" s="1" t="s">
        <v>293</v>
      </c>
      <c r="V137" s="1" t="s">
        <v>32</v>
      </c>
      <c r="W137" s="16">
        <f>IFERROR(VLOOKUP(U137,'Assistantes '!$A$2:$C$91,2,FALSE),"pas affecté")</f>
        <v>322</v>
      </c>
      <c r="X137" s="16" t="str">
        <f>IFERROR(VLOOKUP(U137,'Assistantes '!$A$2:$C$91,3,FALSE),"pas affecté")</f>
        <v xml:space="preserve">Toulouse </v>
      </c>
    </row>
    <row r="138" spans="1:24" x14ac:dyDescent="0.3">
      <c r="A138" s="1" t="s">
        <v>15</v>
      </c>
      <c r="B138" s="1" t="s">
        <v>179</v>
      </c>
      <c r="C138" s="1" t="s">
        <v>36</v>
      </c>
      <c r="D138" s="1" t="s">
        <v>180</v>
      </c>
      <c r="E138" s="1" t="s">
        <v>32</v>
      </c>
      <c r="F138" s="1"/>
      <c r="G138" s="1" t="s">
        <v>33</v>
      </c>
      <c r="H138" s="1" t="s">
        <v>475</v>
      </c>
      <c r="I138" s="1"/>
      <c r="J138" s="1"/>
      <c r="K138" s="1"/>
      <c r="L138" s="1" t="s">
        <v>40</v>
      </c>
      <c r="M138" s="1"/>
      <c r="N138" s="1"/>
      <c r="O138" s="1"/>
      <c r="P138" s="1" t="s">
        <v>32</v>
      </c>
      <c r="Q138" s="1"/>
      <c r="R138" s="1"/>
      <c r="S138" s="1" t="s">
        <v>32</v>
      </c>
      <c r="T138" s="1" t="s">
        <v>32</v>
      </c>
      <c r="U138" s="1" t="s">
        <v>293</v>
      </c>
      <c r="V138" s="1" t="s">
        <v>32</v>
      </c>
      <c r="W138" s="16">
        <f>IFERROR(VLOOKUP(U138,'Assistantes '!$A$2:$C$91,2,FALSE),"pas affecté")</f>
        <v>322</v>
      </c>
      <c r="X138" s="16" t="str">
        <f>IFERROR(VLOOKUP(U138,'Assistantes '!$A$2:$C$91,3,FALSE),"pas affecté")</f>
        <v xml:space="preserve">Toulouse </v>
      </c>
    </row>
    <row r="139" spans="1:24" x14ac:dyDescent="0.3">
      <c r="A139" s="1" t="s">
        <v>15</v>
      </c>
      <c r="B139" s="1" t="s">
        <v>179</v>
      </c>
      <c r="C139" s="1" t="s">
        <v>36</v>
      </c>
      <c r="D139" s="1" t="s">
        <v>180</v>
      </c>
      <c r="E139" s="1" t="s">
        <v>32</v>
      </c>
      <c r="F139" s="1"/>
      <c r="G139" s="1" t="s">
        <v>33</v>
      </c>
      <c r="H139" s="1" t="s">
        <v>476</v>
      </c>
      <c r="I139" s="1"/>
      <c r="J139" s="1"/>
      <c r="K139" s="1"/>
      <c r="L139" s="1" t="s">
        <v>96</v>
      </c>
      <c r="M139" s="1"/>
      <c r="N139" s="1"/>
      <c r="O139" s="1"/>
      <c r="P139" s="1" t="s">
        <v>32</v>
      </c>
      <c r="Q139" s="1"/>
      <c r="R139" s="1"/>
      <c r="S139" s="1" t="s">
        <v>477</v>
      </c>
      <c r="T139" s="1" t="s">
        <v>32</v>
      </c>
      <c r="U139" s="1" t="s">
        <v>32</v>
      </c>
      <c r="V139" s="1" t="s">
        <v>32</v>
      </c>
      <c r="W139" s="16" t="str">
        <f>IFERROR(VLOOKUP(U139,'Assistantes '!$A$2:$C$91,2,FALSE),"pas affecté")</f>
        <v>pas affecté</v>
      </c>
      <c r="X139" s="16" t="str">
        <f>IFERROR(VLOOKUP(U139,'Assistantes '!$A$2:$C$91,3,FALSE),"pas affecté")</f>
        <v>pas affecté</v>
      </c>
    </row>
    <row r="140" spans="1:24" x14ac:dyDescent="0.3">
      <c r="A140" s="1" t="s">
        <v>15</v>
      </c>
      <c r="B140" s="1" t="s">
        <v>179</v>
      </c>
      <c r="C140" s="1" t="s">
        <v>36</v>
      </c>
      <c r="D140" s="1" t="s">
        <v>197</v>
      </c>
      <c r="E140" s="1" t="s">
        <v>32</v>
      </c>
      <c r="F140" s="1"/>
      <c r="G140" s="1" t="s">
        <v>33</v>
      </c>
      <c r="H140" s="1" t="s">
        <v>478</v>
      </c>
      <c r="I140" s="1"/>
      <c r="J140" s="1"/>
      <c r="K140" s="1"/>
      <c r="L140" s="1" t="s">
        <v>160</v>
      </c>
      <c r="M140" s="1"/>
      <c r="N140" s="1"/>
      <c r="O140" s="1"/>
      <c r="P140" s="1" t="s">
        <v>32</v>
      </c>
      <c r="Q140" s="1"/>
      <c r="R140" s="1"/>
      <c r="S140" s="1" t="s">
        <v>32</v>
      </c>
      <c r="T140" s="1" t="s">
        <v>32</v>
      </c>
      <c r="U140" s="1" t="s">
        <v>296</v>
      </c>
      <c r="V140" s="1" t="s">
        <v>32</v>
      </c>
      <c r="W140" s="16">
        <f>IFERROR(VLOOKUP(U140,'Assistantes '!$A$2:$C$91,2,FALSE),"pas affecté")</f>
        <v>324</v>
      </c>
      <c r="X140" s="16" t="str">
        <f>IFERROR(VLOOKUP(U140,'Assistantes '!$A$2:$C$91,3,FALSE),"pas affecté")</f>
        <v xml:space="preserve">Plateforme-Languedoc </v>
      </c>
    </row>
    <row r="141" spans="1:24" x14ac:dyDescent="0.3">
      <c r="A141" s="1" t="s">
        <v>15</v>
      </c>
      <c r="B141" s="1" t="s">
        <v>179</v>
      </c>
      <c r="C141" s="1" t="s">
        <v>36</v>
      </c>
      <c r="D141" s="1" t="s">
        <v>197</v>
      </c>
      <c r="E141" s="1" t="s">
        <v>32</v>
      </c>
      <c r="F141" s="1"/>
      <c r="G141" s="1" t="s">
        <v>33</v>
      </c>
      <c r="H141" s="1" t="s">
        <v>479</v>
      </c>
      <c r="I141" s="1"/>
      <c r="J141" s="1"/>
      <c r="K141" s="1"/>
      <c r="L141" s="1" t="s">
        <v>59</v>
      </c>
      <c r="M141" s="1"/>
      <c r="N141" s="1"/>
      <c r="O141" s="1"/>
      <c r="P141" s="1" t="s">
        <v>32</v>
      </c>
      <c r="Q141" s="1"/>
      <c r="R141" s="1"/>
      <c r="S141" s="1" t="s">
        <v>32</v>
      </c>
      <c r="T141" s="1" t="s">
        <v>32</v>
      </c>
      <c r="U141" s="1" t="s">
        <v>205</v>
      </c>
      <c r="V141" s="1" t="s">
        <v>32</v>
      </c>
      <c r="W141" s="16">
        <f>IFERROR(VLOOKUP(U141,'Assistantes '!$A$2:$C$91,2,FALSE),"pas affecté")</f>
        <v>312</v>
      </c>
      <c r="X141" s="16" t="str">
        <f>IFERROR(VLOOKUP(U141,'Assistantes '!$A$2:$C$91,3,FALSE),"pas affecté")</f>
        <v xml:space="preserve">Toulouse </v>
      </c>
    </row>
    <row r="142" spans="1:24" x14ac:dyDescent="0.3">
      <c r="A142" s="1" t="s">
        <v>15</v>
      </c>
      <c r="B142" s="1" t="s">
        <v>179</v>
      </c>
      <c r="C142" s="1" t="s">
        <v>36</v>
      </c>
      <c r="D142" s="1" t="s">
        <v>180</v>
      </c>
      <c r="E142" s="1" t="s">
        <v>32</v>
      </c>
      <c r="F142" s="1"/>
      <c r="G142" s="1" t="s">
        <v>33</v>
      </c>
      <c r="H142" s="1" t="s">
        <v>481</v>
      </c>
      <c r="I142" s="1"/>
      <c r="J142" s="1"/>
      <c r="K142" s="1"/>
      <c r="L142" s="1" t="s">
        <v>46</v>
      </c>
      <c r="M142" s="1"/>
      <c r="N142" s="1"/>
      <c r="O142" s="1"/>
      <c r="P142" s="1" t="s">
        <v>32</v>
      </c>
      <c r="Q142" s="1"/>
      <c r="R142" s="1"/>
      <c r="S142" s="1" t="s">
        <v>32</v>
      </c>
      <c r="T142" s="1" t="s">
        <v>32</v>
      </c>
      <c r="U142" s="1" t="s">
        <v>222</v>
      </c>
      <c r="V142" s="1" t="s">
        <v>32</v>
      </c>
      <c r="W142" s="16">
        <f>IFERROR(VLOOKUP(U142,'Assistantes '!$A$2:$C$91,2,FALSE),"pas affecté")</f>
        <v>328</v>
      </c>
      <c r="X142" s="16" t="str">
        <f>IFERROR(VLOOKUP(U142,'Assistantes '!$A$2:$C$91,3,FALSE),"pas affecté")</f>
        <v xml:space="preserve">Toulouse </v>
      </c>
    </row>
    <row r="143" spans="1:24" x14ac:dyDescent="0.3">
      <c r="A143" s="1" t="s">
        <v>15</v>
      </c>
      <c r="B143" s="1" t="s">
        <v>179</v>
      </c>
      <c r="C143" s="1" t="s">
        <v>36</v>
      </c>
      <c r="D143" s="1" t="s">
        <v>180</v>
      </c>
      <c r="E143" s="1" t="s">
        <v>32</v>
      </c>
      <c r="F143" s="1"/>
      <c r="G143" s="1" t="s">
        <v>33</v>
      </c>
      <c r="H143" s="1" t="s">
        <v>483</v>
      </c>
      <c r="I143" s="1"/>
      <c r="J143" s="1"/>
      <c r="K143" s="1"/>
      <c r="L143" s="1" t="s">
        <v>160</v>
      </c>
      <c r="M143" s="1"/>
      <c r="N143" s="1"/>
      <c r="O143" s="1"/>
      <c r="P143" s="1" t="s">
        <v>32</v>
      </c>
      <c r="Q143" s="1"/>
      <c r="R143" s="1"/>
      <c r="S143" s="1" t="s">
        <v>32</v>
      </c>
      <c r="T143" s="1" t="s">
        <v>32</v>
      </c>
      <c r="U143" s="1" t="s">
        <v>242</v>
      </c>
      <c r="V143" s="1" t="s">
        <v>32</v>
      </c>
      <c r="W143" s="16">
        <f>IFERROR(VLOOKUP(U143,'Assistantes '!$A$2:$C$91,2,FALSE),"pas affecté")</f>
        <v>313</v>
      </c>
      <c r="X143" s="16" t="str">
        <f>IFERROR(VLOOKUP(U143,'Assistantes '!$A$2:$C$91,3,FALSE),"pas affecté")</f>
        <v xml:space="preserve">Plateforme-Languedoc </v>
      </c>
    </row>
    <row r="144" spans="1:24" x14ac:dyDescent="0.3">
      <c r="A144" s="1" t="s">
        <v>15</v>
      </c>
      <c r="B144" s="1" t="s">
        <v>179</v>
      </c>
      <c r="C144" s="1" t="s">
        <v>36</v>
      </c>
      <c r="D144" s="1" t="s">
        <v>180</v>
      </c>
      <c r="E144" s="1" t="s">
        <v>32</v>
      </c>
      <c r="F144" s="1"/>
      <c r="G144" s="1" t="s">
        <v>33</v>
      </c>
      <c r="H144" s="1" t="s">
        <v>484</v>
      </c>
      <c r="I144" s="1"/>
      <c r="J144" s="1"/>
      <c r="K144" s="1"/>
      <c r="L144" s="1" t="s">
        <v>37</v>
      </c>
      <c r="M144" s="1"/>
      <c r="N144" s="1"/>
      <c r="O144" s="1"/>
      <c r="P144" s="1" t="s">
        <v>32</v>
      </c>
      <c r="Q144" s="1"/>
      <c r="R144" s="1"/>
      <c r="S144" s="1" t="s">
        <v>49</v>
      </c>
      <c r="T144" s="1" t="s">
        <v>32</v>
      </c>
      <c r="U144" s="1" t="s">
        <v>382</v>
      </c>
      <c r="V144" s="1" t="s">
        <v>32</v>
      </c>
      <c r="W144" s="16">
        <f>IFERROR(VLOOKUP(U144,'Assistantes '!$A$2:$C$91,2,FALSE),"pas affecté")</f>
        <v>299</v>
      </c>
      <c r="X144" s="16" t="str">
        <f>IFERROR(VLOOKUP(U144,'Assistantes '!$A$2:$C$91,3,FALSE),"pas affecté")</f>
        <v xml:space="preserve">Biarritz </v>
      </c>
    </row>
    <row r="145" spans="1:24" x14ac:dyDescent="0.3">
      <c r="A145" s="1" t="s">
        <v>15</v>
      </c>
      <c r="B145" s="1" t="s">
        <v>179</v>
      </c>
      <c r="C145" s="1" t="s">
        <v>36</v>
      </c>
      <c r="D145" s="1" t="s">
        <v>180</v>
      </c>
      <c r="E145" s="1" t="s">
        <v>32</v>
      </c>
      <c r="F145" s="1"/>
      <c r="G145" s="1" t="s">
        <v>33</v>
      </c>
      <c r="H145" s="1" t="s">
        <v>485</v>
      </c>
      <c r="I145" s="1"/>
      <c r="J145" s="1"/>
      <c r="K145" s="1"/>
      <c r="L145" s="1" t="s">
        <v>486</v>
      </c>
      <c r="M145" s="1"/>
      <c r="N145" s="1"/>
      <c r="O145" s="1"/>
      <c r="P145" s="1" t="s">
        <v>32</v>
      </c>
      <c r="Q145" s="1"/>
      <c r="R145" s="1"/>
      <c r="S145" s="1" t="s">
        <v>32</v>
      </c>
      <c r="T145" s="1" t="s">
        <v>32</v>
      </c>
      <c r="U145" s="1" t="s">
        <v>368</v>
      </c>
      <c r="V145" s="1" t="s">
        <v>32</v>
      </c>
      <c r="W145" s="16">
        <f>IFERROR(VLOOKUP(U145,'Assistantes '!$A$2:$C$91,2,FALSE),"pas affecté")</f>
        <v>307</v>
      </c>
      <c r="X145" s="16" t="str">
        <f>IFERROR(VLOOKUP(U145,'Assistantes '!$A$2:$C$91,3,FALSE),"pas affecté")</f>
        <v xml:space="preserve">Toulouse </v>
      </c>
    </row>
    <row r="146" spans="1:24" x14ac:dyDescent="0.3">
      <c r="A146" s="1" t="s">
        <v>15</v>
      </c>
      <c r="B146" s="1" t="s">
        <v>179</v>
      </c>
      <c r="C146" s="1" t="s">
        <v>36</v>
      </c>
      <c r="D146" s="1" t="s">
        <v>197</v>
      </c>
      <c r="E146" s="1" t="s">
        <v>32</v>
      </c>
      <c r="F146" s="1"/>
      <c r="G146" s="1" t="s">
        <v>33</v>
      </c>
      <c r="H146" s="1" t="s">
        <v>488</v>
      </c>
      <c r="I146" s="1"/>
      <c r="J146" s="1"/>
      <c r="K146" s="1"/>
      <c r="L146" s="1" t="s">
        <v>209</v>
      </c>
      <c r="M146" s="1"/>
      <c r="N146" s="1"/>
      <c r="O146" s="1"/>
      <c r="P146" s="1" t="s">
        <v>32</v>
      </c>
      <c r="Q146" s="1"/>
      <c r="R146" s="1"/>
      <c r="S146" s="1" t="s">
        <v>32</v>
      </c>
      <c r="T146" s="1" t="s">
        <v>32</v>
      </c>
      <c r="U146" s="1" t="s">
        <v>449</v>
      </c>
      <c r="V146" s="1" t="s">
        <v>32</v>
      </c>
      <c r="W146" s="16">
        <f>IFERROR(VLOOKUP(U146,'Assistantes '!$A$2:$C$91,2,FALSE),"pas affecté")</f>
        <v>336</v>
      </c>
      <c r="X146" s="16" t="str">
        <f>IFERROR(VLOOKUP(U146,'Assistantes '!$A$2:$C$91,3,FALSE),"pas affecté")</f>
        <v xml:space="preserve">Toulouse </v>
      </c>
    </row>
    <row r="147" spans="1:24" x14ac:dyDescent="0.3">
      <c r="A147" s="1" t="s">
        <v>34</v>
      </c>
      <c r="B147" s="1" t="s">
        <v>179</v>
      </c>
      <c r="C147" s="1" t="s">
        <v>36</v>
      </c>
      <c r="D147" s="1" t="s">
        <v>180</v>
      </c>
      <c r="E147" s="1" t="s">
        <v>32</v>
      </c>
      <c r="F147" s="1"/>
      <c r="G147" s="1" t="s">
        <v>33</v>
      </c>
      <c r="H147" s="1" t="s">
        <v>489</v>
      </c>
      <c r="I147" s="1"/>
      <c r="J147" s="1"/>
      <c r="K147" s="1"/>
      <c r="L147" s="1" t="s">
        <v>46</v>
      </c>
      <c r="M147" s="1"/>
      <c r="N147" s="1"/>
      <c r="O147" s="1"/>
      <c r="P147" s="1" t="s">
        <v>32</v>
      </c>
      <c r="Q147" s="1"/>
      <c r="R147" s="1"/>
      <c r="S147" s="1" t="s">
        <v>490</v>
      </c>
      <c r="T147" s="1" t="s">
        <v>32</v>
      </c>
      <c r="U147" s="1" t="s">
        <v>309</v>
      </c>
      <c r="V147" s="1" t="s">
        <v>32</v>
      </c>
      <c r="W147" s="16">
        <f>IFERROR(VLOOKUP(U147,'Assistantes '!$A$2:$C$91,2,FALSE),"pas affecté")</f>
        <v>325</v>
      </c>
      <c r="X147" s="16" t="str">
        <f>IFERROR(VLOOKUP(U147,'Assistantes '!$A$2:$C$91,3,FALSE),"pas affecté")</f>
        <v xml:space="preserve">Toulouse </v>
      </c>
    </row>
    <row r="148" spans="1:24" x14ac:dyDescent="0.3">
      <c r="A148" s="1" t="s">
        <v>15</v>
      </c>
      <c r="B148" s="1" t="s">
        <v>179</v>
      </c>
      <c r="C148" s="1" t="s">
        <v>36</v>
      </c>
      <c r="D148" s="1" t="s">
        <v>180</v>
      </c>
      <c r="E148" s="1" t="s">
        <v>32</v>
      </c>
      <c r="F148" s="1"/>
      <c r="G148" s="1" t="s">
        <v>33</v>
      </c>
      <c r="H148" s="1" t="s">
        <v>491</v>
      </c>
      <c r="I148" s="1"/>
      <c r="J148" s="1"/>
      <c r="K148" s="1"/>
      <c r="L148" s="1" t="s">
        <v>37</v>
      </c>
      <c r="M148" s="1"/>
      <c r="N148" s="1"/>
      <c r="O148" s="1"/>
      <c r="P148" s="1" t="s">
        <v>32</v>
      </c>
      <c r="Q148" s="1"/>
      <c r="R148" s="1"/>
      <c r="S148" s="1" t="s">
        <v>32</v>
      </c>
      <c r="T148" s="1" t="s">
        <v>32</v>
      </c>
      <c r="U148" s="1" t="s">
        <v>493</v>
      </c>
      <c r="V148" s="1" t="s">
        <v>32</v>
      </c>
      <c r="W148" s="16">
        <f>IFERROR(VLOOKUP(U148,'Assistantes '!$A$2:$C$91,2,FALSE),"pas affecté")</f>
        <v>338</v>
      </c>
      <c r="X148" s="16" t="str">
        <f>IFERROR(VLOOKUP(U148,'Assistantes '!$A$2:$C$91,3,FALSE),"pas affecté")</f>
        <v xml:space="preserve">Béziers </v>
      </c>
    </row>
    <row r="149" spans="1:24" x14ac:dyDescent="0.3">
      <c r="A149" s="1" t="s">
        <v>15</v>
      </c>
      <c r="B149" s="1" t="s">
        <v>179</v>
      </c>
      <c r="C149" s="1" t="s">
        <v>36</v>
      </c>
      <c r="D149" s="1" t="s">
        <v>180</v>
      </c>
      <c r="E149" s="1" t="s">
        <v>32</v>
      </c>
      <c r="F149" s="1"/>
      <c r="G149" s="1" t="s">
        <v>33</v>
      </c>
      <c r="H149" s="1" t="s">
        <v>494</v>
      </c>
      <c r="I149" s="1"/>
      <c r="J149" s="1"/>
      <c r="K149" s="1"/>
      <c r="L149" s="1" t="s">
        <v>40</v>
      </c>
      <c r="M149" s="1"/>
      <c r="N149" s="1"/>
      <c r="O149" s="1"/>
      <c r="P149" s="1" t="s">
        <v>32</v>
      </c>
      <c r="Q149" s="1"/>
      <c r="R149" s="1"/>
      <c r="S149" s="1" t="s">
        <v>32</v>
      </c>
      <c r="T149" s="1" t="s">
        <v>32</v>
      </c>
      <c r="U149" s="1" t="s">
        <v>495</v>
      </c>
      <c r="V149" s="1" t="s">
        <v>32</v>
      </c>
      <c r="W149" s="16">
        <f>IFERROR(VLOOKUP(U149,'Assistantes '!$A$2:$C$91,2,FALSE),"pas affecté")</f>
        <v>309</v>
      </c>
      <c r="X149" s="16" t="str">
        <f>IFERROR(VLOOKUP(U149,'Assistantes '!$A$2:$C$91,3,FALSE),"pas affecté")</f>
        <v xml:space="preserve">Toulouse </v>
      </c>
    </row>
    <row r="150" spans="1:24" x14ac:dyDescent="0.3">
      <c r="A150" s="1" t="s">
        <v>15</v>
      </c>
      <c r="B150" s="1" t="s">
        <v>179</v>
      </c>
      <c r="C150" s="1" t="s">
        <v>36</v>
      </c>
      <c r="D150" s="1" t="s">
        <v>197</v>
      </c>
      <c r="E150" s="1" t="s">
        <v>32</v>
      </c>
      <c r="F150" s="1"/>
      <c r="G150" s="1" t="s">
        <v>33</v>
      </c>
      <c r="H150" s="1" t="s">
        <v>496</v>
      </c>
      <c r="I150" s="1"/>
      <c r="J150" s="1"/>
      <c r="K150" s="1"/>
      <c r="L150" s="1" t="s">
        <v>46</v>
      </c>
      <c r="M150" s="1"/>
      <c r="N150" s="1"/>
      <c r="O150" s="1"/>
      <c r="P150" s="1" t="s">
        <v>32</v>
      </c>
      <c r="Q150" s="1"/>
      <c r="R150" s="1"/>
      <c r="S150" s="1" t="s">
        <v>32</v>
      </c>
      <c r="T150" s="1" t="s">
        <v>32</v>
      </c>
      <c r="U150" s="1" t="s">
        <v>265</v>
      </c>
      <c r="V150" s="1" t="s">
        <v>32</v>
      </c>
      <c r="W150" s="16">
        <f>IFERROR(VLOOKUP(U150,'Assistantes '!$A$2:$C$91,2,FALSE),"pas affecté")</f>
        <v>318</v>
      </c>
      <c r="X150" s="16" t="str">
        <f>IFERROR(VLOOKUP(U150,'Assistantes '!$A$2:$C$91,3,FALSE),"pas affecté")</f>
        <v xml:space="preserve">Toulouse </v>
      </c>
    </row>
    <row r="151" spans="1:24" x14ac:dyDescent="0.3">
      <c r="A151" s="1" t="s">
        <v>15</v>
      </c>
      <c r="B151" s="1" t="s">
        <v>179</v>
      </c>
      <c r="C151" s="1" t="s">
        <v>36</v>
      </c>
      <c r="D151" s="1" t="s">
        <v>180</v>
      </c>
      <c r="E151" s="1" t="s">
        <v>32</v>
      </c>
      <c r="F151" s="1"/>
      <c r="G151" s="1" t="s">
        <v>39</v>
      </c>
      <c r="H151" s="1" t="s">
        <v>497</v>
      </c>
      <c r="I151" s="1"/>
      <c r="J151" s="1"/>
      <c r="K151" s="1"/>
      <c r="L151" s="1" t="s">
        <v>96</v>
      </c>
      <c r="M151" s="1"/>
      <c r="N151" s="1"/>
      <c r="O151" s="1"/>
      <c r="P151" s="1" t="s">
        <v>32</v>
      </c>
      <c r="Q151" s="1"/>
      <c r="R151" s="1"/>
      <c r="S151" s="1" t="s">
        <v>32</v>
      </c>
      <c r="T151" s="1" t="s">
        <v>32</v>
      </c>
      <c r="U151" s="1" t="s">
        <v>251</v>
      </c>
      <c r="V151" s="1" t="s">
        <v>32</v>
      </c>
      <c r="W151" s="16">
        <f>IFERROR(VLOOKUP(U151,'Assistantes '!$A$2:$C$91,2,FALSE),"pas affecté")</f>
        <v>315</v>
      </c>
      <c r="X151" s="16" t="str">
        <f>IFERROR(VLOOKUP(U151,'Assistantes '!$A$2:$C$91,3,FALSE),"pas affecté")</f>
        <v xml:space="preserve">Narbonne </v>
      </c>
    </row>
    <row r="152" spans="1:24" x14ac:dyDescent="0.3">
      <c r="A152" s="1" t="s">
        <v>15</v>
      </c>
      <c r="B152" s="1" t="s">
        <v>179</v>
      </c>
      <c r="C152" s="1" t="s">
        <v>36</v>
      </c>
      <c r="D152" s="1" t="s">
        <v>180</v>
      </c>
      <c r="E152" s="1" t="s">
        <v>32</v>
      </c>
      <c r="F152" s="1"/>
      <c r="G152" s="1" t="s">
        <v>39</v>
      </c>
      <c r="H152" s="1" t="s">
        <v>498</v>
      </c>
      <c r="I152" s="1"/>
      <c r="J152" s="1"/>
      <c r="K152" s="1"/>
      <c r="L152" s="1" t="s">
        <v>86</v>
      </c>
      <c r="M152" s="1"/>
      <c r="N152" s="1"/>
      <c r="O152" s="1"/>
      <c r="P152" s="1" t="s">
        <v>32</v>
      </c>
      <c r="Q152" s="1"/>
      <c r="R152" s="1"/>
      <c r="S152" s="1" t="s">
        <v>182</v>
      </c>
      <c r="T152" s="1" t="s">
        <v>32</v>
      </c>
      <c r="U152" s="1" t="s">
        <v>379</v>
      </c>
      <c r="V152" s="1" t="s">
        <v>32</v>
      </c>
      <c r="W152" s="16">
        <f>IFERROR(VLOOKUP(U152,'Assistantes '!$A$2:$C$91,2,FALSE),"pas affecté")</f>
        <v>301</v>
      </c>
      <c r="X152" s="16" t="str">
        <f>IFERROR(VLOOKUP(U152,'Assistantes '!$A$2:$C$91,3,FALSE),"pas affecté")</f>
        <v xml:space="preserve">Castres </v>
      </c>
    </row>
    <row r="153" spans="1:24" x14ac:dyDescent="0.3">
      <c r="A153" s="1" t="s">
        <v>15</v>
      </c>
      <c r="B153" s="1" t="s">
        <v>179</v>
      </c>
      <c r="C153" s="1" t="s">
        <v>36</v>
      </c>
      <c r="D153" s="1" t="s">
        <v>180</v>
      </c>
      <c r="E153" s="1" t="s">
        <v>32</v>
      </c>
      <c r="F153" s="1"/>
      <c r="G153" s="1" t="s">
        <v>33</v>
      </c>
      <c r="H153" s="1" t="s">
        <v>500</v>
      </c>
      <c r="I153" s="1"/>
      <c r="J153" s="1"/>
      <c r="K153" s="1"/>
      <c r="L153" s="1" t="s">
        <v>41</v>
      </c>
      <c r="M153" s="1"/>
      <c r="N153" s="1"/>
      <c r="O153" s="1"/>
      <c r="P153" s="1" t="s">
        <v>32</v>
      </c>
      <c r="Q153" s="1"/>
      <c r="R153" s="1"/>
      <c r="S153" s="1" t="s">
        <v>32</v>
      </c>
      <c r="T153" s="1" t="s">
        <v>32</v>
      </c>
      <c r="U153" s="1" t="s">
        <v>32</v>
      </c>
      <c r="V153" s="1" t="s">
        <v>32</v>
      </c>
      <c r="W153" s="16" t="str">
        <f>IFERROR(VLOOKUP(U153,'Assistantes '!$A$2:$C$91,2,FALSE),"pas affecté")</f>
        <v>pas affecté</v>
      </c>
      <c r="X153" s="16" t="str">
        <f>IFERROR(VLOOKUP(U153,'Assistantes '!$A$2:$C$91,3,FALSE),"pas affecté")</f>
        <v>pas affecté</v>
      </c>
    </row>
    <row r="154" spans="1:24" x14ac:dyDescent="0.3">
      <c r="A154" s="1" t="s">
        <v>15</v>
      </c>
      <c r="B154" s="1" t="s">
        <v>179</v>
      </c>
      <c r="C154" s="1" t="s">
        <v>36</v>
      </c>
      <c r="D154" s="1" t="s">
        <v>180</v>
      </c>
      <c r="E154" s="1" t="s">
        <v>32</v>
      </c>
      <c r="F154" s="1"/>
      <c r="G154" s="1" t="s">
        <v>33</v>
      </c>
      <c r="H154" s="1" t="s">
        <v>501</v>
      </c>
      <c r="I154" s="1"/>
      <c r="J154" s="1"/>
      <c r="K154" s="1"/>
      <c r="L154" s="1" t="s">
        <v>46</v>
      </c>
      <c r="M154" s="1"/>
      <c r="N154" s="1"/>
      <c r="O154" s="1"/>
      <c r="P154" s="1" t="s">
        <v>32</v>
      </c>
      <c r="Q154" s="1"/>
      <c r="R154" s="1"/>
      <c r="S154" s="1" t="s">
        <v>32</v>
      </c>
      <c r="T154" s="1" t="s">
        <v>32</v>
      </c>
      <c r="U154" s="1" t="s">
        <v>293</v>
      </c>
      <c r="V154" s="1" t="s">
        <v>32</v>
      </c>
      <c r="W154" s="16">
        <f>IFERROR(VLOOKUP(U154,'Assistantes '!$A$2:$C$91,2,FALSE),"pas affecté")</f>
        <v>322</v>
      </c>
      <c r="X154" s="16" t="str">
        <f>IFERROR(VLOOKUP(U154,'Assistantes '!$A$2:$C$91,3,FALSE),"pas affecté")</f>
        <v xml:space="preserve">Toulouse </v>
      </c>
    </row>
    <row r="155" spans="1:24" x14ac:dyDescent="0.3">
      <c r="A155" s="1" t="s">
        <v>15</v>
      </c>
      <c r="B155" s="1" t="s">
        <v>179</v>
      </c>
      <c r="C155" s="1" t="s">
        <v>36</v>
      </c>
      <c r="D155" s="1" t="s">
        <v>180</v>
      </c>
      <c r="E155" s="1" t="s">
        <v>32</v>
      </c>
      <c r="F155" s="1"/>
      <c r="G155" s="1" t="s">
        <v>33</v>
      </c>
      <c r="H155" s="1" t="s">
        <v>502</v>
      </c>
      <c r="I155" s="1"/>
      <c r="J155" s="1"/>
      <c r="K155" s="1"/>
      <c r="L155" s="1" t="s">
        <v>43</v>
      </c>
      <c r="M155" s="1"/>
      <c r="N155" s="1"/>
      <c r="O155" s="1"/>
      <c r="P155" s="1" t="s">
        <v>32</v>
      </c>
      <c r="Q155" s="1"/>
      <c r="R155" s="1"/>
      <c r="S155" s="1" t="s">
        <v>32</v>
      </c>
      <c r="T155" s="1" t="s">
        <v>32</v>
      </c>
      <c r="U155" s="1" t="s">
        <v>248</v>
      </c>
      <c r="V155" s="1" t="s">
        <v>32</v>
      </c>
      <c r="W155" s="16">
        <f>IFERROR(VLOOKUP(U155,'Assistantes '!$A$2:$C$91,2,FALSE),"pas affecté")</f>
        <v>314</v>
      </c>
      <c r="X155" s="16" t="str">
        <f>IFERROR(VLOOKUP(U155,'Assistantes '!$A$2:$C$91,3,FALSE),"pas affecté")</f>
        <v xml:space="preserve">Plateforme-Languedoc </v>
      </c>
    </row>
    <row r="156" spans="1:24" x14ac:dyDescent="0.3">
      <c r="A156" s="1" t="s">
        <v>15</v>
      </c>
      <c r="B156" s="1" t="s">
        <v>179</v>
      </c>
      <c r="C156" s="1" t="s">
        <v>36</v>
      </c>
      <c r="D156" s="1" t="s">
        <v>180</v>
      </c>
      <c r="E156" s="1" t="s">
        <v>32</v>
      </c>
      <c r="F156" s="1"/>
      <c r="G156" s="1" t="s">
        <v>39</v>
      </c>
      <c r="H156" s="1" t="s">
        <v>503</v>
      </c>
      <c r="I156" s="1"/>
      <c r="J156" s="1"/>
      <c r="K156" s="1"/>
      <c r="L156" s="1" t="s">
        <v>46</v>
      </c>
      <c r="M156" s="1"/>
      <c r="N156" s="1"/>
      <c r="O156" s="1"/>
      <c r="P156" s="1" t="s">
        <v>32</v>
      </c>
      <c r="Q156" s="1"/>
      <c r="R156" s="1"/>
      <c r="S156" s="1" t="s">
        <v>506</v>
      </c>
      <c r="T156" s="1" t="s">
        <v>32</v>
      </c>
      <c r="U156" s="1" t="s">
        <v>507</v>
      </c>
      <c r="V156" s="1" t="s">
        <v>32</v>
      </c>
      <c r="W156" s="16">
        <f>IFERROR(VLOOKUP(U156,'Assistantes '!$A$2:$C$91,2,FALSE),"pas affecté")</f>
        <v>297</v>
      </c>
      <c r="X156" s="16" t="str">
        <f>IFERROR(VLOOKUP(U156,'Assistantes '!$A$2:$C$91,3,FALSE),"pas affecté")</f>
        <v xml:space="preserve">Bordeaux </v>
      </c>
    </row>
    <row r="157" spans="1:24" x14ac:dyDescent="0.3">
      <c r="A157" s="1" t="s">
        <v>15</v>
      </c>
      <c r="B157" s="1" t="s">
        <v>179</v>
      </c>
      <c r="C157" s="1" t="s">
        <v>36</v>
      </c>
      <c r="D157" s="1" t="s">
        <v>180</v>
      </c>
      <c r="E157" s="1" t="s">
        <v>32</v>
      </c>
      <c r="F157" s="1"/>
      <c r="G157" s="1" t="s">
        <v>33</v>
      </c>
      <c r="H157" s="1" t="s">
        <v>508</v>
      </c>
      <c r="I157" s="1"/>
      <c r="J157" s="1"/>
      <c r="K157" s="1"/>
      <c r="L157" s="1" t="s">
        <v>59</v>
      </c>
      <c r="M157" s="1"/>
      <c r="N157" s="1"/>
      <c r="O157" s="1"/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6" t="str">
        <f>IFERROR(VLOOKUP(U157,'Assistantes '!$A$2:$C$91,2,FALSE),"pas affecté")</f>
        <v>pas affecté</v>
      </c>
      <c r="X157" s="16" t="str">
        <f>IFERROR(VLOOKUP(U157,'Assistantes '!$A$2:$C$91,3,FALSE),"pas affecté")</f>
        <v>pas affecté</v>
      </c>
    </row>
    <row r="158" spans="1:24" x14ac:dyDescent="0.3">
      <c r="A158" s="1" t="s">
        <v>15</v>
      </c>
      <c r="B158" s="1" t="s">
        <v>179</v>
      </c>
      <c r="C158" s="1" t="s">
        <v>36</v>
      </c>
      <c r="D158" s="1" t="s">
        <v>180</v>
      </c>
      <c r="E158" s="1" t="s">
        <v>32</v>
      </c>
      <c r="F158" s="1"/>
      <c r="G158" s="1" t="s">
        <v>39</v>
      </c>
      <c r="H158" s="1" t="s">
        <v>509</v>
      </c>
      <c r="I158" s="1"/>
      <c r="J158" s="1"/>
      <c r="K158" s="1"/>
      <c r="L158" s="1" t="s">
        <v>46</v>
      </c>
      <c r="M158" s="1"/>
      <c r="N158" s="1"/>
      <c r="O158" s="1"/>
      <c r="P158" s="1" t="s">
        <v>32</v>
      </c>
      <c r="Q158" s="1"/>
      <c r="R158" s="1"/>
      <c r="S158" s="1" t="s">
        <v>510</v>
      </c>
      <c r="T158" s="1" t="s">
        <v>32</v>
      </c>
      <c r="U158" s="1" t="s">
        <v>511</v>
      </c>
      <c r="V158" s="1" t="s">
        <v>32</v>
      </c>
      <c r="W158" s="16">
        <f>IFERROR(VLOOKUP(U158,'Assistantes '!$A$2:$C$91,2,FALSE),"pas affecté")</f>
        <v>289</v>
      </c>
      <c r="X158" s="16" t="str">
        <f>IFERROR(VLOOKUP(U158,'Assistantes '!$A$2:$C$91,3,FALSE),"pas affecté")</f>
        <v xml:space="preserve">Bordeaux </v>
      </c>
    </row>
    <row r="159" spans="1:24" x14ac:dyDescent="0.3">
      <c r="A159" s="1" t="s">
        <v>34</v>
      </c>
      <c r="B159" s="1" t="s">
        <v>179</v>
      </c>
      <c r="C159" s="1" t="s">
        <v>36</v>
      </c>
      <c r="D159" s="1" t="s">
        <v>180</v>
      </c>
      <c r="E159" s="1" t="s">
        <v>32</v>
      </c>
      <c r="F159" s="1"/>
      <c r="G159" s="1" t="s">
        <v>33</v>
      </c>
      <c r="H159" s="1" t="s">
        <v>512</v>
      </c>
      <c r="I159" s="1"/>
      <c r="J159" s="1"/>
      <c r="K159" s="1"/>
      <c r="L159" s="1" t="s">
        <v>40</v>
      </c>
      <c r="M159" s="1"/>
      <c r="N159" s="1"/>
      <c r="O159" s="1"/>
      <c r="P159" s="1" t="s">
        <v>32</v>
      </c>
      <c r="Q159" s="1"/>
      <c r="R159" s="1"/>
      <c r="S159" s="1" t="s">
        <v>32</v>
      </c>
      <c r="T159" s="1" t="s">
        <v>32</v>
      </c>
      <c r="U159" s="1" t="s">
        <v>513</v>
      </c>
      <c r="V159" s="1" t="s">
        <v>32</v>
      </c>
      <c r="W159" s="16">
        <f>IFERROR(VLOOKUP(U159,'Assistantes '!$A$2:$C$91,2,FALSE),"pas affecté")</f>
        <v>339</v>
      </c>
      <c r="X159" s="16" t="str">
        <f>IFERROR(VLOOKUP(U159,'Assistantes '!$A$2:$C$91,3,FALSE),"pas affecté")</f>
        <v xml:space="preserve">Toulouse </v>
      </c>
    </row>
    <row r="160" spans="1:24" x14ac:dyDescent="0.3">
      <c r="A160" s="1" t="s">
        <v>15</v>
      </c>
      <c r="B160" s="1" t="s">
        <v>179</v>
      </c>
      <c r="C160" s="1" t="s">
        <v>36</v>
      </c>
      <c r="D160" s="1" t="s">
        <v>180</v>
      </c>
      <c r="E160" s="1" t="s">
        <v>32</v>
      </c>
      <c r="F160" s="1"/>
      <c r="G160" s="1" t="s">
        <v>39</v>
      </c>
      <c r="H160" s="1" t="s">
        <v>514</v>
      </c>
      <c r="I160" s="1"/>
      <c r="J160" s="1"/>
      <c r="K160" s="1"/>
      <c r="L160" s="1" t="s">
        <v>40</v>
      </c>
      <c r="M160" s="1"/>
      <c r="N160" s="1"/>
      <c r="O160" s="1"/>
      <c r="P160" s="1" t="s">
        <v>32</v>
      </c>
      <c r="Q160" s="1"/>
      <c r="R160" s="1"/>
      <c r="S160" s="1" t="s">
        <v>517</v>
      </c>
      <c r="T160" s="1" t="s">
        <v>32</v>
      </c>
      <c r="U160" s="1" t="s">
        <v>170</v>
      </c>
      <c r="V160" s="1" t="s">
        <v>32</v>
      </c>
      <c r="W160" s="16">
        <f>IFERROR(VLOOKUP(U160,'Assistantes '!$A$2:$C$91,2,FALSE),"pas affecté")</f>
        <v>286</v>
      </c>
      <c r="X160" s="16" t="str">
        <f>IFERROR(VLOOKUP(U160,'Assistantes '!$A$2:$C$91,3,FALSE),"pas affecté")</f>
        <v xml:space="preserve">Toulouse </v>
      </c>
    </row>
    <row r="161" spans="1:24" x14ac:dyDescent="0.3">
      <c r="A161" s="1" t="s">
        <v>15</v>
      </c>
      <c r="B161" s="1" t="s">
        <v>179</v>
      </c>
      <c r="C161" s="1" t="s">
        <v>36</v>
      </c>
      <c r="D161" s="1" t="s">
        <v>180</v>
      </c>
      <c r="E161" s="1" t="s">
        <v>32</v>
      </c>
      <c r="F161" s="1"/>
      <c r="G161" s="1" t="s">
        <v>33</v>
      </c>
      <c r="H161" s="1" t="s">
        <v>518</v>
      </c>
      <c r="I161" s="1"/>
      <c r="J161" s="1"/>
      <c r="K161" s="1"/>
      <c r="L161" s="1" t="s">
        <v>40</v>
      </c>
      <c r="M161" s="1"/>
      <c r="N161" s="1"/>
      <c r="O161" s="1"/>
      <c r="P161" s="1" t="s">
        <v>32</v>
      </c>
      <c r="Q161" s="1"/>
      <c r="R161" s="1"/>
      <c r="S161" s="1" t="s">
        <v>32</v>
      </c>
      <c r="T161" s="1" t="s">
        <v>32</v>
      </c>
      <c r="U161" s="1" t="s">
        <v>276</v>
      </c>
      <c r="V161" s="1" t="s">
        <v>32</v>
      </c>
      <c r="W161" s="16">
        <f>IFERROR(VLOOKUP(U161,'Assistantes '!$A$2:$C$91,2,FALSE),"pas affecté")</f>
        <v>320</v>
      </c>
      <c r="X161" s="16" t="str">
        <f>IFERROR(VLOOKUP(U161,'Assistantes '!$A$2:$C$91,3,FALSE),"pas affecté")</f>
        <v xml:space="preserve">Toulouse </v>
      </c>
    </row>
    <row r="162" spans="1:24" x14ac:dyDescent="0.3">
      <c r="A162" s="1" t="s">
        <v>15</v>
      </c>
      <c r="B162" s="1" t="s">
        <v>179</v>
      </c>
      <c r="C162" s="1" t="s">
        <v>36</v>
      </c>
      <c r="D162" s="1" t="s">
        <v>197</v>
      </c>
      <c r="E162" s="1" t="s">
        <v>32</v>
      </c>
      <c r="F162" s="1"/>
      <c r="G162" s="1" t="s">
        <v>33</v>
      </c>
      <c r="H162" s="1" t="s">
        <v>519</v>
      </c>
      <c r="I162" s="1"/>
      <c r="J162" s="1"/>
      <c r="K162" s="1"/>
      <c r="L162" s="1" t="s">
        <v>108</v>
      </c>
      <c r="M162" s="1"/>
      <c r="N162" s="1"/>
      <c r="O162" s="1"/>
      <c r="P162" s="1" t="s">
        <v>32</v>
      </c>
      <c r="Q162" s="1"/>
      <c r="R162" s="1"/>
      <c r="S162" s="1" t="s">
        <v>32</v>
      </c>
      <c r="T162" s="1" t="s">
        <v>32</v>
      </c>
      <c r="U162" s="1" t="s">
        <v>309</v>
      </c>
      <c r="V162" s="1" t="s">
        <v>32</v>
      </c>
      <c r="W162" s="16">
        <f>IFERROR(VLOOKUP(U162,'Assistantes '!$A$2:$C$91,2,FALSE),"pas affecté")</f>
        <v>325</v>
      </c>
      <c r="X162" s="16" t="str">
        <f>IFERROR(VLOOKUP(U162,'Assistantes '!$A$2:$C$91,3,FALSE),"pas affecté")</f>
        <v xml:space="preserve">Toulouse </v>
      </c>
    </row>
    <row r="163" spans="1:24" x14ac:dyDescent="0.3">
      <c r="A163" s="1" t="s">
        <v>15</v>
      </c>
      <c r="B163" s="1" t="s">
        <v>179</v>
      </c>
      <c r="C163" s="1" t="s">
        <v>36</v>
      </c>
      <c r="D163" s="1" t="s">
        <v>180</v>
      </c>
      <c r="E163" s="1" t="s">
        <v>32</v>
      </c>
      <c r="F163" s="1"/>
      <c r="G163" s="1" t="s">
        <v>33</v>
      </c>
      <c r="H163" s="1" t="s">
        <v>520</v>
      </c>
      <c r="I163" s="1"/>
      <c r="J163" s="1"/>
      <c r="K163" s="1"/>
      <c r="L163" s="1" t="s">
        <v>35</v>
      </c>
      <c r="M163" s="1"/>
      <c r="N163" s="1"/>
      <c r="O163" s="1"/>
      <c r="P163" s="1" t="s">
        <v>32</v>
      </c>
      <c r="Q163" s="1"/>
      <c r="R163" s="1"/>
      <c r="S163" s="1" t="s">
        <v>32</v>
      </c>
      <c r="T163" s="1" t="s">
        <v>32</v>
      </c>
      <c r="U163" s="1" t="s">
        <v>242</v>
      </c>
      <c r="V163" s="1" t="s">
        <v>32</v>
      </c>
      <c r="W163" s="16">
        <f>IFERROR(VLOOKUP(U163,'Assistantes '!$A$2:$C$91,2,FALSE),"pas affecté")</f>
        <v>313</v>
      </c>
      <c r="X163" s="16" t="str">
        <f>IFERROR(VLOOKUP(U163,'Assistantes '!$A$2:$C$91,3,FALSE),"pas affecté")</f>
        <v xml:space="preserve">Plateforme-Languedoc </v>
      </c>
    </row>
    <row r="164" spans="1:24" x14ac:dyDescent="0.3">
      <c r="A164" s="1" t="s">
        <v>15</v>
      </c>
      <c r="B164" s="1" t="s">
        <v>179</v>
      </c>
      <c r="C164" s="1" t="s">
        <v>36</v>
      </c>
      <c r="D164" s="1" t="s">
        <v>180</v>
      </c>
      <c r="E164" s="1" t="s">
        <v>32</v>
      </c>
      <c r="F164" s="1"/>
      <c r="G164" s="1" t="s">
        <v>33</v>
      </c>
      <c r="H164" s="1" t="s">
        <v>521</v>
      </c>
      <c r="I164" s="1"/>
      <c r="J164" s="1"/>
      <c r="K164" s="1"/>
      <c r="L164" s="1" t="s">
        <v>59</v>
      </c>
      <c r="M164" s="1"/>
      <c r="N164" s="1"/>
      <c r="O164" s="1"/>
      <c r="P164" s="1" t="s">
        <v>32</v>
      </c>
      <c r="Q164" s="1"/>
      <c r="R164" s="1"/>
      <c r="S164" s="1" t="s">
        <v>32</v>
      </c>
      <c r="T164" s="1" t="s">
        <v>32</v>
      </c>
      <c r="U164" s="1" t="s">
        <v>400</v>
      </c>
      <c r="V164" s="1" t="s">
        <v>32</v>
      </c>
      <c r="W164" s="16">
        <f>IFERROR(VLOOKUP(U164,'Assistantes '!$A$2:$C$91,2,FALSE),"pas affecté")</f>
        <v>303</v>
      </c>
      <c r="X164" s="16" t="str">
        <f>IFERROR(VLOOKUP(U164,'Assistantes '!$A$2:$C$91,3,FALSE),"pas affecté")</f>
        <v xml:space="preserve">Montauban </v>
      </c>
    </row>
    <row r="165" spans="1:24" x14ac:dyDescent="0.3">
      <c r="A165" s="1" t="s">
        <v>34</v>
      </c>
      <c r="B165" s="1" t="s">
        <v>179</v>
      </c>
      <c r="C165" s="1" t="s">
        <v>36</v>
      </c>
      <c r="D165" s="1" t="s">
        <v>180</v>
      </c>
      <c r="E165" s="1" t="s">
        <v>32</v>
      </c>
      <c r="F165" s="1"/>
      <c r="G165" s="1" t="s">
        <v>33</v>
      </c>
      <c r="H165" s="1" t="s">
        <v>522</v>
      </c>
      <c r="I165" s="1"/>
      <c r="J165" s="1"/>
      <c r="K165" s="1"/>
      <c r="L165" s="1" t="s">
        <v>41</v>
      </c>
      <c r="M165" s="1"/>
      <c r="N165" s="1"/>
      <c r="O165" s="1"/>
      <c r="P165" s="1" t="s">
        <v>32</v>
      </c>
      <c r="Q165" s="1"/>
      <c r="R165" s="1"/>
      <c r="S165" s="1" t="s">
        <v>32</v>
      </c>
      <c r="T165" s="1" t="s">
        <v>32</v>
      </c>
      <c r="U165" s="1" t="s">
        <v>32</v>
      </c>
      <c r="V165" s="1" t="s">
        <v>32</v>
      </c>
      <c r="W165" s="16" t="str">
        <f>IFERROR(VLOOKUP(U165,'Assistantes '!$A$2:$C$91,2,FALSE),"pas affecté")</f>
        <v>pas affecté</v>
      </c>
      <c r="X165" s="16" t="str">
        <f>IFERROR(VLOOKUP(U165,'Assistantes '!$A$2:$C$91,3,FALSE),"pas affecté")</f>
        <v>pas affecté</v>
      </c>
    </row>
    <row r="166" spans="1:24" x14ac:dyDescent="0.3">
      <c r="A166" s="1" t="s">
        <v>15</v>
      </c>
      <c r="B166" s="1" t="s">
        <v>179</v>
      </c>
      <c r="C166" s="1" t="s">
        <v>36</v>
      </c>
      <c r="D166" s="1" t="s">
        <v>180</v>
      </c>
      <c r="E166" s="1" t="s">
        <v>122</v>
      </c>
      <c r="F166" s="1"/>
      <c r="G166" s="1" t="s">
        <v>33</v>
      </c>
      <c r="H166" s="1" t="s">
        <v>523</v>
      </c>
      <c r="I166" s="1"/>
      <c r="J166" s="1"/>
      <c r="K166" s="1"/>
      <c r="L166" s="1" t="s">
        <v>40</v>
      </c>
      <c r="M166" s="1"/>
      <c r="N166" s="1"/>
      <c r="O166" s="1"/>
      <c r="P166" s="1" t="s">
        <v>32</v>
      </c>
      <c r="Q166" s="1"/>
      <c r="R166" s="1"/>
      <c r="S166" s="1" t="s">
        <v>525</v>
      </c>
      <c r="T166" s="1" t="s">
        <v>32</v>
      </c>
      <c r="U166" s="1" t="s">
        <v>75</v>
      </c>
      <c r="V166" s="1" t="s">
        <v>32</v>
      </c>
      <c r="W166" s="16">
        <f>IFERROR(VLOOKUP(U166,'Assistantes '!$A$2:$C$91,2,FALSE),"pas affecté")</f>
        <v>263</v>
      </c>
      <c r="X166" s="16" t="str">
        <f>IFERROR(VLOOKUP(U166,'Assistantes '!$A$2:$C$91,3,FALSE),"pas affecté")</f>
        <v xml:space="preserve">Toulouse </v>
      </c>
    </row>
    <row r="167" spans="1:24" x14ac:dyDescent="0.3">
      <c r="A167" s="1" t="s">
        <v>15</v>
      </c>
      <c r="B167" s="1" t="s">
        <v>179</v>
      </c>
      <c r="C167" s="1" t="s">
        <v>36</v>
      </c>
      <c r="D167" s="1" t="s">
        <v>180</v>
      </c>
      <c r="E167" s="1" t="s">
        <v>32</v>
      </c>
      <c r="F167" s="1"/>
      <c r="G167" s="1" t="s">
        <v>39</v>
      </c>
      <c r="H167" s="1" t="s">
        <v>526</v>
      </c>
      <c r="I167" s="1"/>
      <c r="J167" s="1"/>
      <c r="K167" s="1"/>
      <c r="L167" s="1" t="s">
        <v>41</v>
      </c>
      <c r="M167" s="1"/>
      <c r="N167" s="1"/>
      <c r="O167" s="1"/>
      <c r="P167" s="1" t="s">
        <v>32</v>
      </c>
      <c r="Q167" s="1"/>
      <c r="R167" s="1"/>
      <c r="S167" s="1" t="s">
        <v>80</v>
      </c>
      <c r="T167" s="1" t="s">
        <v>32</v>
      </c>
      <c r="U167" s="1" t="s">
        <v>32</v>
      </c>
      <c r="V167" s="1" t="s">
        <v>32</v>
      </c>
      <c r="W167" s="16" t="str">
        <f>IFERROR(VLOOKUP(U167,'Assistantes '!$A$2:$C$91,2,FALSE),"pas affecté")</f>
        <v>pas affecté</v>
      </c>
      <c r="X167" s="16" t="str">
        <f>IFERROR(VLOOKUP(U167,'Assistantes '!$A$2:$C$91,3,FALSE),"pas affecté")</f>
        <v>pas affecté</v>
      </c>
    </row>
    <row r="168" spans="1:24" x14ac:dyDescent="0.3">
      <c r="A168" s="1" t="s">
        <v>15</v>
      </c>
      <c r="B168" s="1" t="s">
        <v>179</v>
      </c>
      <c r="C168" s="1" t="s">
        <v>36</v>
      </c>
      <c r="D168" s="1" t="s">
        <v>197</v>
      </c>
      <c r="E168" s="1" t="s">
        <v>32</v>
      </c>
      <c r="F168" s="1"/>
      <c r="G168" s="1" t="s">
        <v>33</v>
      </c>
      <c r="H168" s="1" t="s">
        <v>529</v>
      </c>
      <c r="I168" s="1"/>
      <c r="J168" s="1"/>
      <c r="K168" s="1"/>
      <c r="L168" s="1" t="s">
        <v>160</v>
      </c>
      <c r="M168" s="1"/>
      <c r="N168" s="1"/>
      <c r="O168" s="1"/>
      <c r="P168" s="1" t="s">
        <v>32</v>
      </c>
      <c r="Q168" s="1"/>
      <c r="R168" s="1"/>
      <c r="S168" s="1" t="s">
        <v>32</v>
      </c>
      <c r="T168" s="1" t="s">
        <v>32</v>
      </c>
      <c r="U168" s="1" t="s">
        <v>32</v>
      </c>
      <c r="V168" s="1" t="s">
        <v>32</v>
      </c>
      <c r="W168" s="16" t="str">
        <f>IFERROR(VLOOKUP(U168,'Assistantes '!$A$2:$C$91,2,FALSE),"pas affecté")</f>
        <v>pas affecté</v>
      </c>
      <c r="X168" s="16" t="str">
        <f>IFERROR(VLOOKUP(U168,'Assistantes '!$A$2:$C$91,3,FALSE),"pas affecté")</f>
        <v>pas affecté</v>
      </c>
    </row>
    <row r="169" spans="1:24" x14ac:dyDescent="0.3">
      <c r="A169" s="1" t="s">
        <v>15</v>
      </c>
      <c r="B169" s="1" t="s">
        <v>179</v>
      </c>
      <c r="C169" s="1" t="s">
        <v>36</v>
      </c>
      <c r="D169" s="1" t="s">
        <v>180</v>
      </c>
      <c r="E169" s="1" t="s">
        <v>32</v>
      </c>
      <c r="F169" s="1"/>
      <c r="G169" s="1" t="s">
        <v>33</v>
      </c>
      <c r="H169" s="1" t="s">
        <v>530</v>
      </c>
      <c r="I169" s="1"/>
      <c r="J169" s="1"/>
      <c r="K169" s="1"/>
      <c r="L169" s="1" t="s">
        <v>35</v>
      </c>
      <c r="M169" s="1"/>
      <c r="N169" s="1"/>
      <c r="O169" s="1"/>
      <c r="P169" s="1" t="s">
        <v>32</v>
      </c>
      <c r="Q169" s="1"/>
      <c r="R169" s="1"/>
      <c r="S169" s="1" t="s">
        <v>32</v>
      </c>
      <c r="T169" s="1" t="s">
        <v>32</v>
      </c>
      <c r="U169" s="1" t="s">
        <v>285</v>
      </c>
      <c r="V169" s="1" t="s">
        <v>32</v>
      </c>
      <c r="W169" s="16">
        <f>IFERROR(VLOOKUP(U169,'Assistantes '!$A$2:$C$91,2,FALSE),"pas affecté")</f>
        <v>321</v>
      </c>
      <c r="X169" s="16" t="str">
        <f>IFERROR(VLOOKUP(U169,'Assistantes '!$A$2:$C$91,3,FALSE),"pas affecté")</f>
        <v xml:space="preserve">Montpellier </v>
      </c>
    </row>
    <row r="170" spans="1:24" x14ac:dyDescent="0.3">
      <c r="A170" s="1" t="s">
        <v>15</v>
      </c>
      <c r="B170" s="1" t="s">
        <v>179</v>
      </c>
      <c r="C170" s="1" t="s">
        <v>36</v>
      </c>
      <c r="D170" s="1" t="s">
        <v>197</v>
      </c>
      <c r="E170" s="1" t="s">
        <v>32</v>
      </c>
      <c r="F170" s="1"/>
      <c r="G170" s="1" t="s">
        <v>33</v>
      </c>
      <c r="H170" s="1" t="s">
        <v>532</v>
      </c>
      <c r="I170" s="1"/>
      <c r="J170" s="1"/>
      <c r="K170" s="1"/>
      <c r="L170" s="1" t="s">
        <v>46</v>
      </c>
      <c r="M170" s="1"/>
      <c r="N170" s="1"/>
      <c r="O170" s="1"/>
      <c r="P170" s="1" t="s">
        <v>32</v>
      </c>
      <c r="Q170" s="1"/>
      <c r="R170" s="1"/>
      <c r="S170" s="1" t="s">
        <v>32</v>
      </c>
      <c r="T170" s="1" t="s">
        <v>32</v>
      </c>
      <c r="U170" s="1" t="s">
        <v>205</v>
      </c>
      <c r="V170" s="1" t="s">
        <v>32</v>
      </c>
      <c r="W170" s="16">
        <f>IFERROR(VLOOKUP(U170,'Assistantes '!$A$2:$C$91,2,FALSE),"pas affecté")</f>
        <v>312</v>
      </c>
      <c r="X170" s="16" t="str">
        <f>IFERROR(VLOOKUP(U170,'Assistantes '!$A$2:$C$91,3,FALSE),"pas affecté")</f>
        <v xml:space="preserve">Toulouse </v>
      </c>
    </row>
    <row r="171" spans="1:24" x14ac:dyDescent="0.3">
      <c r="A171" s="1" t="s">
        <v>15</v>
      </c>
      <c r="B171" s="1" t="s">
        <v>179</v>
      </c>
      <c r="C171" s="1" t="s">
        <v>36</v>
      </c>
      <c r="D171" s="1" t="s">
        <v>180</v>
      </c>
      <c r="E171" s="1" t="s">
        <v>32</v>
      </c>
      <c r="F171" s="1"/>
      <c r="G171" s="1" t="s">
        <v>33</v>
      </c>
      <c r="H171" s="1" t="s">
        <v>533</v>
      </c>
      <c r="I171" s="1"/>
      <c r="J171" s="1"/>
      <c r="K171" s="1"/>
      <c r="L171" s="1" t="s">
        <v>59</v>
      </c>
      <c r="M171" s="1"/>
      <c r="N171" s="1"/>
      <c r="O171" s="1"/>
      <c r="P171" s="1" t="s">
        <v>32</v>
      </c>
      <c r="Q171" s="1"/>
      <c r="R171" s="1"/>
      <c r="S171" s="1" t="s">
        <v>32</v>
      </c>
      <c r="T171" s="1" t="s">
        <v>32</v>
      </c>
      <c r="U171" s="1" t="s">
        <v>222</v>
      </c>
      <c r="V171" s="1" t="s">
        <v>32</v>
      </c>
      <c r="W171" s="16">
        <f>IFERROR(VLOOKUP(U171,'Assistantes '!$A$2:$C$91,2,FALSE),"pas affecté")</f>
        <v>328</v>
      </c>
      <c r="X171" s="16" t="str">
        <f>IFERROR(VLOOKUP(U171,'Assistantes '!$A$2:$C$91,3,FALSE),"pas affecté")</f>
        <v xml:space="preserve">Toulouse </v>
      </c>
    </row>
    <row r="172" spans="1:24" x14ac:dyDescent="0.3">
      <c r="A172" s="1" t="s">
        <v>15</v>
      </c>
      <c r="B172" s="1" t="s">
        <v>179</v>
      </c>
      <c r="C172" s="1" t="s">
        <v>36</v>
      </c>
      <c r="D172" s="1" t="s">
        <v>180</v>
      </c>
      <c r="E172" s="1" t="s">
        <v>32</v>
      </c>
      <c r="F172" s="1"/>
      <c r="G172" s="1" t="s">
        <v>39</v>
      </c>
      <c r="H172" s="1" t="s">
        <v>534</v>
      </c>
      <c r="I172" s="1"/>
      <c r="J172" s="1"/>
      <c r="K172" s="1"/>
      <c r="L172" s="1" t="s">
        <v>92</v>
      </c>
      <c r="M172" s="1"/>
      <c r="N172" s="1"/>
      <c r="O172" s="1"/>
      <c r="P172" s="1" t="s">
        <v>32</v>
      </c>
      <c r="Q172" s="1"/>
      <c r="R172" s="1"/>
      <c r="S172" s="1" t="s">
        <v>535</v>
      </c>
      <c r="T172" s="1" t="s">
        <v>32</v>
      </c>
      <c r="U172" s="1" t="s">
        <v>94</v>
      </c>
      <c r="V172" s="1" t="s">
        <v>32</v>
      </c>
      <c r="W172" s="16">
        <f>IFERROR(VLOOKUP(U172,'Assistantes '!$A$2:$C$91,2,FALSE),"pas affecté")</f>
        <v>274</v>
      </c>
      <c r="X172" s="16" t="str">
        <f>IFERROR(VLOOKUP(U172,'Assistantes '!$A$2:$C$91,3,FALSE),"pas affecté")</f>
        <v xml:space="preserve">Nîmes </v>
      </c>
    </row>
    <row r="173" spans="1:24" x14ac:dyDescent="0.3">
      <c r="A173" s="1" t="s">
        <v>15</v>
      </c>
      <c r="B173" s="1" t="s">
        <v>179</v>
      </c>
      <c r="C173" s="1" t="s">
        <v>36</v>
      </c>
      <c r="D173" s="1" t="s">
        <v>180</v>
      </c>
      <c r="E173" s="1" t="s">
        <v>32</v>
      </c>
      <c r="F173" s="1"/>
      <c r="G173" s="1" t="s">
        <v>39</v>
      </c>
      <c r="H173" s="1" t="s">
        <v>536</v>
      </c>
      <c r="I173" s="1"/>
      <c r="J173" s="1"/>
      <c r="K173" s="1"/>
      <c r="L173" s="1" t="s">
        <v>86</v>
      </c>
      <c r="M173" s="1"/>
      <c r="N173" s="1"/>
      <c r="O173" s="1"/>
      <c r="P173" s="1" t="s">
        <v>32</v>
      </c>
      <c r="Q173" s="1"/>
      <c r="R173" s="1"/>
      <c r="S173" s="1" t="s">
        <v>539</v>
      </c>
      <c r="T173" s="1" t="s">
        <v>32</v>
      </c>
      <c r="U173" s="1" t="s">
        <v>339</v>
      </c>
      <c r="V173" s="1" t="s">
        <v>32</v>
      </c>
      <c r="W173" s="16">
        <f>IFERROR(VLOOKUP(U173,'Assistantes '!$A$2:$C$91,2,FALSE),"pas affecté")</f>
        <v>295</v>
      </c>
      <c r="X173" s="16" t="str">
        <f>IFERROR(VLOOKUP(U173,'Assistantes '!$A$2:$C$91,3,FALSE),"pas affecté")</f>
        <v xml:space="preserve">Bordeaux </v>
      </c>
    </row>
    <row r="174" spans="1:24" x14ac:dyDescent="0.3">
      <c r="A174" s="1" t="s">
        <v>15</v>
      </c>
      <c r="B174" s="1" t="s">
        <v>179</v>
      </c>
      <c r="C174" s="1" t="s">
        <v>36</v>
      </c>
      <c r="D174" s="1" t="s">
        <v>197</v>
      </c>
      <c r="E174" s="1" t="s">
        <v>32</v>
      </c>
      <c r="F174" s="1"/>
      <c r="G174" s="1" t="s">
        <v>33</v>
      </c>
      <c r="H174" s="1" t="s">
        <v>540</v>
      </c>
      <c r="I174" s="1"/>
      <c r="J174" s="1"/>
      <c r="K174" s="1"/>
      <c r="L174" s="1" t="s">
        <v>67</v>
      </c>
      <c r="M174" s="1"/>
      <c r="N174" s="1"/>
      <c r="O174" s="1"/>
      <c r="P174" s="1" t="s">
        <v>32</v>
      </c>
      <c r="Q174" s="1"/>
      <c r="R174" s="1"/>
      <c r="S174" s="1" t="s">
        <v>32</v>
      </c>
      <c r="T174" s="1" t="s">
        <v>32</v>
      </c>
      <c r="U174" s="1" t="s">
        <v>32</v>
      </c>
      <c r="V174" s="1" t="s">
        <v>32</v>
      </c>
      <c r="W174" s="16" t="str">
        <f>IFERROR(VLOOKUP(U174,'Assistantes '!$A$2:$C$91,2,FALSE),"pas affecté")</f>
        <v>pas affecté</v>
      </c>
      <c r="X174" s="16" t="str">
        <f>IFERROR(VLOOKUP(U174,'Assistantes '!$A$2:$C$91,3,FALSE),"pas affecté")</f>
        <v>pas affecté</v>
      </c>
    </row>
    <row r="175" spans="1:24" x14ac:dyDescent="0.3">
      <c r="A175" s="1" t="s">
        <v>34</v>
      </c>
      <c r="B175" s="1" t="s">
        <v>179</v>
      </c>
      <c r="C175" s="1" t="s">
        <v>36</v>
      </c>
      <c r="D175" s="1" t="s">
        <v>180</v>
      </c>
      <c r="E175" s="1" t="s">
        <v>32</v>
      </c>
      <c r="F175" s="1"/>
      <c r="G175" s="1" t="s">
        <v>33</v>
      </c>
      <c r="H175" s="1" t="s">
        <v>541</v>
      </c>
      <c r="I175" s="1"/>
      <c r="J175" s="1"/>
      <c r="K175" s="1"/>
      <c r="L175" s="1" t="s">
        <v>46</v>
      </c>
      <c r="M175" s="1"/>
      <c r="N175" s="1"/>
      <c r="O175" s="1"/>
      <c r="P175" s="1" t="s">
        <v>32</v>
      </c>
      <c r="Q175" s="1"/>
      <c r="R175" s="1"/>
      <c r="S175" s="1" t="s">
        <v>32</v>
      </c>
      <c r="T175" s="1" t="s">
        <v>32</v>
      </c>
      <c r="U175" s="1" t="s">
        <v>260</v>
      </c>
      <c r="V175" s="1" t="s">
        <v>32</v>
      </c>
      <c r="W175" s="16">
        <f>IFERROR(VLOOKUP(U175,'Assistantes '!$A$2:$C$91,2,FALSE),"pas affecté")</f>
        <v>317</v>
      </c>
      <c r="X175" s="16" t="str">
        <f>IFERROR(VLOOKUP(U175,'Assistantes '!$A$2:$C$91,3,FALSE),"pas affecté")</f>
        <v xml:space="preserve">Toulouse </v>
      </c>
    </row>
    <row r="176" spans="1:24" x14ac:dyDescent="0.3">
      <c r="A176" s="1" t="s">
        <v>15</v>
      </c>
      <c r="B176" s="1" t="s">
        <v>179</v>
      </c>
      <c r="C176" s="1" t="s">
        <v>36</v>
      </c>
      <c r="D176" s="1" t="s">
        <v>180</v>
      </c>
      <c r="E176" s="1" t="s">
        <v>32</v>
      </c>
      <c r="F176" s="1"/>
      <c r="G176" s="1" t="s">
        <v>39</v>
      </c>
      <c r="H176" s="1" t="s">
        <v>543</v>
      </c>
      <c r="I176" s="1"/>
      <c r="J176" s="1"/>
      <c r="K176" s="1"/>
      <c r="L176" s="1" t="s">
        <v>35</v>
      </c>
      <c r="M176" s="1"/>
      <c r="N176" s="1"/>
      <c r="O176" s="1"/>
      <c r="P176" s="1" t="s">
        <v>32</v>
      </c>
      <c r="Q176" s="1"/>
      <c r="R176" s="1"/>
      <c r="S176" s="1" t="s">
        <v>32</v>
      </c>
      <c r="T176" s="1" t="s">
        <v>32</v>
      </c>
      <c r="U176" s="1" t="s">
        <v>408</v>
      </c>
      <c r="V176" s="1" t="s">
        <v>32</v>
      </c>
      <c r="W176" s="16">
        <f>IFERROR(VLOOKUP(U176,'Assistantes '!$A$2:$C$91,2,FALSE),"pas affecté")</f>
        <v>334</v>
      </c>
      <c r="X176" s="16" t="str">
        <f>IFERROR(VLOOKUP(U176,'Assistantes '!$A$2:$C$91,3,FALSE),"pas affecté")</f>
        <v xml:space="preserve">Montpellier </v>
      </c>
    </row>
    <row r="177" spans="1:24" x14ac:dyDescent="0.3">
      <c r="A177" s="1" t="s">
        <v>15</v>
      </c>
      <c r="B177" s="1" t="s">
        <v>179</v>
      </c>
      <c r="C177" s="1" t="s">
        <v>36</v>
      </c>
      <c r="D177" s="1" t="s">
        <v>180</v>
      </c>
      <c r="E177" s="1" t="s">
        <v>32</v>
      </c>
      <c r="F177" s="1"/>
      <c r="G177" s="1" t="s">
        <v>33</v>
      </c>
      <c r="H177" s="1" t="s">
        <v>544</v>
      </c>
      <c r="I177" s="1"/>
      <c r="J177" s="1"/>
      <c r="K177" s="1"/>
      <c r="L177" s="1" t="s">
        <v>43</v>
      </c>
      <c r="M177" s="1"/>
      <c r="N177" s="1"/>
      <c r="O177" s="1"/>
      <c r="P177" s="1" t="s">
        <v>32</v>
      </c>
      <c r="Q177" s="1"/>
      <c r="R177" s="1"/>
      <c r="S177" s="1" t="s">
        <v>32</v>
      </c>
      <c r="T177" s="1" t="s">
        <v>32</v>
      </c>
      <c r="U177" s="1" t="s">
        <v>545</v>
      </c>
      <c r="V177" s="1" t="s">
        <v>32</v>
      </c>
      <c r="W177" s="16">
        <f>IFERROR(VLOOKUP(U177,'Assistantes '!$A$2:$C$91,2,FALSE),"pas affecté")</f>
        <v>340</v>
      </c>
      <c r="X177" s="16" t="str">
        <f>IFERROR(VLOOKUP(U177,'Assistantes '!$A$2:$C$91,3,FALSE),"pas affecté")</f>
        <v xml:space="preserve">Béziers </v>
      </c>
    </row>
    <row r="178" spans="1:24" x14ac:dyDescent="0.3">
      <c r="A178" s="1" t="s">
        <v>15</v>
      </c>
      <c r="B178" s="1" t="s">
        <v>179</v>
      </c>
      <c r="C178" s="1" t="s">
        <v>36</v>
      </c>
      <c r="D178" s="1" t="s">
        <v>197</v>
      </c>
      <c r="E178" s="1" t="s">
        <v>32</v>
      </c>
      <c r="F178" s="1"/>
      <c r="G178" s="1" t="s">
        <v>33</v>
      </c>
      <c r="H178" s="1" t="s">
        <v>546</v>
      </c>
      <c r="I178" s="1"/>
      <c r="J178" s="1"/>
      <c r="K178" s="1"/>
      <c r="L178" s="1" t="s">
        <v>40</v>
      </c>
      <c r="M178" s="1"/>
      <c r="N178" s="1"/>
      <c r="O178" s="1"/>
      <c r="P178" s="1" t="s">
        <v>32</v>
      </c>
      <c r="Q178" s="1"/>
      <c r="R178" s="1"/>
      <c r="S178" s="1" t="s">
        <v>32</v>
      </c>
      <c r="T178" s="1" t="s">
        <v>32</v>
      </c>
      <c r="U178" s="1" t="s">
        <v>205</v>
      </c>
      <c r="V178" s="1" t="s">
        <v>32</v>
      </c>
      <c r="W178" s="16">
        <f>IFERROR(VLOOKUP(U178,'Assistantes '!$A$2:$C$91,2,FALSE),"pas affecté")</f>
        <v>312</v>
      </c>
      <c r="X178" s="16" t="str">
        <f>IFERROR(VLOOKUP(U178,'Assistantes '!$A$2:$C$91,3,FALSE),"pas affecté")</f>
        <v xml:space="preserve">Toulouse </v>
      </c>
    </row>
    <row r="179" spans="1:24" x14ac:dyDescent="0.3">
      <c r="A179" s="1" t="s">
        <v>15</v>
      </c>
      <c r="B179" s="1" t="s">
        <v>179</v>
      </c>
      <c r="C179" s="1" t="s">
        <v>36</v>
      </c>
      <c r="D179" s="1" t="s">
        <v>180</v>
      </c>
      <c r="E179" s="1" t="s">
        <v>32</v>
      </c>
      <c r="F179" s="1"/>
      <c r="G179" s="1" t="s">
        <v>39</v>
      </c>
      <c r="H179" s="1" t="s">
        <v>547</v>
      </c>
      <c r="I179" s="1"/>
      <c r="J179" s="1"/>
      <c r="K179" s="1"/>
      <c r="L179" s="1" t="s">
        <v>92</v>
      </c>
      <c r="M179" s="1"/>
      <c r="N179" s="1"/>
      <c r="O179" s="1"/>
      <c r="P179" s="1" t="s">
        <v>32</v>
      </c>
      <c r="Q179" s="1"/>
      <c r="R179" s="1"/>
      <c r="S179" s="1" t="s">
        <v>186</v>
      </c>
      <c r="T179" s="1" t="s">
        <v>32</v>
      </c>
      <c r="U179" s="1" t="s">
        <v>32</v>
      </c>
      <c r="V179" s="1" t="s">
        <v>32</v>
      </c>
      <c r="W179" s="16" t="str">
        <f>IFERROR(VLOOKUP(U179,'Assistantes '!$A$2:$C$91,2,FALSE),"pas affecté")</f>
        <v>pas affecté</v>
      </c>
      <c r="X179" s="16" t="str">
        <f>IFERROR(VLOOKUP(U179,'Assistantes '!$A$2:$C$91,3,FALSE),"pas affecté")</f>
        <v>pas affecté</v>
      </c>
    </row>
    <row r="180" spans="1:24" x14ac:dyDescent="0.3">
      <c r="A180" s="1" t="s">
        <v>15</v>
      </c>
      <c r="B180" s="1" t="s">
        <v>179</v>
      </c>
      <c r="C180" s="1" t="s">
        <v>36</v>
      </c>
      <c r="D180" s="1" t="s">
        <v>180</v>
      </c>
      <c r="E180" s="1" t="s">
        <v>32</v>
      </c>
      <c r="F180" s="1"/>
      <c r="G180" s="1" t="s">
        <v>39</v>
      </c>
      <c r="H180" s="1" t="s">
        <v>550</v>
      </c>
      <c r="I180" s="1"/>
      <c r="J180" s="1"/>
      <c r="K180" s="1"/>
      <c r="L180" s="1" t="s">
        <v>41</v>
      </c>
      <c r="M180" s="1"/>
      <c r="N180" s="1"/>
      <c r="O180" s="1"/>
      <c r="P180" s="1" t="s">
        <v>32</v>
      </c>
      <c r="Q180" s="1"/>
      <c r="R180" s="1"/>
      <c r="S180" s="1" t="s">
        <v>186</v>
      </c>
      <c r="T180" s="1" t="s">
        <v>32</v>
      </c>
      <c r="U180" s="1" t="s">
        <v>32</v>
      </c>
      <c r="V180" s="1" t="s">
        <v>32</v>
      </c>
      <c r="W180" s="16" t="str">
        <f>IFERROR(VLOOKUP(U180,'Assistantes '!$A$2:$C$91,2,FALSE),"pas affecté")</f>
        <v>pas affecté</v>
      </c>
      <c r="X180" s="16" t="str">
        <f>IFERROR(VLOOKUP(U180,'Assistantes '!$A$2:$C$91,3,FALSE),"pas affecté")</f>
        <v>pas affecté</v>
      </c>
    </row>
    <row r="181" spans="1:24" x14ac:dyDescent="0.3">
      <c r="A181" s="1" t="s">
        <v>15</v>
      </c>
      <c r="B181" s="1" t="s">
        <v>179</v>
      </c>
      <c r="C181" s="1" t="s">
        <v>36</v>
      </c>
      <c r="D181" s="1" t="s">
        <v>180</v>
      </c>
      <c r="E181" s="1" t="s">
        <v>32</v>
      </c>
      <c r="F181" s="1"/>
      <c r="G181" s="1" t="s">
        <v>33</v>
      </c>
      <c r="H181" s="1" t="s">
        <v>552</v>
      </c>
      <c r="I181" s="1"/>
      <c r="J181" s="1"/>
      <c r="K181" s="1"/>
      <c r="L181" s="1" t="s">
        <v>96</v>
      </c>
      <c r="M181" s="1"/>
      <c r="N181" s="1"/>
      <c r="O181" s="1"/>
      <c r="P181" s="1" t="s">
        <v>32</v>
      </c>
      <c r="Q181" s="1"/>
      <c r="R181" s="1"/>
      <c r="S181" s="1" t="s">
        <v>32</v>
      </c>
      <c r="T181" s="1" t="s">
        <v>32</v>
      </c>
      <c r="U181" s="1" t="s">
        <v>251</v>
      </c>
      <c r="V181" s="1" t="s">
        <v>32</v>
      </c>
      <c r="W181" s="16">
        <f>IFERROR(VLOOKUP(U181,'Assistantes '!$A$2:$C$91,2,FALSE),"pas affecté")</f>
        <v>315</v>
      </c>
      <c r="X181" s="16" t="str">
        <f>IFERROR(VLOOKUP(U181,'Assistantes '!$A$2:$C$91,3,FALSE),"pas affecté")</f>
        <v xml:space="preserve">Narbonne </v>
      </c>
    </row>
    <row r="182" spans="1:24" x14ac:dyDescent="0.3">
      <c r="A182" s="1" t="s">
        <v>34</v>
      </c>
      <c r="B182" s="1" t="s">
        <v>179</v>
      </c>
      <c r="C182" s="1" t="s">
        <v>36</v>
      </c>
      <c r="D182" s="1" t="s">
        <v>180</v>
      </c>
      <c r="E182" s="1" t="s">
        <v>32</v>
      </c>
      <c r="F182" s="1"/>
      <c r="G182" s="1" t="s">
        <v>39</v>
      </c>
      <c r="H182" s="1" t="s">
        <v>553</v>
      </c>
      <c r="I182" s="1"/>
      <c r="J182" s="1"/>
      <c r="K182" s="1"/>
      <c r="L182" s="1" t="s">
        <v>53</v>
      </c>
      <c r="M182" s="1"/>
      <c r="N182" s="1"/>
      <c r="O182" s="1"/>
      <c r="P182" s="1" t="s">
        <v>32</v>
      </c>
      <c r="Q182" s="1"/>
      <c r="R182" s="1"/>
      <c r="S182" s="1" t="s">
        <v>555</v>
      </c>
      <c r="T182" s="1" t="s">
        <v>32</v>
      </c>
      <c r="U182" s="1" t="s">
        <v>449</v>
      </c>
      <c r="V182" s="1" t="s">
        <v>32</v>
      </c>
      <c r="W182" s="16">
        <f>IFERROR(VLOOKUP(U182,'Assistantes '!$A$2:$C$91,2,FALSE),"pas affecté")</f>
        <v>336</v>
      </c>
      <c r="X182" s="16" t="str">
        <f>IFERROR(VLOOKUP(U182,'Assistantes '!$A$2:$C$91,3,FALSE),"pas affecté")</f>
        <v xml:space="preserve">Toulouse </v>
      </c>
    </row>
    <row r="183" spans="1:24" x14ac:dyDescent="0.3">
      <c r="A183" s="1" t="s">
        <v>15</v>
      </c>
      <c r="B183" s="1" t="s">
        <v>179</v>
      </c>
      <c r="C183" s="1" t="s">
        <v>36</v>
      </c>
      <c r="D183" s="1" t="s">
        <v>180</v>
      </c>
      <c r="E183" s="1" t="s">
        <v>32</v>
      </c>
      <c r="F183" s="1"/>
      <c r="G183" s="1" t="s">
        <v>33</v>
      </c>
      <c r="H183" s="1" t="s">
        <v>556</v>
      </c>
      <c r="I183" s="1"/>
      <c r="J183" s="1"/>
      <c r="K183" s="1"/>
      <c r="L183" s="1" t="s">
        <v>37</v>
      </c>
      <c r="M183" s="1"/>
      <c r="N183" s="1"/>
      <c r="O183" s="1"/>
      <c r="P183" s="1" t="s">
        <v>32</v>
      </c>
      <c r="Q183" s="1"/>
      <c r="R183" s="1"/>
      <c r="S183" s="1" t="s">
        <v>32</v>
      </c>
      <c r="T183" s="1" t="s">
        <v>32</v>
      </c>
      <c r="U183" s="1" t="s">
        <v>81</v>
      </c>
      <c r="V183" s="1" t="s">
        <v>32</v>
      </c>
      <c r="W183" s="16">
        <f>IFERROR(VLOOKUP(U183,'Assistantes '!$A$2:$C$91,2,FALSE),"pas affecté")</f>
        <v>266</v>
      </c>
      <c r="X183" s="16" t="str">
        <f>IFERROR(VLOOKUP(U183,'Assistantes '!$A$2:$C$91,3,FALSE),"pas affecté")</f>
        <v xml:space="preserve">Tarbes </v>
      </c>
    </row>
    <row r="184" spans="1:24" x14ac:dyDescent="0.3">
      <c r="A184" s="1" t="s">
        <v>15</v>
      </c>
      <c r="B184" s="1" t="s">
        <v>179</v>
      </c>
      <c r="C184" s="1" t="s">
        <v>36</v>
      </c>
      <c r="D184" s="1" t="s">
        <v>180</v>
      </c>
      <c r="E184" s="1" t="s">
        <v>32</v>
      </c>
      <c r="F184" s="1"/>
      <c r="G184" s="1" t="s">
        <v>33</v>
      </c>
      <c r="H184" s="1" t="s">
        <v>557</v>
      </c>
      <c r="I184" s="1"/>
      <c r="J184" s="1"/>
      <c r="K184" s="1"/>
      <c r="L184" s="1" t="s">
        <v>87</v>
      </c>
      <c r="M184" s="1"/>
      <c r="N184" s="1"/>
      <c r="O184" s="1"/>
      <c r="P184" s="1" t="s">
        <v>32</v>
      </c>
      <c r="Q184" s="1"/>
      <c r="R184" s="1"/>
      <c r="S184" s="1" t="s">
        <v>32</v>
      </c>
      <c r="T184" s="1" t="s">
        <v>32</v>
      </c>
      <c r="U184" s="1" t="s">
        <v>132</v>
      </c>
      <c r="V184" s="1" t="s">
        <v>32</v>
      </c>
      <c r="W184" s="16">
        <f>IFERROR(VLOOKUP(U184,'Assistantes '!$A$2:$C$91,2,FALSE),"pas affecté")</f>
        <v>281</v>
      </c>
      <c r="X184" s="16" t="str">
        <f>IFERROR(VLOOKUP(U184,'Assistantes '!$A$2:$C$91,3,FALSE),"pas affecté")</f>
        <v xml:space="preserve">Rodez </v>
      </c>
    </row>
    <row r="185" spans="1:24" x14ac:dyDescent="0.3">
      <c r="A185" s="1" t="s">
        <v>15</v>
      </c>
      <c r="B185" s="1" t="s">
        <v>179</v>
      </c>
      <c r="C185" s="1" t="s">
        <v>36</v>
      </c>
      <c r="D185" s="1" t="s">
        <v>197</v>
      </c>
      <c r="E185" s="1" t="s">
        <v>32</v>
      </c>
      <c r="F185" s="1"/>
      <c r="G185" s="1" t="s">
        <v>33</v>
      </c>
      <c r="H185" s="1" t="s">
        <v>558</v>
      </c>
      <c r="I185" s="1"/>
      <c r="J185" s="1"/>
      <c r="K185" s="1"/>
      <c r="L185" s="1" t="s">
        <v>46</v>
      </c>
      <c r="M185" s="1"/>
      <c r="N185" s="1"/>
      <c r="O185" s="1"/>
      <c r="P185" s="1" t="s">
        <v>32</v>
      </c>
      <c r="Q185" s="1"/>
      <c r="R185" s="1"/>
      <c r="S185" s="1" t="s">
        <v>32</v>
      </c>
      <c r="T185" s="1" t="s">
        <v>32</v>
      </c>
      <c r="U185" s="1" t="s">
        <v>32</v>
      </c>
      <c r="V185" s="1" t="s">
        <v>32</v>
      </c>
      <c r="W185" s="16" t="str">
        <f>IFERROR(VLOOKUP(U185,'Assistantes '!$A$2:$C$91,2,FALSE),"pas affecté")</f>
        <v>pas affecté</v>
      </c>
      <c r="X185" s="16" t="str">
        <f>IFERROR(VLOOKUP(U185,'Assistantes '!$A$2:$C$91,3,FALSE),"pas affecté")</f>
        <v>pas affecté</v>
      </c>
    </row>
    <row r="186" spans="1:24" x14ac:dyDescent="0.3">
      <c r="A186" s="1" t="s">
        <v>15</v>
      </c>
      <c r="B186" s="1" t="s">
        <v>179</v>
      </c>
      <c r="C186" s="1" t="s">
        <v>36</v>
      </c>
      <c r="D186" s="1" t="s">
        <v>180</v>
      </c>
      <c r="E186" s="1" t="s">
        <v>32</v>
      </c>
      <c r="F186" s="1"/>
      <c r="G186" s="1" t="s">
        <v>33</v>
      </c>
      <c r="H186" s="1" t="s">
        <v>559</v>
      </c>
      <c r="I186" s="1"/>
      <c r="J186" s="1"/>
      <c r="K186" s="1"/>
      <c r="L186" s="1" t="s">
        <v>41</v>
      </c>
      <c r="M186" s="1"/>
      <c r="N186" s="1"/>
      <c r="O186" s="1"/>
      <c r="P186" s="1" t="s">
        <v>32</v>
      </c>
      <c r="Q186" s="1"/>
      <c r="R186" s="1"/>
      <c r="S186" s="1" t="s">
        <v>32</v>
      </c>
      <c r="T186" s="1" t="s">
        <v>32</v>
      </c>
      <c r="U186" s="1" t="s">
        <v>32</v>
      </c>
      <c r="V186" s="1" t="s">
        <v>32</v>
      </c>
      <c r="W186" s="16" t="str">
        <f>IFERROR(VLOOKUP(U186,'Assistantes '!$A$2:$C$91,2,FALSE),"pas affecté")</f>
        <v>pas affecté</v>
      </c>
      <c r="X186" s="16" t="str">
        <f>IFERROR(VLOOKUP(U186,'Assistantes '!$A$2:$C$91,3,FALSE),"pas affecté")</f>
        <v>pas affecté</v>
      </c>
    </row>
    <row r="187" spans="1:24" x14ac:dyDescent="0.3">
      <c r="A187" s="1" t="s">
        <v>15</v>
      </c>
      <c r="B187" s="1" t="s">
        <v>179</v>
      </c>
      <c r="C187" s="1" t="s">
        <v>36</v>
      </c>
      <c r="D187" s="1" t="s">
        <v>197</v>
      </c>
      <c r="E187" s="1" t="s">
        <v>32</v>
      </c>
      <c r="F187" s="1"/>
      <c r="G187" s="1" t="s">
        <v>33</v>
      </c>
      <c r="H187" s="1" t="s">
        <v>560</v>
      </c>
      <c r="I187" s="1"/>
      <c r="J187" s="1"/>
      <c r="K187" s="1"/>
      <c r="L187" s="1" t="s">
        <v>160</v>
      </c>
      <c r="M187" s="1"/>
      <c r="N187" s="1"/>
      <c r="O187" s="1"/>
      <c r="P187" s="1" t="s">
        <v>32</v>
      </c>
      <c r="Q187" s="1"/>
      <c r="R187" s="1"/>
      <c r="S187" s="1" t="s">
        <v>32</v>
      </c>
      <c r="T187" s="1" t="s">
        <v>32</v>
      </c>
      <c r="U187" s="1" t="s">
        <v>296</v>
      </c>
      <c r="V187" s="1" t="s">
        <v>32</v>
      </c>
      <c r="W187" s="16">
        <f>IFERROR(VLOOKUP(U187,'Assistantes '!$A$2:$C$91,2,FALSE),"pas affecté")</f>
        <v>324</v>
      </c>
      <c r="X187" s="16" t="str">
        <f>IFERROR(VLOOKUP(U187,'Assistantes '!$A$2:$C$91,3,FALSE),"pas affecté")</f>
        <v xml:space="preserve">Plateforme-Languedoc </v>
      </c>
    </row>
    <row r="188" spans="1:24" x14ac:dyDescent="0.3">
      <c r="A188" s="1" t="s">
        <v>15</v>
      </c>
      <c r="B188" s="1" t="s">
        <v>179</v>
      </c>
      <c r="C188" s="1" t="s">
        <v>36</v>
      </c>
      <c r="D188" s="1" t="s">
        <v>180</v>
      </c>
      <c r="E188" s="1" t="s">
        <v>32</v>
      </c>
      <c r="F188" s="1"/>
      <c r="G188" s="1" t="s">
        <v>39</v>
      </c>
      <c r="H188" s="1" t="s">
        <v>561</v>
      </c>
      <c r="I188" s="1"/>
      <c r="J188" s="1"/>
      <c r="K188" s="1"/>
      <c r="L188" s="1" t="s">
        <v>37</v>
      </c>
      <c r="M188" s="1"/>
      <c r="N188" s="1"/>
      <c r="O188" s="1"/>
      <c r="P188" s="1" t="s">
        <v>32</v>
      </c>
      <c r="Q188" s="1"/>
      <c r="R188" s="1"/>
      <c r="S188" s="1" t="s">
        <v>562</v>
      </c>
      <c r="T188" s="1" t="s">
        <v>32</v>
      </c>
      <c r="U188" s="1" t="s">
        <v>449</v>
      </c>
      <c r="V188" s="1" t="s">
        <v>32</v>
      </c>
      <c r="W188" s="16">
        <f>IFERROR(VLOOKUP(U188,'Assistantes '!$A$2:$C$91,2,FALSE),"pas affecté")</f>
        <v>336</v>
      </c>
      <c r="X188" s="16" t="str">
        <f>IFERROR(VLOOKUP(U188,'Assistantes '!$A$2:$C$91,3,FALSE),"pas affecté")</f>
        <v xml:space="preserve">Toulouse </v>
      </c>
    </row>
    <row r="189" spans="1:24" x14ac:dyDescent="0.3">
      <c r="A189" s="1" t="s">
        <v>15</v>
      </c>
      <c r="B189" s="1" t="s">
        <v>179</v>
      </c>
      <c r="C189" s="1" t="s">
        <v>36</v>
      </c>
      <c r="D189" s="1" t="s">
        <v>197</v>
      </c>
      <c r="E189" s="1" t="s">
        <v>32</v>
      </c>
      <c r="F189" s="1"/>
      <c r="G189" s="1" t="s">
        <v>33</v>
      </c>
      <c r="H189" s="1" t="s">
        <v>563</v>
      </c>
      <c r="I189" s="1"/>
      <c r="J189" s="1"/>
      <c r="K189" s="1"/>
      <c r="L189" s="1" t="s">
        <v>67</v>
      </c>
      <c r="M189" s="1"/>
      <c r="N189" s="1"/>
      <c r="O189" s="1"/>
      <c r="P189" s="1" t="s">
        <v>32</v>
      </c>
      <c r="Q189" s="1"/>
      <c r="R189" s="1"/>
      <c r="S189" s="1" t="s">
        <v>32</v>
      </c>
      <c r="T189" s="1" t="s">
        <v>32</v>
      </c>
      <c r="U189" s="1" t="s">
        <v>205</v>
      </c>
      <c r="V189" s="1" t="s">
        <v>32</v>
      </c>
      <c r="W189" s="16">
        <f>IFERROR(VLOOKUP(U189,'Assistantes '!$A$2:$C$91,2,FALSE),"pas affecté")</f>
        <v>312</v>
      </c>
      <c r="X189" s="16" t="str">
        <f>IFERROR(VLOOKUP(U189,'Assistantes '!$A$2:$C$91,3,FALSE),"pas affecté")</f>
        <v xml:space="preserve">Toulouse </v>
      </c>
    </row>
    <row r="190" spans="1:24" x14ac:dyDescent="0.3">
      <c r="A190" s="1" t="s">
        <v>15</v>
      </c>
      <c r="B190" s="1" t="s">
        <v>179</v>
      </c>
      <c r="C190" s="1" t="s">
        <v>36</v>
      </c>
      <c r="D190" s="1" t="s">
        <v>180</v>
      </c>
      <c r="E190" s="1" t="s">
        <v>32</v>
      </c>
      <c r="F190" s="1"/>
      <c r="G190" s="1" t="s">
        <v>33</v>
      </c>
      <c r="H190" s="1" t="s">
        <v>564</v>
      </c>
      <c r="I190" s="1"/>
      <c r="J190" s="1"/>
      <c r="K190" s="1"/>
      <c r="L190" s="1" t="s">
        <v>40</v>
      </c>
      <c r="M190" s="1"/>
      <c r="N190" s="1"/>
      <c r="O190" s="1"/>
      <c r="P190" s="1" t="s">
        <v>32</v>
      </c>
      <c r="Q190" s="1"/>
      <c r="R190" s="1"/>
      <c r="S190" s="1" t="s">
        <v>386</v>
      </c>
      <c r="T190" s="1" t="s">
        <v>32</v>
      </c>
      <c r="U190" s="1" t="s">
        <v>565</v>
      </c>
      <c r="V190" s="1" t="s">
        <v>32</v>
      </c>
      <c r="W190" s="16">
        <f>IFERROR(VLOOKUP(U190,'Assistantes '!$A$2:$C$91,2,FALSE),"pas affecté")</f>
        <v>308</v>
      </c>
      <c r="X190" s="16" t="str">
        <f>IFERROR(VLOOKUP(U190,'Assistantes '!$A$2:$C$91,3,FALSE),"pas affecté")</f>
        <v xml:space="preserve">Toulouse </v>
      </c>
    </row>
    <row r="191" spans="1:24" x14ac:dyDescent="0.3">
      <c r="A191" s="1" t="s">
        <v>15</v>
      </c>
      <c r="B191" s="1" t="s">
        <v>179</v>
      </c>
      <c r="C191" s="1" t="s">
        <v>36</v>
      </c>
      <c r="D191" s="1" t="s">
        <v>197</v>
      </c>
      <c r="E191" s="1" t="s">
        <v>32</v>
      </c>
      <c r="F191" s="1"/>
      <c r="G191" s="1" t="s">
        <v>33</v>
      </c>
      <c r="H191" s="1" t="s">
        <v>566</v>
      </c>
      <c r="I191" s="1"/>
      <c r="J191" s="1"/>
      <c r="K191" s="1"/>
      <c r="L191" s="1" t="s">
        <v>67</v>
      </c>
      <c r="M191" s="1"/>
      <c r="N191" s="1"/>
      <c r="O191" s="1"/>
      <c r="P191" s="1" t="s">
        <v>32</v>
      </c>
      <c r="Q191" s="1"/>
      <c r="R191" s="1"/>
      <c r="S191" s="1" t="s">
        <v>32</v>
      </c>
      <c r="T191" s="1" t="s">
        <v>32</v>
      </c>
      <c r="U191" s="1" t="s">
        <v>205</v>
      </c>
      <c r="V191" s="1" t="s">
        <v>32</v>
      </c>
      <c r="W191" s="16">
        <f>IFERROR(VLOOKUP(U191,'Assistantes '!$A$2:$C$91,2,FALSE),"pas affecté")</f>
        <v>312</v>
      </c>
      <c r="X191" s="16" t="str">
        <f>IFERROR(VLOOKUP(U191,'Assistantes '!$A$2:$C$91,3,FALSE),"pas affecté")</f>
        <v xml:space="preserve">Toulouse </v>
      </c>
    </row>
    <row r="192" spans="1:24" x14ac:dyDescent="0.3">
      <c r="A192" s="1" t="s">
        <v>15</v>
      </c>
      <c r="B192" s="1" t="s">
        <v>179</v>
      </c>
      <c r="C192" s="1" t="s">
        <v>36</v>
      </c>
      <c r="D192" s="1" t="s">
        <v>180</v>
      </c>
      <c r="E192" s="1" t="s">
        <v>32</v>
      </c>
      <c r="F192" s="1"/>
      <c r="G192" s="1" t="s">
        <v>33</v>
      </c>
      <c r="H192" s="1" t="s">
        <v>567</v>
      </c>
      <c r="I192" s="1"/>
      <c r="J192" s="1"/>
      <c r="K192" s="1"/>
      <c r="L192" s="1" t="s">
        <v>46</v>
      </c>
      <c r="M192" s="1"/>
      <c r="N192" s="1"/>
      <c r="O192" s="1"/>
      <c r="P192" s="1" t="s">
        <v>32</v>
      </c>
      <c r="Q192" s="1"/>
      <c r="R192" s="1"/>
      <c r="S192" s="1" t="s">
        <v>32</v>
      </c>
      <c r="T192" s="1" t="s">
        <v>32</v>
      </c>
      <c r="U192" s="1" t="s">
        <v>170</v>
      </c>
      <c r="V192" s="1" t="s">
        <v>32</v>
      </c>
      <c r="W192" s="16">
        <f>IFERROR(VLOOKUP(U192,'Assistantes '!$A$2:$C$91,2,FALSE),"pas affecté")</f>
        <v>286</v>
      </c>
      <c r="X192" s="16" t="str">
        <f>IFERROR(VLOOKUP(U192,'Assistantes '!$A$2:$C$91,3,FALSE),"pas affecté")</f>
        <v xml:space="preserve">Toulouse </v>
      </c>
    </row>
    <row r="193" spans="1:24" x14ac:dyDescent="0.3">
      <c r="A193" s="1" t="s">
        <v>15</v>
      </c>
      <c r="B193" s="1" t="s">
        <v>179</v>
      </c>
      <c r="C193" s="1" t="s">
        <v>36</v>
      </c>
      <c r="D193" s="1" t="s">
        <v>197</v>
      </c>
      <c r="E193" s="1" t="s">
        <v>32</v>
      </c>
      <c r="F193" s="1"/>
      <c r="G193" s="1" t="s">
        <v>33</v>
      </c>
      <c r="H193" s="1" t="s">
        <v>568</v>
      </c>
      <c r="I193" s="1"/>
      <c r="J193" s="1"/>
      <c r="K193" s="1"/>
      <c r="L193" s="1" t="s">
        <v>54</v>
      </c>
      <c r="M193" s="1"/>
      <c r="N193" s="1"/>
      <c r="O193" s="1"/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6" t="str">
        <f>IFERROR(VLOOKUP(U193,'Assistantes '!$A$2:$C$91,2,FALSE),"pas affecté")</f>
        <v>pas affecté</v>
      </c>
      <c r="X193" s="16" t="str">
        <f>IFERROR(VLOOKUP(U193,'Assistantes '!$A$2:$C$91,3,FALSE),"pas affecté")</f>
        <v>pas affecté</v>
      </c>
    </row>
    <row r="194" spans="1:24" x14ac:dyDescent="0.3">
      <c r="A194" s="1" t="s">
        <v>15</v>
      </c>
      <c r="B194" s="1" t="s">
        <v>179</v>
      </c>
      <c r="C194" s="1" t="s">
        <v>36</v>
      </c>
      <c r="D194" s="1" t="s">
        <v>197</v>
      </c>
      <c r="E194" s="1" t="s">
        <v>32</v>
      </c>
      <c r="F194" s="1"/>
      <c r="G194" s="1" t="s">
        <v>33</v>
      </c>
      <c r="H194" s="1" t="s">
        <v>569</v>
      </c>
      <c r="I194" s="1"/>
      <c r="J194" s="1"/>
      <c r="K194" s="1"/>
      <c r="L194" s="1" t="s">
        <v>46</v>
      </c>
      <c r="M194" s="1"/>
      <c r="N194" s="1"/>
      <c r="O194" s="1"/>
      <c r="P194" s="1" t="s">
        <v>32</v>
      </c>
      <c r="Q194" s="1"/>
      <c r="R194" s="1"/>
      <c r="S194" s="1" t="s">
        <v>32</v>
      </c>
      <c r="T194" s="1" t="s">
        <v>32</v>
      </c>
      <c r="U194" s="1" t="s">
        <v>205</v>
      </c>
      <c r="V194" s="1" t="s">
        <v>32</v>
      </c>
      <c r="W194" s="16">
        <f>IFERROR(VLOOKUP(U194,'Assistantes '!$A$2:$C$91,2,FALSE),"pas affecté")</f>
        <v>312</v>
      </c>
      <c r="X194" s="16" t="str">
        <f>IFERROR(VLOOKUP(U194,'Assistantes '!$A$2:$C$91,3,FALSE),"pas affecté")</f>
        <v xml:space="preserve">Toulouse </v>
      </c>
    </row>
    <row r="195" spans="1:24" x14ac:dyDescent="0.3">
      <c r="A195" s="1" t="s">
        <v>15</v>
      </c>
      <c r="B195" s="1" t="s">
        <v>179</v>
      </c>
      <c r="C195" s="1" t="s">
        <v>36</v>
      </c>
      <c r="D195" s="1" t="s">
        <v>197</v>
      </c>
      <c r="E195" s="1" t="s">
        <v>32</v>
      </c>
      <c r="F195" s="1"/>
      <c r="G195" s="1" t="s">
        <v>39</v>
      </c>
      <c r="H195" s="1" t="s">
        <v>570</v>
      </c>
      <c r="I195" s="1"/>
      <c r="J195" s="1"/>
      <c r="K195" s="1"/>
      <c r="L195" s="1" t="s">
        <v>160</v>
      </c>
      <c r="M195" s="1"/>
      <c r="N195" s="1"/>
      <c r="O195" s="1"/>
      <c r="P195" s="1" t="s">
        <v>32</v>
      </c>
      <c r="Q195" s="1"/>
      <c r="R195" s="1"/>
      <c r="S195" s="1" t="s">
        <v>186</v>
      </c>
      <c r="T195" s="1" t="s">
        <v>32</v>
      </c>
      <c r="U195" s="1" t="s">
        <v>296</v>
      </c>
      <c r="V195" s="1" t="s">
        <v>32</v>
      </c>
      <c r="W195" s="16">
        <f>IFERROR(VLOOKUP(U195,'Assistantes '!$A$2:$C$91,2,FALSE),"pas affecté")</f>
        <v>324</v>
      </c>
      <c r="X195" s="16" t="str">
        <f>IFERROR(VLOOKUP(U195,'Assistantes '!$A$2:$C$91,3,FALSE),"pas affecté")</f>
        <v xml:space="preserve">Plateforme-Languedoc </v>
      </c>
    </row>
    <row r="196" spans="1:24" x14ac:dyDescent="0.3">
      <c r="A196" s="1" t="s">
        <v>15</v>
      </c>
      <c r="B196" s="1" t="s">
        <v>179</v>
      </c>
      <c r="C196" s="1" t="s">
        <v>36</v>
      </c>
      <c r="D196" s="1" t="s">
        <v>180</v>
      </c>
      <c r="E196" s="1" t="s">
        <v>32</v>
      </c>
      <c r="F196" s="1"/>
      <c r="G196" s="1" t="s">
        <v>33</v>
      </c>
      <c r="H196" s="1" t="s">
        <v>571</v>
      </c>
      <c r="I196" s="1"/>
      <c r="J196" s="1"/>
      <c r="K196" s="1"/>
      <c r="L196" s="1" t="s">
        <v>86</v>
      </c>
      <c r="M196" s="1"/>
      <c r="N196" s="1"/>
      <c r="O196" s="1"/>
      <c r="P196" s="1" t="s">
        <v>32</v>
      </c>
      <c r="Q196" s="1"/>
      <c r="R196" s="1"/>
      <c r="S196" s="1" t="s">
        <v>32</v>
      </c>
      <c r="T196" s="1" t="s">
        <v>32</v>
      </c>
      <c r="U196" s="1" t="s">
        <v>32</v>
      </c>
      <c r="V196" s="1" t="s">
        <v>32</v>
      </c>
      <c r="W196" s="16" t="str">
        <f>IFERROR(VLOOKUP(U196,'Assistantes '!$A$2:$C$91,2,FALSE),"pas affecté")</f>
        <v>pas affecté</v>
      </c>
      <c r="X196" s="16" t="str">
        <f>IFERROR(VLOOKUP(U196,'Assistantes '!$A$2:$C$91,3,FALSE),"pas affecté")</f>
        <v>pas affecté</v>
      </c>
    </row>
    <row r="197" spans="1:24" x14ac:dyDescent="0.3">
      <c r="A197" s="1" t="s">
        <v>15</v>
      </c>
      <c r="B197" s="1" t="s">
        <v>179</v>
      </c>
      <c r="C197" s="1" t="s">
        <v>36</v>
      </c>
      <c r="D197" s="1" t="s">
        <v>197</v>
      </c>
      <c r="E197" s="1" t="s">
        <v>32</v>
      </c>
      <c r="F197" s="1"/>
      <c r="G197" s="1" t="s">
        <v>33</v>
      </c>
      <c r="H197" s="1" t="s">
        <v>572</v>
      </c>
      <c r="I197" s="1"/>
      <c r="J197" s="1"/>
      <c r="K197" s="1"/>
      <c r="L197" s="1" t="s">
        <v>209</v>
      </c>
      <c r="M197" s="1"/>
      <c r="N197" s="1"/>
      <c r="O197" s="1"/>
      <c r="P197" s="1" t="s">
        <v>32</v>
      </c>
      <c r="Q197" s="1"/>
      <c r="R197" s="1"/>
      <c r="S197" s="1" t="s">
        <v>32</v>
      </c>
      <c r="T197" s="1" t="s">
        <v>32</v>
      </c>
      <c r="U197" s="1" t="s">
        <v>205</v>
      </c>
      <c r="V197" s="1" t="s">
        <v>32</v>
      </c>
      <c r="W197" s="16">
        <f>IFERROR(VLOOKUP(U197,'Assistantes '!$A$2:$C$91,2,FALSE),"pas affecté")</f>
        <v>312</v>
      </c>
      <c r="X197" s="16" t="str">
        <f>IFERROR(VLOOKUP(U197,'Assistantes '!$A$2:$C$91,3,FALSE),"pas affecté")</f>
        <v xml:space="preserve">Toulouse </v>
      </c>
    </row>
    <row r="198" spans="1:24" x14ac:dyDescent="0.3">
      <c r="A198" s="1" t="s">
        <v>15</v>
      </c>
      <c r="B198" s="1" t="s">
        <v>179</v>
      </c>
      <c r="C198" s="1" t="s">
        <v>36</v>
      </c>
      <c r="D198" s="1" t="s">
        <v>180</v>
      </c>
      <c r="E198" s="1" t="s">
        <v>32</v>
      </c>
      <c r="F198" s="1"/>
      <c r="G198" s="1" t="s">
        <v>33</v>
      </c>
      <c r="H198" s="1" t="s">
        <v>573</v>
      </c>
      <c r="I198" s="1"/>
      <c r="J198" s="1"/>
      <c r="K198" s="1"/>
      <c r="L198" s="1" t="s">
        <v>46</v>
      </c>
      <c r="M198" s="1"/>
      <c r="N198" s="1"/>
      <c r="O198" s="1"/>
      <c r="P198" s="1" t="s">
        <v>32</v>
      </c>
      <c r="Q198" s="1"/>
      <c r="R198" s="1"/>
      <c r="S198" s="1" t="s">
        <v>32</v>
      </c>
      <c r="T198" s="1" t="s">
        <v>32</v>
      </c>
      <c r="U198" s="1" t="s">
        <v>293</v>
      </c>
      <c r="V198" s="1" t="s">
        <v>32</v>
      </c>
      <c r="W198" s="16">
        <f>IFERROR(VLOOKUP(U198,'Assistantes '!$A$2:$C$91,2,FALSE),"pas affecté")</f>
        <v>322</v>
      </c>
      <c r="X198" s="16" t="str">
        <f>IFERROR(VLOOKUP(U198,'Assistantes '!$A$2:$C$91,3,FALSE),"pas affecté")</f>
        <v xml:space="preserve">Toulouse </v>
      </c>
    </row>
    <row r="199" spans="1:24" x14ac:dyDescent="0.3">
      <c r="A199" s="1" t="s">
        <v>15</v>
      </c>
      <c r="B199" s="1" t="s">
        <v>179</v>
      </c>
      <c r="C199" s="1" t="s">
        <v>36</v>
      </c>
      <c r="D199" s="1" t="s">
        <v>197</v>
      </c>
      <c r="E199" s="1" t="s">
        <v>32</v>
      </c>
      <c r="F199" s="1"/>
      <c r="G199" s="1" t="s">
        <v>33</v>
      </c>
      <c r="H199" s="1" t="s">
        <v>574</v>
      </c>
      <c r="I199" s="1"/>
      <c r="J199" s="1"/>
      <c r="K199" s="1"/>
      <c r="L199" s="1" t="s">
        <v>59</v>
      </c>
      <c r="M199" s="1"/>
      <c r="N199" s="1"/>
      <c r="O199" s="1"/>
      <c r="P199" s="1" t="s">
        <v>32</v>
      </c>
      <c r="Q199" s="1"/>
      <c r="R199" s="1"/>
      <c r="S199" s="1" t="s">
        <v>32</v>
      </c>
      <c r="T199" s="1" t="s">
        <v>32</v>
      </c>
      <c r="U199" s="1" t="s">
        <v>205</v>
      </c>
      <c r="V199" s="1" t="s">
        <v>32</v>
      </c>
      <c r="W199" s="16">
        <f>IFERROR(VLOOKUP(U199,'Assistantes '!$A$2:$C$91,2,FALSE),"pas affecté")</f>
        <v>312</v>
      </c>
      <c r="X199" s="16" t="str">
        <f>IFERROR(VLOOKUP(U199,'Assistantes '!$A$2:$C$91,3,FALSE),"pas affecté")</f>
        <v xml:space="preserve">Toulouse </v>
      </c>
    </row>
    <row r="200" spans="1:24" x14ac:dyDescent="0.3">
      <c r="A200" s="1" t="s">
        <v>15</v>
      </c>
      <c r="B200" s="1" t="s">
        <v>179</v>
      </c>
      <c r="C200" s="1" t="s">
        <v>36</v>
      </c>
      <c r="D200" s="1" t="s">
        <v>180</v>
      </c>
      <c r="E200" s="1" t="s">
        <v>32</v>
      </c>
      <c r="F200" s="1"/>
      <c r="G200" s="1" t="s">
        <v>33</v>
      </c>
      <c r="H200" s="1" t="s">
        <v>575</v>
      </c>
      <c r="I200" s="1"/>
      <c r="J200" s="1"/>
      <c r="K200" s="1"/>
      <c r="L200" s="1" t="s">
        <v>92</v>
      </c>
      <c r="M200" s="1"/>
      <c r="N200" s="1"/>
      <c r="O200" s="1"/>
      <c r="P200" s="1" t="s">
        <v>32</v>
      </c>
      <c r="Q200" s="1"/>
      <c r="R200" s="1"/>
      <c r="S200" s="1" t="s">
        <v>32</v>
      </c>
      <c r="T200" s="1" t="s">
        <v>32</v>
      </c>
      <c r="U200" s="1" t="s">
        <v>242</v>
      </c>
      <c r="V200" s="1" t="s">
        <v>32</v>
      </c>
      <c r="W200" s="16">
        <f>IFERROR(VLOOKUP(U200,'Assistantes '!$A$2:$C$91,2,FALSE),"pas affecté")</f>
        <v>313</v>
      </c>
      <c r="X200" s="16" t="str">
        <f>IFERROR(VLOOKUP(U200,'Assistantes '!$A$2:$C$91,3,FALSE),"pas affecté")</f>
        <v xml:space="preserve">Plateforme-Languedoc </v>
      </c>
    </row>
    <row r="201" spans="1:24" x14ac:dyDescent="0.3">
      <c r="A201" s="1" t="s">
        <v>15</v>
      </c>
      <c r="B201" s="1" t="s">
        <v>179</v>
      </c>
      <c r="C201" s="1" t="s">
        <v>36</v>
      </c>
      <c r="D201" s="1" t="s">
        <v>197</v>
      </c>
      <c r="E201" s="1" t="s">
        <v>32</v>
      </c>
      <c r="F201" s="1"/>
      <c r="G201" s="1" t="s">
        <v>33</v>
      </c>
      <c r="H201" s="1" t="s">
        <v>576</v>
      </c>
      <c r="I201" s="1"/>
      <c r="J201" s="1"/>
      <c r="K201" s="1"/>
      <c r="L201" s="1" t="s">
        <v>46</v>
      </c>
      <c r="M201" s="1"/>
      <c r="N201" s="1"/>
      <c r="O201" s="1"/>
      <c r="P201" s="1" t="s">
        <v>32</v>
      </c>
      <c r="Q201" s="1"/>
      <c r="R201" s="1"/>
      <c r="S201" s="1" t="s">
        <v>32</v>
      </c>
      <c r="T201" s="1" t="s">
        <v>32</v>
      </c>
      <c r="U201" s="1" t="s">
        <v>213</v>
      </c>
      <c r="V201" s="1" t="s">
        <v>32</v>
      </c>
      <c r="W201" s="16">
        <f>IFERROR(VLOOKUP(U201,'Assistantes '!$A$2:$C$91,2,FALSE),"pas affecté")</f>
        <v>341</v>
      </c>
      <c r="X201" s="16" t="str">
        <f>IFERROR(VLOOKUP(U201,'Assistantes '!$A$2:$C$91,3,FALSE),"pas affecté")</f>
        <v xml:space="preserve">Toulouse </v>
      </c>
    </row>
    <row r="202" spans="1:24" x14ac:dyDescent="0.3">
      <c r="A202" s="1" t="s">
        <v>15</v>
      </c>
      <c r="B202" s="1" t="s">
        <v>179</v>
      </c>
      <c r="C202" s="1" t="s">
        <v>36</v>
      </c>
      <c r="D202" s="1" t="s">
        <v>197</v>
      </c>
      <c r="E202" s="1" t="s">
        <v>32</v>
      </c>
      <c r="F202" s="1"/>
      <c r="G202" s="1" t="s">
        <v>33</v>
      </c>
      <c r="H202" s="1" t="s">
        <v>577</v>
      </c>
      <c r="I202" s="1"/>
      <c r="J202" s="1"/>
      <c r="K202" s="1"/>
      <c r="L202" s="1" t="s">
        <v>67</v>
      </c>
      <c r="M202" s="1"/>
      <c r="N202" s="1"/>
      <c r="O202" s="1"/>
      <c r="P202" s="1" t="s">
        <v>32</v>
      </c>
      <c r="Q202" s="1"/>
      <c r="R202" s="1"/>
      <c r="S202" s="1" t="s">
        <v>32</v>
      </c>
      <c r="T202" s="1" t="s">
        <v>32</v>
      </c>
      <c r="U202" s="1" t="s">
        <v>205</v>
      </c>
      <c r="V202" s="1" t="s">
        <v>32</v>
      </c>
      <c r="W202" s="16">
        <f>IFERROR(VLOOKUP(U202,'Assistantes '!$A$2:$C$91,2,FALSE),"pas affecté")</f>
        <v>312</v>
      </c>
      <c r="X202" s="16" t="str">
        <f>IFERROR(VLOOKUP(U202,'Assistantes '!$A$2:$C$91,3,FALSE),"pas affecté")</f>
        <v xml:space="preserve">Toulouse </v>
      </c>
    </row>
    <row r="203" spans="1:24" x14ac:dyDescent="0.3">
      <c r="A203" s="1" t="s">
        <v>15</v>
      </c>
      <c r="B203" s="1" t="s">
        <v>179</v>
      </c>
      <c r="C203" s="1" t="s">
        <v>36</v>
      </c>
      <c r="D203" s="1" t="s">
        <v>180</v>
      </c>
      <c r="E203" s="1" t="s">
        <v>32</v>
      </c>
      <c r="F203" s="1"/>
      <c r="G203" s="1" t="s">
        <v>33</v>
      </c>
      <c r="H203" s="1" t="s">
        <v>578</v>
      </c>
      <c r="I203" s="1"/>
      <c r="J203" s="1"/>
      <c r="K203" s="1"/>
      <c r="L203" s="1" t="s">
        <v>87</v>
      </c>
      <c r="M203" s="1"/>
      <c r="N203" s="1"/>
      <c r="O203" s="1"/>
      <c r="P203" s="1" t="s">
        <v>32</v>
      </c>
      <c r="Q203" s="1"/>
      <c r="R203" s="1"/>
      <c r="S203" s="1" t="s">
        <v>32</v>
      </c>
      <c r="T203" s="1" t="s">
        <v>32</v>
      </c>
      <c r="U203" s="1" t="s">
        <v>132</v>
      </c>
      <c r="V203" s="1" t="s">
        <v>32</v>
      </c>
      <c r="W203" s="16">
        <f>IFERROR(VLOOKUP(U203,'Assistantes '!$A$2:$C$91,2,FALSE),"pas affecté")</f>
        <v>281</v>
      </c>
      <c r="X203" s="16" t="str">
        <f>IFERROR(VLOOKUP(U203,'Assistantes '!$A$2:$C$91,3,FALSE),"pas affecté")</f>
        <v xml:space="preserve">Rodez </v>
      </c>
    </row>
    <row r="204" spans="1:24" x14ac:dyDescent="0.3">
      <c r="A204" s="1" t="s">
        <v>15</v>
      </c>
      <c r="B204" s="1" t="s">
        <v>179</v>
      </c>
      <c r="C204" s="1" t="s">
        <v>36</v>
      </c>
      <c r="D204" s="1" t="s">
        <v>180</v>
      </c>
      <c r="E204" s="1" t="s">
        <v>32</v>
      </c>
      <c r="F204" s="1"/>
      <c r="G204" s="1" t="s">
        <v>39</v>
      </c>
      <c r="H204" s="1" t="s">
        <v>579</v>
      </c>
      <c r="I204" s="1"/>
      <c r="J204" s="1"/>
      <c r="K204" s="1"/>
      <c r="L204" s="1" t="s">
        <v>35</v>
      </c>
      <c r="M204" s="1"/>
      <c r="N204" s="1"/>
      <c r="O204" s="1"/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6" t="str">
        <f>IFERROR(VLOOKUP(U204,'Assistantes '!$A$2:$C$91,2,FALSE),"pas affecté")</f>
        <v>pas affecté</v>
      </c>
      <c r="X204" s="16" t="str">
        <f>IFERROR(VLOOKUP(U204,'Assistantes '!$A$2:$C$91,3,FALSE),"pas affecté")</f>
        <v>pas affecté</v>
      </c>
    </row>
    <row r="205" spans="1:24" x14ac:dyDescent="0.3">
      <c r="A205" s="1" t="s">
        <v>15</v>
      </c>
      <c r="B205" s="1" t="s">
        <v>179</v>
      </c>
      <c r="C205" s="1" t="s">
        <v>36</v>
      </c>
      <c r="D205" s="1" t="s">
        <v>180</v>
      </c>
      <c r="E205" s="1" t="s">
        <v>32</v>
      </c>
      <c r="F205" s="1"/>
      <c r="G205" s="1" t="s">
        <v>33</v>
      </c>
      <c r="H205" s="1" t="s">
        <v>582</v>
      </c>
      <c r="I205" s="1"/>
      <c r="J205" s="1"/>
      <c r="K205" s="1"/>
      <c r="L205" s="1" t="s">
        <v>46</v>
      </c>
      <c r="M205" s="1"/>
      <c r="N205" s="1"/>
      <c r="O205" s="1"/>
      <c r="P205" s="1" t="s">
        <v>32</v>
      </c>
      <c r="Q205" s="1"/>
      <c r="R205" s="1"/>
      <c r="S205" s="1" t="s">
        <v>186</v>
      </c>
      <c r="T205" s="1" t="s">
        <v>32</v>
      </c>
      <c r="U205" s="1" t="s">
        <v>219</v>
      </c>
      <c r="V205" s="1" t="s">
        <v>32</v>
      </c>
      <c r="W205" s="16">
        <f>IFERROR(VLOOKUP(U205,'Assistantes '!$A$2:$C$91,2,FALSE),"pas affecté")</f>
        <v>323</v>
      </c>
      <c r="X205" s="16" t="str">
        <f>IFERROR(VLOOKUP(U205,'Assistantes '!$A$2:$C$91,3,FALSE),"pas affecté")</f>
        <v xml:space="preserve">Toulouse </v>
      </c>
    </row>
    <row r="206" spans="1:24" x14ac:dyDescent="0.3">
      <c r="A206" s="1" t="s">
        <v>15</v>
      </c>
      <c r="B206" s="1" t="s">
        <v>179</v>
      </c>
      <c r="C206" s="1" t="s">
        <v>36</v>
      </c>
      <c r="D206" s="1" t="s">
        <v>197</v>
      </c>
      <c r="E206" s="1" t="s">
        <v>32</v>
      </c>
      <c r="F206" s="1"/>
      <c r="G206" s="1" t="s">
        <v>33</v>
      </c>
      <c r="H206" s="1" t="s">
        <v>583</v>
      </c>
      <c r="I206" s="1"/>
      <c r="J206" s="1"/>
      <c r="K206" s="1"/>
      <c r="L206" s="1" t="s">
        <v>46</v>
      </c>
      <c r="M206" s="1"/>
      <c r="N206" s="1"/>
      <c r="O206" s="1"/>
      <c r="P206" s="1" t="s">
        <v>32</v>
      </c>
      <c r="Q206" s="1"/>
      <c r="R206" s="1"/>
      <c r="S206" s="1" t="s">
        <v>32</v>
      </c>
      <c r="T206" s="1" t="s">
        <v>32</v>
      </c>
      <c r="U206" s="1" t="s">
        <v>32</v>
      </c>
      <c r="V206" s="1" t="s">
        <v>32</v>
      </c>
      <c r="W206" s="16" t="str">
        <f>IFERROR(VLOOKUP(U206,'Assistantes '!$A$2:$C$91,2,FALSE),"pas affecté")</f>
        <v>pas affecté</v>
      </c>
      <c r="X206" s="16" t="str">
        <f>IFERROR(VLOOKUP(U206,'Assistantes '!$A$2:$C$91,3,FALSE),"pas affecté")</f>
        <v>pas affecté</v>
      </c>
    </row>
    <row r="207" spans="1:24" x14ac:dyDescent="0.3">
      <c r="A207" s="1" t="s">
        <v>15</v>
      </c>
      <c r="B207" s="1" t="s">
        <v>179</v>
      </c>
      <c r="C207" s="1" t="s">
        <v>36</v>
      </c>
      <c r="D207" s="1" t="s">
        <v>197</v>
      </c>
      <c r="E207" s="1" t="s">
        <v>32</v>
      </c>
      <c r="F207" s="1"/>
      <c r="G207" s="1" t="s">
        <v>33</v>
      </c>
      <c r="H207" s="1" t="s">
        <v>584</v>
      </c>
      <c r="I207" s="1"/>
      <c r="J207" s="1"/>
      <c r="K207" s="1"/>
      <c r="L207" s="1" t="s">
        <v>46</v>
      </c>
      <c r="M207" s="1"/>
      <c r="N207" s="1"/>
      <c r="O207" s="1"/>
      <c r="P207" s="1" t="s">
        <v>32</v>
      </c>
      <c r="Q207" s="1"/>
      <c r="R207" s="1"/>
      <c r="S207" s="1" t="s">
        <v>32</v>
      </c>
      <c r="T207" s="1" t="s">
        <v>32</v>
      </c>
      <c r="U207" s="1" t="s">
        <v>276</v>
      </c>
      <c r="V207" s="1" t="s">
        <v>32</v>
      </c>
      <c r="W207" s="16">
        <f>IFERROR(VLOOKUP(U207,'Assistantes '!$A$2:$C$91,2,FALSE),"pas affecté")</f>
        <v>320</v>
      </c>
      <c r="X207" s="16" t="str">
        <f>IFERROR(VLOOKUP(U207,'Assistantes '!$A$2:$C$91,3,FALSE),"pas affecté")</f>
        <v xml:space="preserve">Toulouse </v>
      </c>
    </row>
    <row r="208" spans="1:24" x14ac:dyDescent="0.3">
      <c r="A208" s="1" t="s">
        <v>15</v>
      </c>
      <c r="B208" s="1" t="s">
        <v>179</v>
      </c>
      <c r="C208" s="1" t="s">
        <v>36</v>
      </c>
      <c r="D208" s="1" t="s">
        <v>180</v>
      </c>
      <c r="E208" s="1" t="s">
        <v>32</v>
      </c>
      <c r="F208" s="1"/>
      <c r="G208" s="1" t="s">
        <v>39</v>
      </c>
      <c r="H208" s="1" t="s">
        <v>585</v>
      </c>
      <c r="I208" s="1"/>
      <c r="J208" s="1"/>
      <c r="K208" s="1"/>
      <c r="L208" s="1" t="s">
        <v>40</v>
      </c>
      <c r="M208" s="1"/>
      <c r="N208" s="1"/>
      <c r="O208" s="1"/>
      <c r="P208" s="1" t="s">
        <v>32</v>
      </c>
      <c r="Q208" s="1"/>
      <c r="R208" s="1"/>
      <c r="S208" s="1" t="s">
        <v>186</v>
      </c>
      <c r="T208" s="1" t="s">
        <v>32</v>
      </c>
      <c r="U208" s="1" t="s">
        <v>75</v>
      </c>
      <c r="V208" s="1" t="s">
        <v>32</v>
      </c>
      <c r="W208" s="16">
        <f>IFERROR(VLOOKUP(U208,'Assistantes '!$A$2:$C$91,2,FALSE),"pas affecté")</f>
        <v>263</v>
      </c>
      <c r="X208" s="16" t="str">
        <f>IFERROR(VLOOKUP(U208,'Assistantes '!$A$2:$C$91,3,FALSE),"pas affecté")</f>
        <v xml:space="preserve">Toulouse </v>
      </c>
    </row>
    <row r="209" spans="1:24" x14ac:dyDescent="0.3">
      <c r="A209" s="1" t="s">
        <v>15</v>
      </c>
      <c r="B209" s="1" t="s">
        <v>179</v>
      </c>
      <c r="C209" s="1" t="s">
        <v>36</v>
      </c>
      <c r="D209" s="1" t="s">
        <v>180</v>
      </c>
      <c r="E209" s="1" t="s">
        <v>32</v>
      </c>
      <c r="F209" s="1"/>
      <c r="G209" s="1" t="s">
        <v>33</v>
      </c>
      <c r="H209" s="1" t="s">
        <v>586</v>
      </c>
      <c r="I209" s="1"/>
      <c r="J209" s="1"/>
      <c r="K209" s="1"/>
      <c r="L209" s="1" t="s">
        <v>40</v>
      </c>
      <c r="M209" s="1"/>
      <c r="N209" s="1"/>
      <c r="O209" s="1"/>
      <c r="P209" s="1" t="s">
        <v>32</v>
      </c>
      <c r="Q209" s="1"/>
      <c r="R209" s="1"/>
      <c r="S209" s="1" t="s">
        <v>32</v>
      </c>
      <c r="T209" s="1" t="s">
        <v>32</v>
      </c>
      <c r="U209" s="1" t="s">
        <v>400</v>
      </c>
      <c r="V209" s="1" t="s">
        <v>32</v>
      </c>
      <c r="W209" s="16">
        <f>IFERROR(VLOOKUP(U209,'Assistantes '!$A$2:$C$91,2,FALSE),"pas affecté")</f>
        <v>303</v>
      </c>
      <c r="X209" s="16" t="str">
        <f>IFERROR(VLOOKUP(U209,'Assistantes '!$A$2:$C$91,3,FALSE),"pas affecté")</f>
        <v xml:space="preserve">Montauban </v>
      </c>
    </row>
    <row r="210" spans="1:24" x14ac:dyDescent="0.3">
      <c r="A210" s="1" t="s">
        <v>15</v>
      </c>
      <c r="B210" s="1" t="s">
        <v>179</v>
      </c>
      <c r="C210" s="1" t="s">
        <v>36</v>
      </c>
      <c r="D210" s="1" t="s">
        <v>197</v>
      </c>
      <c r="E210" s="1" t="s">
        <v>32</v>
      </c>
      <c r="F210" s="1"/>
      <c r="G210" s="1" t="s">
        <v>33</v>
      </c>
      <c r="H210" s="1" t="s">
        <v>589</v>
      </c>
      <c r="I210" s="1"/>
      <c r="J210" s="1"/>
      <c r="K210" s="1"/>
      <c r="L210" s="1" t="s">
        <v>59</v>
      </c>
      <c r="M210" s="1"/>
      <c r="N210" s="1"/>
      <c r="O210" s="1"/>
      <c r="P210" s="1" t="s">
        <v>32</v>
      </c>
      <c r="Q210" s="1"/>
      <c r="R210" s="1"/>
      <c r="S210" s="1" t="s">
        <v>32</v>
      </c>
      <c r="T210" s="1" t="s">
        <v>32</v>
      </c>
      <c r="U210" s="1" t="s">
        <v>222</v>
      </c>
      <c r="V210" s="1" t="s">
        <v>32</v>
      </c>
      <c r="W210" s="16">
        <f>IFERROR(VLOOKUP(U210,'Assistantes '!$A$2:$C$91,2,FALSE),"pas affecté")</f>
        <v>328</v>
      </c>
      <c r="X210" s="16" t="str">
        <f>IFERROR(VLOOKUP(U210,'Assistantes '!$A$2:$C$91,3,FALSE),"pas affecté")</f>
        <v xml:space="preserve">Toulouse </v>
      </c>
    </row>
    <row r="211" spans="1:24" x14ac:dyDescent="0.3">
      <c r="A211" s="1" t="s">
        <v>15</v>
      </c>
      <c r="B211" s="1" t="s">
        <v>179</v>
      </c>
      <c r="C211" s="1" t="s">
        <v>36</v>
      </c>
      <c r="D211" s="1" t="s">
        <v>180</v>
      </c>
      <c r="E211" s="1" t="s">
        <v>32</v>
      </c>
      <c r="F211" s="1"/>
      <c r="G211" s="1" t="s">
        <v>33</v>
      </c>
      <c r="H211" s="1" t="s">
        <v>590</v>
      </c>
      <c r="I211" s="1"/>
      <c r="J211" s="1"/>
      <c r="K211" s="1"/>
      <c r="L211" s="1" t="s">
        <v>96</v>
      </c>
      <c r="M211" s="1"/>
      <c r="N211" s="1"/>
      <c r="O211" s="1"/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6" t="str">
        <f>IFERROR(VLOOKUP(U211,'Assistantes '!$A$2:$C$91,2,FALSE),"pas affecté")</f>
        <v>pas affecté</v>
      </c>
      <c r="X211" s="16" t="str">
        <f>IFERROR(VLOOKUP(U211,'Assistantes '!$A$2:$C$91,3,FALSE),"pas affecté")</f>
        <v>pas affecté</v>
      </c>
    </row>
    <row r="212" spans="1:24" x14ac:dyDescent="0.3">
      <c r="A212" s="1" t="s">
        <v>15</v>
      </c>
      <c r="B212" s="1" t="s">
        <v>179</v>
      </c>
      <c r="C212" s="1" t="s">
        <v>36</v>
      </c>
      <c r="D212" s="1" t="s">
        <v>180</v>
      </c>
      <c r="E212" s="1" t="s">
        <v>32</v>
      </c>
      <c r="F212" s="1"/>
      <c r="G212" s="1" t="s">
        <v>33</v>
      </c>
      <c r="H212" s="1" t="s">
        <v>591</v>
      </c>
      <c r="I212" s="1"/>
      <c r="J212" s="1"/>
      <c r="K212" s="1"/>
      <c r="L212" s="1" t="s">
        <v>41</v>
      </c>
      <c r="M212" s="1"/>
      <c r="N212" s="1"/>
      <c r="O212" s="1"/>
      <c r="P212" s="1" t="s">
        <v>32</v>
      </c>
      <c r="Q212" s="1"/>
      <c r="R212" s="1"/>
      <c r="S212" s="1" t="s">
        <v>32</v>
      </c>
      <c r="T212" s="1" t="s">
        <v>32</v>
      </c>
      <c r="U212" s="1" t="s">
        <v>32</v>
      </c>
      <c r="V212" s="1" t="s">
        <v>32</v>
      </c>
      <c r="W212" s="16" t="str">
        <f>IFERROR(VLOOKUP(U212,'Assistantes '!$A$2:$C$91,2,FALSE),"pas affecté")</f>
        <v>pas affecté</v>
      </c>
      <c r="X212" s="16" t="str">
        <f>IFERROR(VLOOKUP(U212,'Assistantes '!$A$2:$C$91,3,FALSE),"pas affecté")</f>
        <v>pas affecté</v>
      </c>
    </row>
    <row r="213" spans="1:24" x14ac:dyDescent="0.3">
      <c r="A213" s="1" t="s">
        <v>15</v>
      </c>
      <c r="B213" s="1" t="s">
        <v>179</v>
      </c>
      <c r="C213" s="1" t="s">
        <v>36</v>
      </c>
      <c r="D213" s="1" t="s">
        <v>197</v>
      </c>
      <c r="E213" s="1" t="s">
        <v>32</v>
      </c>
      <c r="F213" s="1"/>
      <c r="G213" s="1" t="s">
        <v>33</v>
      </c>
      <c r="H213" s="1" t="s">
        <v>593</v>
      </c>
      <c r="I213" s="1"/>
      <c r="J213" s="1"/>
      <c r="K213" s="1"/>
      <c r="L213" s="1" t="s">
        <v>59</v>
      </c>
      <c r="M213" s="1"/>
      <c r="N213" s="1"/>
      <c r="O213" s="1"/>
      <c r="P213" s="1" t="s">
        <v>32</v>
      </c>
      <c r="Q213" s="1"/>
      <c r="R213" s="1"/>
      <c r="S213" s="1" t="s">
        <v>32</v>
      </c>
      <c r="T213" s="1" t="s">
        <v>32</v>
      </c>
      <c r="U213" s="1" t="s">
        <v>205</v>
      </c>
      <c r="V213" s="1" t="s">
        <v>32</v>
      </c>
      <c r="W213" s="16">
        <f>IFERROR(VLOOKUP(U213,'Assistantes '!$A$2:$C$91,2,FALSE),"pas affecté")</f>
        <v>312</v>
      </c>
      <c r="X213" s="16" t="str">
        <f>IFERROR(VLOOKUP(U213,'Assistantes '!$A$2:$C$91,3,FALSE),"pas affecté")</f>
        <v xml:space="preserve">Toulouse </v>
      </c>
    </row>
    <row r="214" spans="1:24" x14ac:dyDescent="0.3">
      <c r="A214" s="1" t="s">
        <v>15</v>
      </c>
      <c r="B214" s="1" t="s">
        <v>179</v>
      </c>
      <c r="C214" s="1" t="s">
        <v>36</v>
      </c>
      <c r="D214" s="1" t="s">
        <v>180</v>
      </c>
      <c r="E214" s="1" t="s">
        <v>32</v>
      </c>
      <c r="F214" s="1"/>
      <c r="G214" s="1" t="s">
        <v>33</v>
      </c>
      <c r="H214" s="1" t="s">
        <v>594</v>
      </c>
      <c r="I214" s="1"/>
      <c r="J214" s="1"/>
      <c r="K214" s="1"/>
      <c r="L214" s="1" t="s">
        <v>59</v>
      </c>
      <c r="M214" s="1"/>
      <c r="N214" s="1"/>
      <c r="O214" s="1"/>
      <c r="P214" s="1" t="s">
        <v>32</v>
      </c>
      <c r="Q214" s="1"/>
      <c r="R214" s="1"/>
      <c r="S214" s="1" t="s">
        <v>32</v>
      </c>
      <c r="T214" s="1" t="s">
        <v>32</v>
      </c>
      <c r="U214" s="1" t="s">
        <v>400</v>
      </c>
      <c r="V214" s="1" t="s">
        <v>32</v>
      </c>
      <c r="W214" s="16">
        <f>IFERROR(VLOOKUP(U214,'Assistantes '!$A$2:$C$91,2,FALSE),"pas affecté")</f>
        <v>303</v>
      </c>
      <c r="X214" s="16" t="str">
        <f>IFERROR(VLOOKUP(U214,'Assistantes '!$A$2:$C$91,3,FALSE),"pas affecté")</f>
        <v xml:space="preserve">Montauban </v>
      </c>
    </row>
    <row r="215" spans="1:24" x14ac:dyDescent="0.3">
      <c r="A215" s="1" t="s">
        <v>15</v>
      </c>
      <c r="B215" s="1" t="s">
        <v>179</v>
      </c>
      <c r="C215" s="1" t="s">
        <v>36</v>
      </c>
      <c r="D215" s="1" t="s">
        <v>180</v>
      </c>
      <c r="E215" s="1" t="s">
        <v>32</v>
      </c>
      <c r="F215" s="1"/>
      <c r="G215" s="1" t="s">
        <v>39</v>
      </c>
      <c r="H215" s="1" t="s">
        <v>597</v>
      </c>
      <c r="I215" s="1"/>
      <c r="J215" s="1"/>
      <c r="K215" s="1"/>
      <c r="L215" s="1" t="s">
        <v>86</v>
      </c>
      <c r="M215" s="1"/>
      <c r="N215" s="1"/>
      <c r="O215" s="1"/>
      <c r="P215" s="1" t="s">
        <v>32</v>
      </c>
      <c r="Q215" s="1"/>
      <c r="R215" s="1"/>
      <c r="S215" s="1" t="s">
        <v>600</v>
      </c>
      <c r="T215" s="1" t="s">
        <v>32</v>
      </c>
      <c r="U215" s="1" t="s">
        <v>32</v>
      </c>
      <c r="V215" s="1" t="s">
        <v>32</v>
      </c>
      <c r="W215" s="16" t="str">
        <f>IFERROR(VLOOKUP(U215,'Assistantes '!$A$2:$C$91,2,FALSE),"pas affecté")</f>
        <v>pas affecté</v>
      </c>
      <c r="X215" s="16" t="str">
        <f>IFERROR(VLOOKUP(U215,'Assistantes '!$A$2:$C$91,3,FALSE),"pas affecté")</f>
        <v>pas affecté</v>
      </c>
    </row>
    <row r="216" spans="1:24" x14ac:dyDescent="0.3">
      <c r="A216" s="1" t="s">
        <v>15</v>
      </c>
      <c r="B216" s="1" t="s">
        <v>179</v>
      </c>
      <c r="C216" s="1" t="s">
        <v>36</v>
      </c>
      <c r="D216" s="1" t="s">
        <v>180</v>
      </c>
      <c r="E216" s="1" t="s">
        <v>32</v>
      </c>
      <c r="F216" s="1"/>
      <c r="G216" s="1" t="s">
        <v>33</v>
      </c>
      <c r="H216" s="1" t="s">
        <v>601</v>
      </c>
      <c r="I216" s="1"/>
      <c r="J216" s="1"/>
      <c r="K216" s="1"/>
      <c r="L216" s="1" t="s">
        <v>43</v>
      </c>
      <c r="M216" s="1"/>
      <c r="N216" s="1"/>
      <c r="O216" s="1"/>
      <c r="P216" s="1" t="s">
        <v>32</v>
      </c>
      <c r="Q216" s="1"/>
      <c r="R216" s="1"/>
      <c r="S216" s="1" t="s">
        <v>32</v>
      </c>
      <c r="T216" s="1" t="s">
        <v>32</v>
      </c>
      <c r="U216" s="1" t="s">
        <v>462</v>
      </c>
      <c r="V216" s="1" t="s">
        <v>32</v>
      </c>
      <c r="W216" s="16">
        <f>IFERROR(VLOOKUP(U216,'Assistantes '!$A$2:$C$91,2,FALSE),"pas affecté")</f>
        <v>337</v>
      </c>
      <c r="X216" s="16" t="str">
        <f>IFERROR(VLOOKUP(U216,'Assistantes '!$A$2:$C$91,3,FALSE),"pas affecté")</f>
        <v xml:space="preserve">Plateforme-Languedoc </v>
      </c>
    </row>
    <row r="217" spans="1:24" x14ac:dyDescent="0.3">
      <c r="A217" s="1" t="s">
        <v>15</v>
      </c>
      <c r="B217" s="1" t="s">
        <v>179</v>
      </c>
      <c r="C217" s="1" t="s">
        <v>36</v>
      </c>
      <c r="D217" s="1" t="s">
        <v>197</v>
      </c>
      <c r="E217" s="1" t="s">
        <v>32</v>
      </c>
      <c r="F217" s="1"/>
      <c r="G217" s="1" t="s">
        <v>33</v>
      </c>
      <c r="H217" s="1" t="s">
        <v>602</v>
      </c>
      <c r="I217" s="1"/>
      <c r="J217" s="1"/>
      <c r="K217" s="1"/>
      <c r="L217" s="1" t="s">
        <v>111</v>
      </c>
      <c r="M217" s="1"/>
      <c r="N217" s="1"/>
      <c r="O217" s="1"/>
      <c r="P217" s="1" t="s">
        <v>32</v>
      </c>
      <c r="Q217" s="1"/>
      <c r="R217" s="1"/>
      <c r="S217" s="1" t="s">
        <v>32</v>
      </c>
      <c r="T217" s="1" t="s">
        <v>32</v>
      </c>
      <c r="U217" s="1" t="s">
        <v>187</v>
      </c>
      <c r="V217" s="1" t="s">
        <v>32</v>
      </c>
      <c r="W217" s="16">
        <f>IFERROR(VLOOKUP(U217,'Assistantes '!$A$2:$C$91,2,FALSE),"pas affecté")</f>
        <v>300</v>
      </c>
      <c r="X217" s="16" t="str">
        <f>IFERROR(VLOOKUP(U217,'Assistantes '!$A$2:$C$91,3,FALSE),"pas affecté")</f>
        <v xml:space="preserve">Brive </v>
      </c>
    </row>
    <row r="218" spans="1:24" x14ac:dyDescent="0.3">
      <c r="A218" s="1" t="s">
        <v>15</v>
      </c>
      <c r="B218" s="1" t="s">
        <v>179</v>
      </c>
      <c r="C218" s="1" t="s">
        <v>36</v>
      </c>
      <c r="D218" s="1" t="s">
        <v>180</v>
      </c>
      <c r="E218" s="1" t="s">
        <v>32</v>
      </c>
      <c r="F218" s="1"/>
      <c r="G218" s="1" t="s">
        <v>39</v>
      </c>
      <c r="H218" s="1" t="s">
        <v>603</v>
      </c>
      <c r="I218" s="1"/>
      <c r="J218" s="1"/>
      <c r="K218" s="1"/>
      <c r="L218" s="1" t="s">
        <v>46</v>
      </c>
      <c r="M218" s="1"/>
      <c r="N218" s="1"/>
      <c r="O218" s="1"/>
      <c r="P218" s="1" t="s">
        <v>32</v>
      </c>
      <c r="Q218" s="1"/>
      <c r="R218" s="1"/>
      <c r="S218" s="1" t="s">
        <v>604</v>
      </c>
      <c r="T218" s="1" t="s">
        <v>32</v>
      </c>
      <c r="U218" s="1" t="s">
        <v>303</v>
      </c>
      <c r="V218" s="1" t="s">
        <v>32</v>
      </c>
      <c r="W218" s="16">
        <f>IFERROR(VLOOKUP(U218,'Assistantes '!$A$2:$C$91,2,FALSE),"pas affecté")</f>
        <v>292</v>
      </c>
      <c r="X218" s="16" t="str">
        <f>IFERROR(VLOOKUP(U218,'Assistantes '!$A$2:$C$91,3,FALSE),"pas affecté")</f>
        <v xml:space="preserve">Bordeaux </v>
      </c>
    </row>
    <row r="219" spans="1:24" x14ac:dyDescent="0.3">
      <c r="A219" s="1" t="s">
        <v>15</v>
      </c>
      <c r="B219" s="1" t="s">
        <v>179</v>
      </c>
      <c r="C219" s="1" t="s">
        <v>36</v>
      </c>
      <c r="D219" s="1" t="s">
        <v>180</v>
      </c>
      <c r="E219" s="1" t="s">
        <v>32</v>
      </c>
      <c r="F219" s="1"/>
      <c r="G219" s="1" t="s">
        <v>33</v>
      </c>
      <c r="H219" s="1" t="s">
        <v>605</v>
      </c>
      <c r="I219" s="1"/>
      <c r="J219" s="1"/>
      <c r="K219" s="1"/>
      <c r="L219" s="1" t="s">
        <v>41</v>
      </c>
      <c r="M219" s="1"/>
      <c r="N219" s="1"/>
      <c r="O219" s="1"/>
      <c r="P219" s="1" t="s">
        <v>32</v>
      </c>
      <c r="Q219" s="1"/>
      <c r="R219" s="1"/>
      <c r="S219" s="1" t="s">
        <v>32</v>
      </c>
      <c r="T219" s="1" t="s">
        <v>32</v>
      </c>
      <c r="U219" s="1" t="s">
        <v>346</v>
      </c>
      <c r="V219" s="1" t="s">
        <v>32</v>
      </c>
      <c r="W219" s="16">
        <f>IFERROR(VLOOKUP(U219,'Assistantes '!$A$2:$C$91,2,FALSE),"pas affecté")</f>
        <v>329</v>
      </c>
      <c r="X219" s="16" t="str">
        <f>IFERROR(VLOOKUP(U219,'Assistantes '!$A$2:$C$91,3,FALSE),"pas affecté")</f>
        <v xml:space="preserve">Languedoc </v>
      </c>
    </row>
    <row r="220" spans="1:24" x14ac:dyDescent="0.3">
      <c r="A220" s="1" t="s">
        <v>15</v>
      </c>
      <c r="B220" s="1" t="s">
        <v>179</v>
      </c>
      <c r="C220" s="1" t="s">
        <v>36</v>
      </c>
      <c r="D220" s="1" t="s">
        <v>197</v>
      </c>
      <c r="E220" s="1" t="s">
        <v>32</v>
      </c>
      <c r="F220" s="1"/>
      <c r="G220" s="1" t="s">
        <v>33</v>
      </c>
      <c r="H220" s="1" t="s">
        <v>606</v>
      </c>
      <c r="I220" s="1"/>
      <c r="J220" s="1"/>
      <c r="K220" s="1"/>
      <c r="L220" s="1" t="s">
        <v>40</v>
      </c>
      <c r="M220" s="1"/>
      <c r="N220" s="1"/>
      <c r="O220" s="1"/>
      <c r="P220" s="1" t="s">
        <v>32</v>
      </c>
      <c r="Q220" s="1"/>
      <c r="R220" s="1"/>
      <c r="S220" s="1" t="s">
        <v>32</v>
      </c>
      <c r="T220" s="1" t="s">
        <v>32</v>
      </c>
      <c r="U220" s="1" t="s">
        <v>350</v>
      </c>
      <c r="V220" s="1" t="s">
        <v>32</v>
      </c>
      <c r="W220" s="16">
        <f>IFERROR(VLOOKUP(U220,'Assistantes '!$A$2:$C$91,2,FALSE),"pas affecté")</f>
        <v>330</v>
      </c>
      <c r="X220" s="16" t="str">
        <f>IFERROR(VLOOKUP(U220,'Assistantes '!$A$2:$C$91,3,FALSE),"pas affecté")</f>
        <v xml:space="preserve">Toulouse </v>
      </c>
    </row>
    <row r="221" spans="1:24" x14ac:dyDescent="0.3">
      <c r="A221" s="1" t="s">
        <v>15</v>
      </c>
      <c r="B221" s="1" t="s">
        <v>179</v>
      </c>
      <c r="C221" s="1" t="s">
        <v>36</v>
      </c>
      <c r="D221" s="1" t="s">
        <v>197</v>
      </c>
      <c r="E221" s="1" t="s">
        <v>32</v>
      </c>
      <c r="F221" s="1"/>
      <c r="G221" s="1" t="s">
        <v>33</v>
      </c>
      <c r="H221" s="1" t="s">
        <v>607</v>
      </c>
      <c r="I221" s="1"/>
      <c r="J221" s="1"/>
      <c r="K221" s="1"/>
      <c r="L221" s="1" t="s">
        <v>41</v>
      </c>
      <c r="M221" s="1"/>
      <c r="N221" s="1"/>
      <c r="O221" s="1"/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6" t="str">
        <f>IFERROR(VLOOKUP(U221,'Assistantes '!$A$2:$C$91,2,FALSE),"pas affecté")</f>
        <v>pas affecté</v>
      </c>
      <c r="X221" s="16" t="str">
        <f>IFERROR(VLOOKUP(U221,'Assistantes '!$A$2:$C$91,3,FALSE),"pas affecté")</f>
        <v>pas affecté</v>
      </c>
    </row>
    <row r="222" spans="1:24" x14ac:dyDescent="0.3">
      <c r="A222" s="1" t="s">
        <v>15</v>
      </c>
      <c r="B222" s="1" t="s">
        <v>179</v>
      </c>
      <c r="C222" s="1" t="s">
        <v>36</v>
      </c>
      <c r="D222" s="1" t="s">
        <v>197</v>
      </c>
      <c r="E222" s="1" t="s">
        <v>32</v>
      </c>
      <c r="F222" s="1"/>
      <c r="G222" s="1" t="s">
        <v>33</v>
      </c>
      <c r="H222" s="1" t="s">
        <v>608</v>
      </c>
      <c r="I222" s="1"/>
      <c r="J222" s="1"/>
      <c r="K222" s="1"/>
      <c r="L222" s="1" t="s">
        <v>209</v>
      </c>
      <c r="M222" s="1"/>
      <c r="N222" s="1"/>
      <c r="O222" s="1"/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6">
        <f>IFERROR(VLOOKUP(U222,'Assistantes '!$A$2:$C$91,2,FALSE),"pas affecté")</f>
        <v>312</v>
      </c>
      <c r="X222" s="16" t="str">
        <f>IFERROR(VLOOKUP(U222,'Assistantes '!$A$2:$C$91,3,FALSE),"pas affecté")</f>
        <v xml:space="preserve">Toulouse </v>
      </c>
    </row>
    <row r="223" spans="1:24" x14ac:dyDescent="0.3">
      <c r="A223" s="1" t="s">
        <v>15</v>
      </c>
      <c r="B223" s="1" t="s">
        <v>179</v>
      </c>
      <c r="C223" s="1" t="s">
        <v>36</v>
      </c>
      <c r="D223" s="1" t="s">
        <v>180</v>
      </c>
      <c r="E223" s="1" t="s">
        <v>32</v>
      </c>
      <c r="F223" s="1"/>
      <c r="G223" s="1" t="s">
        <v>39</v>
      </c>
      <c r="H223" s="1" t="s">
        <v>609</v>
      </c>
      <c r="I223" s="1"/>
      <c r="J223" s="1"/>
      <c r="K223" s="1"/>
      <c r="L223" s="1" t="s">
        <v>209</v>
      </c>
      <c r="M223" s="1"/>
      <c r="N223" s="1"/>
      <c r="O223" s="1"/>
      <c r="P223" s="1" t="s">
        <v>32</v>
      </c>
      <c r="Q223" s="1"/>
      <c r="R223" s="1"/>
      <c r="S223" s="1" t="s">
        <v>610</v>
      </c>
      <c r="T223" s="1" t="s">
        <v>32</v>
      </c>
      <c r="U223" s="1" t="s">
        <v>449</v>
      </c>
      <c r="V223" s="1" t="s">
        <v>32</v>
      </c>
      <c r="W223" s="16">
        <f>IFERROR(VLOOKUP(U223,'Assistantes '!$A$2:$C$91,2,FALSE),"pas affecté")</f>
        <v>336</v>
      </c>
      <c r="X223" s="16" t="str">
        <f>IFERROR(VLOOKUP(U223,'Assistantes '!$A$2:$C$91,3,FALSE),"pas affecté")</f>
        <v xml:space="preserve">Toulouse </v>
      </c>
    </row>
    <row r="224" spans="1:24" x14ac:dyDescent="0.3">
      <c r="A224" s="1" t="s">
        <v>15</v>
      </c>
      <c r="B224" s="1" t="s">
        <v>179</v>
      </c>
      <c r="C224" s="1" t="s">
        <v>36</v>
      </c>
      <c r="D224" s="1" t="s">
        <v>197</v>
      </c>
      <c r="E224" s="1" t="s">
        <v>32</v>
      </c>
      <c r="F224" s="1"/>
      <c r="G224" s="1" t="s">
        <v>33</v>
      </c>
      <c r="H224" s="1" t="s">
        <v>611</v>
      </c>
      <c r="I224" s="1"/>
      <c r="J224" s="1"/>
      <c r="K224" s="1"/>
      <c r="L224" s="1" t="s">
        <v>96</v>
      </c>
      <c r="M224" s="1"/>
      <c r="N224" s="1"/>
      <c r="O224" s="1"/>
      <c r="P224" s="1" t="s">
        <v>32</v>
      </c>
      <c r="Q224" s="1"/>
      <c r="R224" s="1"/>
      <c r="S224" s="1" t="s">
        <v>32</v>
      </c>
      <c r="T224" s="1" t="s">
        <v>32</v>
      </c>
      <c r="U224" s="1" t="s">
        <v>462</v>
      </c>
      <c r="V224" s="1" t="s">
        <v>32</v>
      </c>
      <c r="W224" s="16">
        <f>IFERROR(VLOOKUP(U224,'Assistantes '!$A$2:$C$91,2,FALSE),"pas affecté")</f>
        <v>337</v>
      </c>
      <c r="X224" s="16" t="str">
        <f>IFERROR(VLOOKUP(U224,'Assistantes '!$A$2:$C$91,3,FALSE),"pas affecté")</f>
        <v xml:space="preserve">Plateforme-Languedoc </v>
      </c>
    </row>
    <row r="225" spans="1:24" x14ac:dyDescent="0.3">
      <c r="A225" s="1" t="s">
        <v>15</v>
      </c>
      <c r="B225" s="1" t="s">
        <v>179</v>
      </c>
      <c r="C225" s="1" t="s">
        <v>36</v>
      </c>
      <c r="D225" s="1" t="s">
        <v>180</v>
      </c>
      <c r="E225" s="1" t="s">
        <v>32</v>
      </c>
      <c r="F225" s="1"/>
      <c r="G225" s="1" t="s">
        <v>33</v>
      </c>
      <c r="H225" s="1" t="s">
        <v>612</v>
      </c>
      <c r="I225" s="1"/>
      <c r="J225" s="1"/>
      <c r="K225" s="1"/>
      <c r="L225" s="1" t="s">
        <v>67</v>
      </c>
      <c r="M225" s="1"/>
      <c r="N225" s="1"/>
      <c r="O225" s="1"/>
      <c r="P225" s="1" t="s">
        <v>32</v>
      </c>
      <c r="Q225" s="1"/>
      <c r="R225" s="1"/>
      <c r="S225" s="1" t="s">
        <v>125</v>
      </c>
      <c r="T225" s="1" t="s">
        <v>32</v>
      </c>
      <c r="U225" s="1" t="s">
        <v>382</v>
      </c>
      <c r="V225" s="1" t="s">
        <v>32</v>
      </c>
      <c r="W225" s="16">
        <f>IFERROR(VLOOKUP(U225,'Assistantes '!$A$2:$C$91,2,FALSE),"pas affecté")</f>
        <v>299</v>
      </c>
      <c r="X225" s="16" t="str">
        <f>IFERROR(VLOOKUP(U225,'Assistantes '!$A$2:$C$91,3,FALSE),"pas affecté")</f>
        <v xml:space="preserve">Biarritz </v>
      </c>
    </row>
    <row r="226" spans="1:24" x14ac:dyDescent="0.3">
      <c r="A226" s="1" t="s">
        <v>34</v>
      </c>
      <c r="B226" s="1" t="s">
        <v>179</v>
      </c>
      <c r="C226" s="1" t="s">
        <v>36</v>
      </c>
      <c r="D226" s="1" t="s">
        <v>180</v>
      </c>
      <c r="E226" s="1" t="s">
        <v>32</v>
      </c>
      <c r="F226" s="1"/>
      <c r="G226" s="1" t="s">
        <v>33</v>
      </c>
      <c r="H226" s="1" t="s">
        <v>613</v>
      </c>
      <c r="I226" s="1"/>
      <c r="J226" s="1"/>
      <c r="K226" s="1"/>
      <c r="L226" s="1" t="s">
        <v>46</v>
      </c>
      <c r="M226" s="1"/>
      <c r="N226" s="1"/>
      <c r="O226" s="1"/>
      <c r="P226" s="1" t="s">
        <v>32</v>
      </c>
      <c r="Q226" s="1"/>
      <c r="R226" s="1"/>
      <c r="S226" s="1" t="s">
        <v>32</v>
      </c>
      <c r="T226" s="1" t="s">
        <v>32</v>
      </c>
      <c r="U226" s="1" t="s">
        <v>276</v>
      </c>
      <c r="V226" s="1" t="s">
        <v>32</v>
      </c>
      <c r="W226" s="16">
        <f>IFERROR(VLOOKUP(U226,'Assistantes '!$A$2:$C$91,2,FALSE),"pas affecté")</f>
        <v>320</v>
      </c>
      <c r="X226" s="16" t="str">
        <f>IFERROR(VLOOKUP(U226,'Assistantes '!$A$2:$C$91,3,FALSE),"pas affecté")</f>
        <v xml:space="preserve">Toulouse </v>
      </c>
    </row>
    <row r="227" spans="1:24" x14ac:dyDescent="0.3">
      <c r="A227" s="1" t="s">
        <v>15</v>
      </c>
      <c r="B227" s="1" t="s">
        <v>179</v>
      </c>
      <c r="C227" s="1" t="s">
        <v>36</v>
      </c>
      <c r="D227" s="1" t="s">
        <v>180</v>
      </c>
      <c r="E227" s="1" t="s">
        <v>32</v>
      </c>
      <c r="F227" s="1"/>
      <c r="G227" s="1" t="s">
        <v>39</v>
      </c>
      <c r="H227" s="1" t="s">
        <v>614</v>
      </c>
      <c r="I227" s="1"/>
      <c r="J227" s="1"/>
      <c r="K227" s="1"/>
      <c r="L227" s="1" t="s">
        <v>67</v>
      </c>
      <c r="M227" s="1"/>
      <c r="N227" s="1"/>
      <c r="O227" s="1"/>
      <c r="P227" s="1" t="s">
        <v>32</v>
      </c>
      <c r="Q227" s="1"/>
      <c r="R227" s="1"/>
      <c r="S227" s="1" t="s">
        <v>490</v>
      </c>
      <c r="T227" s="1" t="s">
        <v>32</v>
      </c>
      <c r="U227" s="1" t="s">
        <v>615</v>
      </c>
      <c r="V227" s="1" t="s">
        <v>32</v>
      </c>
      <c r="W227" s="16">
        <f>IFERROR(VLOOKUP(U227,'Assistantes '!$A$2:$C$91,2,FALSE),"pas affecté")</f>
        <v>298</v>
      </c>
      <c r="X227" s="16" t="str">
        <f>IFERROR(VLOOKUP(U227,'Assistantes '!$A$2:$C$91,3,FALSE),"pas affecté")</f>
        <v xml:space="preserve">Biarritz </v>
      </c>
    </row>
    <row r="228" spans="1:24" x14ac:dyDescent="0.3">
      <c r="A228" s="1" t="s">
        <v>15</v>
      </c>
      <c r="B228" s="1" t="s">
        <v>179</v>
      </c>
      <c r="C228" s="1" t="s">
        <v>36</v>
      </c>
      <c r="D228" s="1" t="s">
        <v>197</v>
      </c>
      <c r="E228" s="1" t="s">
        <v>32</v>
      </c>
      <c r="F228" s="1"/>
      <c r="G228" s="1" t="s">
        <v>33</v>
      </c>
      <c r="H228" s="1" t="s">
        <v>616</v>
      </c>
      <c r="I228" s="1"/>
      <c r="J228" s="1"/>
      <c r="K228" s="1"/>
      <c r="L228" s="1" t="s">
        <v>209</v>
      </c>
      <c r="M228" s="1"/>
      <c r="N228" s="1"/>
      <c r="O228" s="1"/>
      <c r="P228" s="1" t="s">
        <v>32</v>
      </c>
      <c r="Q228" s="1"/>
      <c r="R228" s="1"/>
      <c r="S228" s="1" t="s">
        <v>32</v>
      </c>
      <c r="T228" s="1" t="s">
        <v>32</v>
      </c>
      <c r="U228" s="1" t="s">
        <v>205</v>
      </c>
      <c r="V228" s="1" t="s">
        <v>32</v>
      </c>
      <c r="W228" s="16">
        <f>IFERROR(VLOOKUP(U228,'Assistantes '!$A$2:$C$91,2,FALSE),"pas affecté")</f>
        <v>312</v>
      </c>
      <c r="X228" s="16" t="str">
        <f>IFERROR(VLOOKUP(U228,'Assistantes '!$A$2:$C$91,3,FALSE),"pas affecté")</f>
        <v xml:space="preserve">Toulouse </v>
      </c>
    </row>
    <row r="229" spans="1:24" x14ac:dyDescent="0.3">
      <c r="A229" s="1" t="s">
        <v>15</v>
      </c>
      <c r="B229" s="1" t="s">
        <v>179</v>
      </c>
      <c r="C229" s="1" t="s">
        <v>36</v>
      </c>
      <c r="D229" s="1" t="s">
        <v>197</v>
      </c>
      <c r="E229" s="1" t="s">
        <v>32</v>
      </c>
      <c r="F229" s="1"/>
      <c r="G229" s="1" t="s">
        <v>33</v>
      </c>
      <c r="H229" s="1" t="s">
        <v>617</v>
      </c>
      <c r="I229" s="1"/>
      <c r="J229" s="1"/>
      <c r="K229" s="1"/>
      <c r="L229" s="1" t="s">
        <v>59</v>
      </c>
      <c r="M229" s="1"/>
      <c r="N229" s="1"/>
      <c r="O229" s="1"/>
      <c r="P229" s="1" t="s">
        <v>32</v>
      </c>
      <c r="Q229" s="1"/>
      <c r="R229" s="1"/>
      <c r="S229" s="1" t="s">
        <v>32</v>
      </c>
      <c r="T229" s="1" t="s">
        <v>32</v>
      </c>
      <c r="U229" s="1" t="s">
        <v>205</v>
      </c>
      <c r="V229" s="1" t="s">
        <v>32</v>
      </c>
      <c r="W229" s="16">
        <f>IFERROR(VLOOKUP(U229,'Assistantes '!$A$2:$C$91,2,FALSE),"pas affecté")</f>
        <v>312</v>
      </c>
      <c r="X229" s="16" t="str">
        <f>IFERROR(VLOOKUP(U229,'Assistantes '!$A$2:$C$91,3,FALSE),"pas affecté")</f>
        <v xml:space="preserve">Toulouse </v>
      </c>
    </row>
    <row r="230" spans="1:24" x14ac:dyDescent="0.3">
      <c r="A230" s="1" t="s">
        <v>15</v>
      </c>
      <c r="B230" s="1" t="s">
        <v>179</v>
      </c>
      <c r="C230" s="1" t="s">
        <v>36</v>
      </c>
      <c r="D230" s="1" t="s">
        <v>197</v>
      </c>
      <c r="E230" s="1" t="s">
        <v>32</v>
      </c>
      <c r="F230" s="1"/>
      <c r="G230" s="1" t="s">
        <v>33</v>
      </c>
      <c r="H230" s="1" t="s">
        <v>618</v>
      </c>
      <c r="I230" s="1"/>
      <c r="J230" s="1"/>
      <c r="K230" s="1"/>
      <c r="L230" s="1" t="s">
        <v>59</v>
      </c>
      <c r="M230" s="1"/>
      <c r="N230" s="1"/>
      <c r="O230" s="1"/>
      <c r="P230" s="1" t="s">
        <v>32</v>
      </c>
      <c r="Q230" s="1"/>
      <c r="R230" s="1"/>
      <c r="S230" s="1" t="s">
        <v>32</v>
      </c>
      <c r="T230" s="1" t="s">
        <v>32</v>
      </c>
      <c r="U230" s="1" t="s">
        <v>312</v>
      </c>
      <c r="V230" s="1" t="s">
        <v>32</v>
      </c>
      <c r="W230" s="16">
        <f>IFERROR(VLOOKUP(U230,'Assistantes '!$A$2:$C$91,2,FALSE),"pas affecté")</f>
        <v>326</v>
      </c>
      <c r="X230" s="16" t="str">
        <f>IFERROR(VLOOKUP(U230,'Assistantes '!$A$2:$C$91,3,FALSE),"pas affecté")</f>
        <v xml:space="preserve">Toulouse </v>
      </c>
    </row>
    <row r="231" spans="1:24" x14ac:dyDescent="0.3">
      <c r="A231" s="1" t="s">
        <v>15</v>
      </c>
      <c r="B231" s="1" t="s">
        <v>179</v>
      </c>
      <c r="C231" s="1" t="s">
        <v>36</v>
      </c>
      <c r="D231" s="1" t="s">
        <v>180</v>
      </c>
      <c r="E231" s="1" t="s">
        <v>32</v>
      </c>
      <c r="F231" s="1"/>
      <c r="G231" s="1" t="s">
        <v>33</v>
      </c>
      <c r="H231" s="1" t="s">
        <v>619</v>
      </c>
      <c r="I231" s="1"/>
      <c r="J231" s="1"/>
      <c r="K231" s="1"/>
      <c r="L231" s="1" t="s">
        <v>59</v>
      </c>
      <c r="M231" s="1"/>
      <c r="N231" s="1"/>
      <c r="O231" s="1"/>
      <c r="P231" s="1" t="s">
        <v>32</v>
      </c>
      <c r="Q231" s="1"/>
      <c r="R231" s="1"/>
      <c r="S231" s="1" t="s">
        <v>32</v>
      </c>
      <c r="T231" s="1" t="s">
        <v>32</v>
      </c>
      <c r="U231" s="1" t="s">
        <v>222</v>
      </c>
      <c r="V231" s="1" t="s">
        <v>32</v>
      </c>
      <c r="W231" s="16">
        <f>IFERROR(VLOOKUP(U231,'Assistantes '!$A$2:$C$91,2,FALSE),"pas affecté")</f>
        <v>328</v>
      </c>
      <c r="X231" s="16" t="str">
        <f>IFERROR(VLOOKUP(U231,'Assistantes '!$A$2:$C$91,3,FALSE),"pas affecté")</f>
        <v xml:space="preserve">Toulouse </v>
      </c>
    </row>
    <row r="232" spans="1:24" x14ac:dyDescent="0.3">
      <c r="A232" s="1" t="s">
        <v>34</v>
      </c>
      <c r="B232" s="1" t="s">
        <v>179</v>
      </c>
      <c r="C232" s="1" t="s">
        <v>36</v>
      </c>
      <c r="D232" s="1" t="s">
        <v>180</v>
      </c>
      <c r="E232" s="1" t="s">
        <v>32</v>
      </c>
      <c r="F232" s="1"/>
      <c r="G232" s="1" t="s">
        <v>33</v>
      </c>
      <c r="H232" s="1" t="s">
        <v>620</v>
      </c>
      <c r="I232" s="1"/>
      <c r="J232" s="1"/>
      <c r="K232" s="1"/>
      <c r="L232" s="1" t="s">
        <v>40</v>
      </c>
      <c r="M232" s="1"/>
      <c r="N232" s="1"/>
      <c r="O232" s="1"/>
      <c r="P232" s="1" t="s">
        <v>32</v>
      </c>
      <c r="Q232" s="1"/>
      <c r="R232" s="1"/>
      <c r="S232" s="1" t="s">
        <v>32</v>
      </c>
      <c r="T232" s="1" t="s">
        <v>32</v>
      </c>
      <c r="U232" s="1" t="s">
        <v>222</v>
      </c>
      <c r="V232" s="1" t="s">
        <v>32</v>
      </c>
      <c r="W232" s="16">
        <f>IFERROR(VLOOKUP(U232,'Assistantes '!$A$2:$C$91,2,FALSE),"pas affecté")</f>
        <v>328</v>
      </c>
      <c r="X232" s="16" t="str">
        <f>IFERROR(VLOOKUP(U232,'Assistantes '!$A$2:$C$91,3,FALSE),"pas affecté")</f>
        <v xml:space="preserve">Toulouse </v>
      </c>
    </row>
    <row r="233" spans="1:24" x14ac:dyDescent="0.3">
      <c r="A233" s="1" t="s">
        <v>15</v>
      </c>
      <c r="B233" s="1" t="s">
        <v>179</v>
      </c>
      <c r="C233" s="1" t="s">
        <v>36</v>
      </c>
      <c r="D233" s="1" t="s">
        <v>197</v>
      </c>
      <c r="E233" s="1" t="s">
        <v>32</v>
      </c>
      <c r="F233" s="1"/>
      <c r="G233" s="1" t="s">
        <v>33</v>
      </c>
      <c r="H233" s="1" t="s">
        <v>621</v>
      </c>
      <c r="I233" s="1"/>
      <c r="J233" s="1"/>
      <c r="K233" s="1"/>
      <c r="L233" s="1" t="s">
        <v>59</v>
      </c>
      <c r="M233" s="1"/>
      <c r="N233" s="1"/>
      <c r="O233" s="1"/>
      <c r="P233" s="1" t="s">
        <v>32</v>
      </c>
      <c r="Q233" s="1"/>
      <c r="R233" s="1"/>
      <c r="S233" s="1" t="s">
        <v>32</v>
      </c>
      <c r="T233" s="1" t="s">
        <v>32</v>
      </c>
      <c r="U233" s="1" t="s">
        <v>205</v>
      </c>
      <c r="V233" s="1" t="s">
        <v>32</v>
      </c>
      <c r="W233" s="16">
        <f>IFERROR(VLOOKUP(U233,'Assistantes '!$A$2:$C$91,2,FALSE),"pas affecté")</f>
        <v>312</v>
      </c>
      <c r="X233" s="16" t="str">
        <f>IFERROR(VLOOKUP(U233,'Assistantes '!$A$2:$C$91,3,FALSE),"pas affecté")</f>
        <v xml:space="preserve">Toulouse </v>
      </c>
    </row>
    <row r="234" spans="1:24" x14ac:dyDescent="0.3">
      <c r="A234" s="1" t="s">
        <v>15</v>
      </c>
      <c r="B234" s="1" t="s">
        <v>179</v>
      </c>
      <c r="C234" s="1" t="s">
        <v>36</v>
      </c>
      <c r="D234" s="1" t="s">
        <v>180</v>
      </c>
      <c r="E234" s="1" t="s">
        <v>32</v>
      </c>
      <c r="F234" s="1"/>
      <c r="G234" s="1" t="s">
        <v>33</v>
      </c>
      <c r="H234" s="1" t="s">
        <v>622</v>
      </c>
      <c r="I234" s="1"/>
      <c r="J234" s="1"/>
      <c r="K234" s="1"/>
      <c r="L234" s="1" t="s">
        <v>46</v>
      </c>
      <c r="M234" s="1"/>
      <c r="N234" s="1"/>
      <c r="O234" s="1"/>
      <c r="P234" s="1" t="s">
        <v>32</v>
      </c>
      <c r="Q234" s="1"/>
      <c r="R234" s="1"/>
      <c r="S234" s="1" t="s">
        <v>32</v>
      </c>
      <c r="T234" s="1" t="s">
        <v>32</v>
      </c>
      <c r="U234" s="1" t="s">
        <v>293</v>
      </c>
      <c r="V234" s="1" t="s">
        <v>32</v>
      </c>
      <c r="W234" s="16">
        <f>IFERROR(VLOOKUP(U234,'Assistantes '!$A$2:$C$91,2,FALSE),"pas affecté")</f>
        <v>322</v>
      </c>
      <c r="X234" s="16" t="str">
        <f>IFERROR(VLOOKUP(U234,'Assistantes '!$A$2:$C$91,3,FALSE),"pas affecté")</f>
        <v xml:space="preserve">Toulouse </v>
      </c>
    </row>
    <row r="235" spans="1:24" x14ac:dyDescent="0.3">
      <c r="A235" s="1" t="s">
        <v>15</v>
      </c>
      <c r="B235" s="1" t="s">
        <v>179</v>
      </c>
      <c r="C235" s="1" t="s">
        <v>36</v>
      </c>
      <c r="D235" s="1" t="s">
        <v>180</v>
      </c>
      <c r="E235" s="1" t="s">
        <v>32</v>
      </c>
      <c r="F235" s="1"/>
      <c r="G235" s="1" t="s">
        <v>33</v>
      </c>
      <c r="H235" s="1" t="s">
        <v>623</v>
      </c>
      <c r="I235" s="1"/>
      <c r="J235" s="1"/>
      <c r="K235" s="1"/>
      <c r="L235" s="1" t="s">
        <v>40</v>
      </c>
      <c r="M235" s="1"/>
      <c r="N235" s="1"/>
      <c r="O235" s="1"/>
      <c r="P235" s="1" t="s">
        <v>32</v>
      </c>
      <c r="Q235" s="1"/>
      <c r="R235" s="1"/>
      <c r="S235" s="1" t="s">
        <v>624</v>
      </c>
      <c r="T235" s="1" t="s">
        <v>32</v>
      </c>
      <c r="U235" s="1" t="s">
        <v>227</v>
      </c>
      <c r="V235" s="1" t="s">
        <v>32</v>
      </c>
      <c r="W235" s="16">
        <f>IFERROR(VLOOKUP(U235,'Assistantes '!$A$2:$C$91,2,FALSE),"pas affecté")</f>
        <v>306</v>
      </c>
      <c r="X235" s="16" t="str">
        <f>IFERROR(VLOOKUP(U235,'Assistantes '!$A$2:$C$91,3,FALSE),"pas affecté")</f>
        <v xml:space="preserve">Toulouse </v>
      </c>
    </row>
    <row r="236" spans="1:24" x14ac:dyDescent="0.3">
      <c r="A236" s="1" t="s">
        <v>15</v>
      </c>
      <c r="B236" s="1" t="s">
        <v>179</v>
      </c>
      <c r="C236" s="1" t="s">
        <v>36</v>
      </c>
      <c r="D236" s="1" t="s">
        <v>180</v>
      </c>
      <c r="E236" s="1" t="s">
        <v>32</v>
      </c>
      <c r="F236" s="1"/>
      <c r="G236" s="1" t="s">
        <v>39</v>
      </c>
      <c r="H236" s="1" t="s">
        <v>625</v>
      </c>
      <c r="I236" s="1"/>
      <c r="J236" s="1"/>
      <c r="K236" s="1"/>
      <c r="L236" s="1" t="s">
        <v>40</v>
      </c>
      <c r="M236" s="1"/>
      <c r="N236" s="1"/>
      <c r="O236" s="1"/>
      <c r="P236" s="1" t="s">
        <v>32</v>
      </c>
      <c r="Q236" s="1"/>
      <c r="R236" s="1"/>
      <c r="S236" s="1" t="s">
        <v>626</v>
      </c>
      <c r="T236" s="1" t="s">
        <v>32</v>
      </c>
      <c r="U236" s="1" t="s">
        <v>309</v>
      </c>
      <c r="V236" s="1" t="s">
        <v>32</v>
      </c>
      <c r="W236" s="16">
        <f>IFERROR(VLOOKUP(U236,'Assistantes '!$A$2:$C$91,2,FALSE),"pas affecté")</f>
        <v>325</v>
      </c>
      <c r="X236" s="16" t="str">
        <f>IFERROR(VLOOKUP(U236,'Assistantes '!$A$2:$C$91,3,FALSE),"pas affecté")</f>
        <v xml:space="preserve">Toulouse </v>
      </c>
    </row>
    <row r="237" spans="1:24" x14ac:dyDescent="0.3">
      <c r="A237" s="1" t="s">
        <v>15</v>
      </c>
      <c r="B237" s="1" t="s">
        <v>179</v>
      </c>
      <c r="C237" s="1" t="s">
        <v>36</v>
      </c>
      <c r="D237" s="1" t="s">
        <v>197</v>
      </c>
      <c r="E237" s="1" t="s">
        <v>32</v>
      </c>
      <c r="F237" s="1"/>
      <c r="G237" s="1" t="s">
        <v>33</v>
      </c>
      <c r="H237" s="1" t="s">
        <v>627</v>
      </c>
      <c r="I237" s="1"/>
      <c r="J237" s="1"/>
      <c r="K237" s="1"/>
      <c r="L237" s="1" t="s">
        <v>46</v>
      </c>
      <c r="M237" s="1"/>
      <c r="N237" s="1"/>
      <c r="O237" s="1"/>
      <c r="P237" s="1" t="s">
        <v>32</v>
      </c>
      <c r="Q237" s="1"/>
      <c r="R237" s="1"/>
      <c r="S237" s="1" t="s">
        <v>32</v>
      </c>
      <c r="T237" s="1" t="s">
        <v>32</v>
      </c>
      <c r="U237" s="1" t="s">
        <v>205</v>
      </c>
      <c r="V237" s="1" t="s">
        <v>32</v>
      </c>
      <c r="W237" s="16">
        <f>IFERROR(VLOOKUP(U237,'Assistantes '!$A$2:$C$91,2,FALSE),"pas affecté")</f>
        <v>312</v>
      </c>
      <c r="X237" s="16" t="str">
        <f>IFERROR(VLOOKUP(U237,'Assistantes '!$A$2:$C$91,3,FALSE),"pas affecté")</f>
        <v xml:space="preserve">Toulouse </v>
      </c>
    </row>
    <row r="238" spans="1:24" x14ac:dyDescent="0.3">
      <c r="A238" s="1" t="s">
        <v>15</v>
      </c>
      <c r="B238" s="1" t="s">
        <v>179</v>
      </c>
      <c r="C238" s="1" t="s">
        <v>36</v>
      </c>
      <c r="D238" s="1" t="s">
        <v>197</v>
      </c>
      <c r="E238" s="1" t="s">
        <v>32</v>
      </c>
      <c r="F238" s="1"/>
      <c r="G238" s="1" t="s">
        <v>33</v>
      </c>
      <c r="H238" s="1" t="s">
        <v>628</v>
      </c>
      <c r="I238" s="1"/>
      <c r="J238" s="1"/>
      <c r="K238" s="1"/>
      <c r="L238" s="1" t="s">
        <v>111</v>
      </c>
      <c r="M238" s="1"/>
      <c r="N238" s="1"/>
      <c r="O238" s="1"/>
      <c r="P238" s="1" t="s">
        <v>32</v>
      </c>
      <c r="Q238" s="1"/>
      <c r="R238" s="1"/>
      <c r="S238" s="1" t="s">
        <v>32</v>
      </c>
      <c r="T238" s="1" t="s">
        <v>32</v>
      </c>
      <c r="U238" s="1" t="s">
        <v>309</v>
      </c>
      <c r="V238" s="1" t="s">
        <v>32</v>
      </c>
      <c r="W238" s="16">
        <f>IFERROR(VLOOKUP(U238,'Assistantes '!$A$2:$C$91,2,FALSE),"pas affecté")</f>
        <v>325</v>
      </c>
      <c r="X238" s="16" t="str">
        <f>IFERROR(VLOOKUP(U238,'Assistantes '!$A$2:$C$91,3,FALSE),"pas affecté")</f>
        <v xml:space="preserve">Toulouse </v>
      </c>
    </row>
    <row r="239" spans="1:24" x14ac:dyDescent="0.3">
      <c r="A239" s="1" t="s">
        <v>15</v>
      </c>
      <c r="B239" s="1" t="s">
        <v>179</v>
      </c>
      <c r="C239" s="1" t="s">
        <v>36</v>
      </c>
      <c r="D239" s="1" t="s">
        <v>197</v>
      </c>
      <c r="E239" s="1" t="s">
        <v>32</v>
      </c>
      <c r="F239" s="1"/>
      <c r="G239" s="1" t="s">
        <v>33</v>
      </c>
      <c r="H239" s="1" t="s">
        <v>629</v>
      </c>
      <c r="I239" s="1"/>
      <c r="J239" s="1"/>
      <c r="K239" s="1"/>
      <c r="L239" s="1" t="s">
        <v>67</v>
      </c>
      <c r="M239" s="1"/>
      <c r="N239" s="1"/>
      <c r="O239" s="1"/>
      <c r="P239" s="1" t="s">
        <v>32</v>
      </c>
      <c r="Q239" s="1"/>
      <c r="R239" s="1"/>
      <c r="S239" s="1" t="s">
        <v>32</v>
      </c>
      <c r="T239" s="1" t="s">
        <v>32</v>
      </c>
      <c r="U239" s="1" t="s">
        <v>276</v>
      </c>
      <c r="V239" s="1" t="s">
        <v>32</v>
      </c>
      <c r="W239" s="16">
        <f>IFERROR(VLOOKUP(U239,'Assistantes '!$A$2:$C$91,2,FALSE),"pas affecté")</f>
        <v>320</v>
      </c>
      <c r="X239" s="16" t="str">
        <f>IFERROR(VLOOKUP(U239,'Assistantes '!$A$2:$C$91,3,FALSE),"pas affecté")</f>
        <v xml:space="preserve">Toulouse </v>
      </c>
    </row>
    <row r="240" spans="1:24" x14ac:dyDescent="0.3">
      <c r="A240" s="1" t="s">
        <v>15</v>
      </c>
      <c r="B240" s="1" t="s">
        <v>179</v>
      </c>
      <c r="C240" s="1" t="s">
        <v>36</v>
      </c>
      <c r="D240" s="1" t="s">
        <v>180</v>
      </c>
      <c r="E240" s="1" t="s">
        <v>49</v>
      </c>
      <c r="F240" s="1"/>
      <c r="G240" s="1" t="s">
        <v>33</v>
      </c>
      <c r="H240" s="1" t="s">
        <v>630</v>
      </c>
      <c r="I240" s="1"/>
      <c r="J240" s="1"/>
      <c r="K240" s="1"/>
      <c r="L240" s="1" t="s">
        <v>46</v>
      </c>
      <c r="M240" s="1"/>
      <c r="N240" s="1"/>
      <c r="O240" s="1"/>
      <c r="P240" s="1" t="s">
        <v>32</v>
      </c>
      <c r="Q240" s="1"/>
      <c r="R240" s="1"/>
      <c r="S240" s="1" t="s">
        <v>32</v>
      </c>
      <c r="T240" s="1" t="s">
        <v>32</v>
      </c>
      <c r="U240" s="1" t="s">
        <v>309</v>
      </c>
      <c r="V240" s="1" t="s">
        <v>32</v>
      </c>
      <c r="W240" s="16">
        <f>IFERROR(VLOOKUP(U240,'Assistantes '!$A$2:$C$91,2,FALSE),"pas affecté")</f>
        <v>325</v>
      </c>
      <c r="X240" s="16" t="str">
        <f>IFERROR(VLOOKUP(U240,'Assistantes '!$A$2:$C$91,3,FALSE),"pas affecté")</f>
        <v xml:space="preserve">Toulouse </v>
      </c>
    </row>
    <row r="241" spans="1:24" x14ac:dyDescent="0.3">
      <c r="A241" s="1" t="s">
        <v>15</v>
      </c>
      <c r="B241" s="1" t="s">
        <v>179</v>
      </c>
      <c r="C241" s="1" t="s">
        <v>36</v>
      </c>
      <c r="D241" s="1" t="s">
        <v>180</v>
      </c>
      <c r="E241" s="1" t="s">
        <v>32</v>
      </c>
      <c r="F241" s="1"/>
      <c r="G241" s="1" t="s">
        <v>33</v>
      </c>
      <c r="H241" s="1" t="s">
        <v>631</v>
      </c>
      <c r="I241" s="1"/>
      <c r="J241" s="1"/>
      <c r="K241" s="1"/>
      <c r="L241" s="1" t="s">
        <v>46</v>
      </c>
      <c r="M241" s="1"/>
      <c r="N241" s="1"/>
      <c r="O241" s="1"/>
      <c r="P241" s="1" t="s">
        <v>32</v>
      </c>
      <c r="Q241" s="1"/>
      <c r="R241" s="1"/>
      <c r="S241" s="1" t="s">
        <v>32</v>
      </c>
      <c r="T241" s="1" t="s">
        <v>32</v>
      </c>
      <c r="U241" s="1" t="s">
        <v>211</v>
      </c>
      <c r="V241" s="1" t="s">
        <v>32</v>
      </c>
      <c r="W241" s="16">
        <f>IFERROR(VLOOKUP(U241,'Assistantes '!$A$2:$C$91,2,FALSE),"pas affecté")</f>
        <v>316</v>
      </c>
      <c r="X241" s="16" t="str">
        <f>IFERROR(VLOOKUP(U241,'Assistantes '!$A$2:$C$91,3,FALSE),"pas affecté")</f>
        <v xml:space="preserve">Med </v>
      </c>
    </row>
    <row r="242" spans="1:24" x14ac:dyDescent="0.3">
      <c r="A242" s="1" t="s">
        <v>15</v>
      </c>
      <c r="B242" s="1" t="s">
        <v>179</v>
      </c>
      <c r="C242" s="1" t="s">
        <v>36</v>
      </c>
      <c r="D242" s="1" t="s">
        <v>180</v>
      </c>
      <c r="E242" s="1" t="s">
        <v>32</v>
      </c>
      <c r="F242" s="1"/>
      <c r="G242" s="1" t="s">
        <v>33</v>
      </c>
      <c r="H242" s="1" t="s">
        <v>632</v>
      </c>
      <c r="I242" s="1"/>
      <c r="J242" s="1"/>
      <c r="K242" s="1"/>
      <c r="L242" s="1" t="s">
        <v>67</v>
      </c>
      <c r="M242" s="1"/>
      <c r="N242" s="1"/>
      <c r="O242" s="1"/>
      <c r="P242" s="1" t="s">
        <v>32</v>
      </c>
      <c r="Q242" s="1"/>
      <c r="R242" s="1"/>
      <c r="S242" s="1" t="s">
        <v>32</v>
      </c>
      <c r="T242" s="1" t="s">
        <v>32</v>
      </c>
      <c r="U242" s="1" t="s">
        <v>219</v>
      </c>
      <c r="V242" s="1" t="s">
        <v>32</v>
      </c>
      <c r="W242" s="16">
        <f>IFERROR(VLOOKUP(U242,'Assistantes '!$A$2:$C$91,2,FALSE),"pas affecté")</f>
        <v>323</v>
      </c>
      <c r="X242" s="16" t="str">
        <f>IFERROR(VLOOKUP(U242,'Assistantes '!$A$2:$C$91,3,FALSE),"pas affecté")</f>
        <v xml:space="preserve">Toulouse </v>
      </c>
    </row>
    <row r="243" spans="1:24" x14ac:dyDescent="0.3">
      <c r="W243" s="13"/>
      <c r="X243" s="13"/>
    </row>
    <row r="244" spans="1:24" x14ac:dyDescent="0.3">
      <c r="W244" s="13"/>
      <c r="X244" s="13"/>
    </row>
    <row r="245" spans="1:24" x14ac:dyDescent="0.3">
      <c r="W245" s="13"/>
      <c r="X245" s="13"/>
    </row>
    <row r="246" spans="1:24" x14ac:dyDescent="0.3">
      <c r="W246" s="13"/>
      <c r="X246" s="13"/>
    </row>
    <row r="247" spans="1:24" x14ac:dyDescent="0.3">
      <c r="W247" s="13"/>
      <c r="X247" s="13"/>
    </row>
    <row r="248" spans="1:24" x14ac:dyDescent="0.3">
      <c r="W248" s="13"/>
      <c r="X248" s="13"/>
    </row>
    <row r="249" spans="1:24" x14ac:dyDescent="0.3">
      <c r="W249" s="13"/>
      <c r="X249" s="13"/>
    </row>
    <row r="250" spans="1:24" x14ac:dyDescent="0.3">
      <c r="W250" s="13"/>
      <c r="X250" s="13"/>
    </row>
    <row r="251" spans="1:24" x14ac:dyDescent="0.3">
      <c r="W251" s="13"/>
      <c r="X251" s="13"/>
    </row>
    <row r="252" spans="1:24" x14ac:dyDescent="0.3">
      <c r="W252" s="13"/>
      <c r="X252" s="13"/>
    </row>
    <row r="253" spans="1:24" x14ac:dyDescent="0.3">
      <c r="W253" s="13"/>
      <c r="X253" s="13"/>
    </row>
    <row r="254" spans="1:24" x14ac:dyDescent="0.3">
      <c r="W254" s="13"/>
      <c r="X254" s="13"/>
    </row>
    <row r="255" spans="1:24" x14ac:dyDescent="0.3">
      <c r="W255" s="13"/>
      <c r="X255" s="13"/>
    </row>
    <row r="256" spans="1:24" x14ac:dyDescent="0.3">
      <c r="W256" s="13"/>
      <c r="X256" s="13"/>
    </row>
    <row r="257" spans="23:24" x14ac:dyDescent="0.3">
      <c r="W257" s="13"/>
      <c r="X257" s="13"/>
    </row>
    <row r="258" spans="23:24" x14ac:dyDescent="0.3">
      <c r="W258" s="13"/>
      <c r="X258" s="13"/>
    </row>
    <row r="259" spans="23:24" x14ac:dyDescent="0.3">
      <c r="W259" s="13"/>
      <c r="X259" s="13"/>
    </row>
    <row r="260" spans="23:24" x14ac:dyDescent="0.3">
      <c r="W260" s="13"/>
      <c r="X260" s="13"/>
    </row>
    <row r="261" spans="23:24" x14ac:dyDescent="0.3">
      <c r="W261" s="13"/>
      <c r="X261" s="13"/>
    </row>
    <row r="262" spans="23:24" x14ac:dyDescent="0.3">
      <c r="W262" s="13"/>
      <c r="X262" s="13"/>
    </row>
    <row r="263" spans="23:24" x14ac:dyDescent="0.3">
      <c r="W263" s="13"/>
      <c r="X263" s="13"/>
    </row>
    <row r="264" spans="23:24" x14ac:dyDescent="0.3">
      <c r="W264" s="13"/>
      <c r="X264" s="13"/>
    </row>
    <row r="265" spans="23:24" x14ac:dyDescent="0.3">
      <c r="W265" s="13"/>
      <c r="X265" s="13"/>
    </row>
    <row r="266" spans="23:24" x14ac:dyDescent="0.3">
      <c r="W266" s="13"/>
      <c r="X266" s="13"/>
    </row>
    <row r="267" spans="23:24" x14ac:dyDescent="0.3">
      <c r="W267" s="13"/>
      <c r="X267" s="13"/>
    </row>
    <row r="268" spans="23:24" x14ac:dyDescent="0.3">
      <c r="W268" s="13"/>
      <c r="X268" s="13"/>
    </row>
    <row r="269" spans="23:24" x14ac:dyDescent="0.3">
      <c r="W269" s="13"/>
      <c r="X269" s="13"/>
    </row>
    <row r="270" spans="23:24" x14ac:dyDescent="0.3">
      <c r="W270" s="13"/>
      <c r="X270" s="13"/>
    </row>
    <row r="271" spans="23:24" x14ac:dyDescent="0.3">
      <c r="W271" s="13"/>
      <c r="X271" s="13"/>
    </row>
    <row r="272" spans="23:24" x14ac:dyDescent="0.3">
      <c r="W272" s="13"/>
      <c r="X272" s="13"/>
    </row>
    <row r="273" spans="23:24" x14ac:dyDescent="0.3">
      <c r="W273" s="13"/>
      <c r="X273" s="13"/>
    </row>
    <row r="274" spans="23:24" x14ac:dyDescent="0.3">
      <c r="W274" s="13"/>
      <c r="X274" s="13"/>
    </row>
    <row r="275" spans="23:24" x14ac:dyDescent="0.3">
      <c r="W275" s="13"/>
      <c r="X275" s="13"/>
    </row>
    <row r="276" spans="23:24" x14ac:dyDescent="0.3">
      <c r="W276" s="13"/>
      <c r="X276" s="13"/>
    </row>
    <row r="277" spans="23:24" x14ac:dyDescent="0.3">
      <c r="W277" s="13"/>
      <c r="X277" s="13"/>
    </row>
    <row r="278" spans="23:24" x14ac:dyDescent="0.3">
      <c r="W278" s="13"/>
      <c r="X278" s="13"/>
    </row>
    <row r="279" spans="23:24" x14ac:dyDescent="0.3">
      <c r="W279" s="13"/>
      <c r="X279" s="13"/>
    </row>
    <row r="280" spans="23:24" x14ac:dyDescent="0.3">
      <c r="W280" s="13"/>
      <c r="X280" s="13"/>
    </row>
    <row r="281" spans="23:24" x14ac:dyDescent="0.3">
      <c r="W281" s="13"/>
      <c r="X281" s="13"/>
    </row>
    <row r="282" spans="23:24" x14ac:dyDescent="0.3">
      <c r="W282" s="13"/>
      <c r="X282" s="13"/>
    </row>
    <row r="283" spans="23:24" x14ac:dyDescent="0.3">
      <c r="W283" s="13"/>
      <c r="X283" s="13"/>
    </row>
    <row r="284" spans="23:24" x14ac:dyDescent="0.3">
      <c r="W284" s="13"/>
      <c r="X284" s="13"/>
    </row>
    <row r="285" spans="23:24" x14ac:dyDescent="0.3">
      <c r="W285" s="13"/>
      <c r="X285" s="13"/>
    </row>
    <row r="286" spans="23:24" x14ac:dyDescent="0.3">
      <c r="W286" s="13"/>
      <c r="X286" s="13"/>
    </row>
    <row r="287" spans="23:24" x14ac:dyDescent="0.3">
      <c r="W287" s="13"/>
      <c r="X287" s="13"/>
    </row>
    <row r="288" spans="23:24" x14ac:dyDescent="0.3">
      <c r="W288" s="13"/>
      <c r="X288" s="13"/>
    </row>
    <row r="289" spans="23:24" x14ac:dyDescent="0.3">
      <c r="W289" s="13"/>
      <c r="X289" s="13"/>
    </row>
    <row r="290" spans="23:24" x14ac:dyDescent="0.3">
      <c r="W290" s="13"/>
      <c r="X290" s="13"/>
    </row>
    <row r="291" spans="23:24" x14ac:dyDescent="0.3">
      <c r="W291" s="13"/>
      <c r="X291" s="13"/>
    </row>
    <row r="292" spans="23:24" x14ac:dyDescent="0.3">
      <c r="W292" s="13"/>
      <c r="X292" s="13"/>
    </row>
    <row r="293" spans="23:24" x14ac:dyDescent="0.3">
      <c r="W293" s="13"/>
      <c r="X293" s="13"/>
    </row>
    <row r="294" spans="23:24" x14ac:dyDescent="0.3">
      <c r="W294" s="13"/>
      <c r="X294" s="13"/>
    </row>
    <row r="295" spans="23:24" x14ac:dyDescent="0.3">
      <c r="W295" s="13"/>
      <c r="X295" s="13"/>
    </row>
    <row r="296" spans="23:24" x14ac:dyDescent="0.3">
      <c r="W296" s="13"/>
      <c r="X296" s="13"/>
    </row>
    <row r="297" spans="23:24" x14ac:dyDescent="0.3">
      <c r="W297" s="13"/>
      <c r="X297" s="13"/>
    </row>
    <row r="298" spans="23:24" x14ac:dyDescent="0.3">
      <c r="W298" s="13"/>
      <c r="X298" s="13"/>
    </row>
    <row r="299" spans="23:24" x14ac:dyDescent="0.3">
      <c r="W299" s="13"/>
      <c r="X299" s="13"/>
    </row>
    <row r="300" spans="23:24" x14ac:dyDescent="0.3">
      <c r="W300" s="13"/>
      <c r="X300" s="13"/>
    </row>
    <row r="301" spans="23:24" x14ac:dyDescent="0.3">
      <c r="W301" s="13"/>
      <c r="X301" s="13"/>
    </row>
    <row r="302" spans="23:24" x14ac:dyDescent="0.3">
      <c r="W302" s="13"/>
      <c r="X302" s="13"/>
    </row>
    <row r="303" spans="23:24" x14ac:dyDescent="0.3">
      <c r="W303" s="13"/>
      <c r="X303" s="13"/>
    </row>
    <row r="304" spans="23:24" x14ac:dyDescent="0.3">
      <c r="W304" s="13"/>
      <c r="X304" s="13"/>
    </row>
    <row r="305" spans="23:24" x14ac:dyDescent="0.3">
      <c r="W305" s="13"/>
      <c r="X305" s="13"/>
    </row>
    <row r="306" spans="23:24" x14ac:dyDescent="0.3">
      <c r="W306" s="13"/>
      <c r="X306" s="13"/>
    </row>
    <row r="307" spans="23:24" x14ac:dyDescent="0.3">
      <c r="W307" s="13"/>
      <c r="X307" s="13"/>
    </row>
    <row r="308" spans="23:24" x14ac:dyDescent="0.3">
      <c r="W308" s="13"/>
      <c r="X308" s="13"/>
    </row>
    <row r="309" spans="23:24" x14ac:dyDescent="0.3">
      <c r="W309" s="13"/>
      <c r="X309" s="13"/>
    </row>
    <row r="310" spans="23:24" x14ac:dyDescent="0.3">
      <c r="W310" s="13"/>
      <c r="X310" s="13"/>
    </row>
    <row r="311" spans="23:24" x14ac:dyDescent="0.3">
      <c r="W311" s="13"/>
      <c r="X311" s="13"/>
    </row>
    <row r="312" spans="23:24" x14ac:dyDescent="0.3">
      <c r="W312" s="13"/>
      <c r="X312" s="13"/>
    </row>
    <row r="313" spans="23:24" x14ac:dyDescent="0.3">
      <c r="W313" s="13"/>
      <c r="X313" s="13"/>
    </row>
    <row r="314" spans="23:24" x14ac:dyDescent="0.3">
      <c r="W314" s="13"/>
      <c r="X314" s="13"/>
    </row>
    <row r="315" spans="23:24" x14ac:dyDescent="0.3">
      <c r="W315" s="13"/>
      <c r="X315" s="13"/>
    </row>
    <row r="316" spans="23:24" x14ac:dyDescent="0.3">
      <c r="W316" s="13"/>
      <c r="X316" s="13"/>
    </row>
    <row r="317" spans="23:24" x14ac:dyDescent="0.3">
      <c r="W317" s="13"/>
      <c r="X317" s="13"/>
    </row>
    <row r="318" spans="23:24" x14ac:dyDescent="0.3">
      <c r="W318" s="13"/>
      <c r="X318" s="13"/>
    </row>
    <row r="319" spans="23:24" x14ac:dyDescent="0.3">
      <c r="W319" s="13"/>
      <c r="X319" s="13"/>
    </row>
    <row r="320" spans="23:24" x14ac:dyDescent="0.3">
      <c r="W320" s="13"/>
      <c r="X320" s="13"/>
    </row>
    <row r="321" spans="23:24" x14ac:dyDescent="0.3">
      <c r="W321" s="13"/>
      <c r="X321" s="13"/>
    </row>
    <row r="322" spans="23:24" x14ac:dyDescent="0.3">
      <c r="W322" s="13"/>
      <c r="X322" s="13"/>
    </row>
    <row r="323" spans="23:24" x14ac:dyDescent="0.3">
      <c r="W323" s="13"/>
      <c r="X323" s="13"/>
    </row>
    <row r="324" spans="23:24" x14ac:dyDescent="0.3">
      <c r="W324" s="13"/>
      <c r="X324" s="13"/>
    </row>
    <row r="325" spans="23:24" x14ac:dyDescent="0.3">
      <c r="W325" s="13"/>
      <c r="X325" s="13"/>
    </row>
    <row r="326" spans="23:24" x14ac:dyDescent="0.3">
      <c r="W326" s="13"/>
      <c r="X326" s="13"/>
    </row>
    <row r="327" spans="23:24" x14ac:dyDescent="0.3">
      <c r="W327" s="13"/>
      <c r="X327" s="13"/>
    </row>
    <row r="328" spans="23:24" x14ac:dyDescent="0.3">
      <c r="W328" s="13"/>
      <c r="X328" s="13"/>
    </row>
    <row r="329" spans="23:24" x14ac:dyDescent="0.3">
      <c r="W329" s="13"/>
      <c r="X329" s="13"/>
    </row>
    <row r="330" spans="23:24" x14ac:dyDescent="0.3">
      <c r="W330" s="13"/>
      <c r="X330" s="13"/>
    </row>
    <row r="331" spans="23:24" x14ac:dyDescent="0.3">
      <c r="W331" s="13"/>
      <c r="X331" s="13"/>
    </row>
    <row r="332" spans="23:24" x14ac:dyDescent="0.3">
      <c r="W332" s="13"/>
      <c r="X332" s="13"/>
    </row>
    <row r="333" spans="23:24" x14ac:dyDescent="0.3">
      <c r="W333" s="13"/>
      <c r="X333" s="13"/>
    </row>
    <row r="334" spans="23:24" x14ac:dyDescent="0.3">
      <c r="W334" s="13"/>
      <c r="X334" s="13"/>
    </row>
    <row r="335" spans="23:24" x14ac:dyDescent="0.3">
      <c r="W335" s="13"/>
      <c r="X335" s="13"/>
    </row>
    <row r="336" spans="23:24" x14ac:dyDescent="0.3">
      <c r="W336" s="13"/>
      <c r="X336" s="13"/>
    </row>
    <row r="337" spans="23:24" x14ac:dyDescent="0.3">
      <c r="W337" s="13"/>
      <c r="X337" s="13"/>
    </row>
    <row r="338" spans="23:24" x14ac:dyDescent="0.3">
      <c r="W338" s="13"/>
      <c r="X338" s="13"/>
    </row>
    <row r="339" spans="23:24" x14ac:dyDescent="0.3">
      <c r="W339" s="13"/>
      <c r="X339" s="13"/>
    </row>
    <row r="340" spans="23:24" x14ac:dyDescent="0.3">
      <c r="W340" s="13"/>
      <c r="X340" s="13"/>
    </row>
    <row r="341" spans="23:24" x14ac:dyDescent="0.3">
      <c r="W341" s="13"/>
      <c r="X341" s="13"/>
    </row>
    <row r="342" spans="23:24" x14ac:dyDescent="0.3">
      <c r="W342" s="13"/>
      <c r="X342" s="13"/>
    </row>
    <row r="343" spans="23:24" x14ac:dyDescent="0.3">
      <c r="W343" s="13"/>
      <c r="X343" s="13"/>
    </row>
    <row r="344" spans="23:24" x14ac:dyDescent="0.3">
      <c r="W344" s="13"/>
      <c r="X344" s="13"/>
    </row>
    <row r="345" spans="23:24" x14ac:dyDescent="0.3">
      <c r="W345" s="13"/>
      <c r="X345" s="13"/>
    </row>
    <row r="346" spans="23:24" x14ac:dyDescent="0.3">
      <c r="W346" s="13"/>
      <c r="X346" s="13"/>
    </row>
    <row r="347" spans="23:24" x14ac:dyDescent="0.3">
      <c r="W347" s="13"/>
      <c r="X347" s="13"/>
    </row>
    <row r="348" spans="23:24" x14ac:dyDescent="0.3">
      <c r="W348" s="13"/>
      <c r="X348" s="13"/>
    </row>
    <row r="349" spans="23:24" x14ac:dyDescent="0.3">
      <c r="W349" s="13"/>
      <c r="X349" s="13"/>
    </row>
    <row r="350" spans="23:24" x14ac:dyDescent="0.3">
      <c r="W350" s="13"/>
      <c r="X350" s="13"/>
    </row>
    <row r="351" spans="23:24" x14ac:dyDescent="0.3">
      <c r="W351" s="13"/>
      <c r="X351" s="13"/>
    </row>
    <row r="352" spans="23:24" x14ac:dyDescent="0.3">
      <c r="W352" s="13"/>
      <c r="X352" s="13"/>
    </row>
    <row r="353" spans="23:24" x14ac:dyDescent="0.3">
      <c r="W353" s="13"/>
      <c r="X353" s="13"/>
    </row>
    <row r="354" spans="23:24" x14ac:dyDescent="0.3">
      <c r="W354" s="13"/>
      <c r="X354" s="13"/>
    </row>
    <row r="355" spans="23:24" x14ac:dyDescent="0.3">
      <c r="W355" s="13"/>
      <c r="X355" s="13"/>
    </row>
    <row r="356" spans="23:24" x14ac:dyDescent="0.3">
      <c r="W356" s="13"/>
      <c r="X356" s="13"/>
    </row>
    <row r="357" spans="23:24" x14ac:dyDescent="0.3">
      <c r="W357" s="13"/>
      <c r="X357" s="13"/>
    </row>
    <row r="358" spans="23:24" x14ac:dyDescent="0.3">
      <c r="W358" s="13"/>
      <c r="X358" s="13"/>
    </row>
    <row r="359" spans="23:24" x14ac:dyDescent="0.3">
      <c r="W359" s="13"/>
      <c r="X359" s="13"/>
    </row>
    <row r="360" spans="23:24" x14ac:dyDescent="0.3">
      <c r="W360" s="13"/>
      <c r="X360" s="13"/>
    </row>
    <row r="361" spans="23:24" x14ac:dyDescent="0.3">
      <c r="W361" s="13"/>
      <c r="X361" s="13"/>
    </row>
    <row r="362" spans="23:24" x14ac:dyDescent="0.3">
      <c r="W362" s="13"/>
      <c r="X362" s="13"/>
    </row>
    <row r="363" spans="23:24" x14ac:dyDescent="0.3">
      <c r="W363" s="13"/>
      <c r="X363" s="13"/>
    </row>
    <row r="364" spans="23:24" x14ac:dyDescent="0.3">
      <c r="W364" s="13"/>
      <c r="X364" s="13"/>
    </row>
    <row r="365" spans="23:24" x14ac:dyDescent="0.3">
      <c r="W365" s="13"/>
      <c r="X365" s="13"/>
    </row>
    <row r="366" spans="23:24" x14ac:dyDescent="0.3">
      <c r="W366" s="13"/>
      <c r="X366" s="13"/>
    </row>
    <row r="367" spans="23:24" x14ac:dyDescent="0.3">
      <c r="W367" s="13"/>
      <c r="X367" s="13"/>
    </row>
    <row r="368" spans="23:24" x14ac:dyDescent="0.3">
      <c r="W368" s="13"/>
      <c r="X368" s="13"/>
    </row>
    <row r="369" spans="23:24" x14ac:dyDescent="0.3">
      <c r="W369" s="13"/>
      <c r="X369" s="13"/>
    </row>
    <row r="370" spans="23:24" x14ac:dyDescent="0.3">
      <c r="W370" s="13"/>
      <c r="X370" s="13"/>
    </row>
    <row r="371" spans="23:24" x14ac:dyDescent="0.3">
      <c r="W371" s="13"/>
      <c r="X371" s="13"/>
    </row>
    <row r="372" spans="23:24" x14ac:dyDescent="0.3">
      <c r="W372" s="13"/>
      <c r="X372" s="13"/>
    </row>
    <row r="373" spans="23:24" x14ac:dyDescent="0.3">
      <c r="W373" s="13"/>
      <c r="X373" s="13"/>
    </row>
    <row r="374" spans="23:24" x14ac:dyDescent="0.3">
      <c r="W374" s="13"/>
      <c r="X374" s="13"/>
    </row>
    <row r="375" spans="23:24" x14ac:dyDescent="0.3">
      <c r="W375" s="13"/>
      <c r="X375" s="13"/>
    </row>
    <row r="376" spans="23:24" x14ac:dyDescent="0.3">
      <c r="W376" s="13"/>
      <c r="X376" s="13"/>
    </row>
    <row r="377" spans="23:24" x14ac:dyDescent="0.3">
      <c r="W377" s="13"/>
      <c r="X377" s="13"/>
    </row>
    <row r="378" spans="23:24" x14ac:dyDescent="0.3">
      <c r="W378" s="13"/>
      <c r="X378" s="13"/>
    </row>
    <row r="379" spans="23:24" x14ac:dyDescent="0.3">
      <c r="W379" s="13"/>
      <c r="X379" s="13"/>
    </row>
    <row r="380" spans="23:24" x14ac:dyDescent="0.3">
      <c r="W380" s="13"/>
      <c r="X380" s="13"/>
    </row>
    <row r="381" spans="23:24" x14ac:dyDescent="0.3">
      <c r="W381" s="13"/>
      <c r="X381" s="13"/>
    </row>
    <row r="382" spans="23:24" x14ac:dyDescent="0.3">
      <c r="W382" s="13"/>
      <c r="X382" s="13"/>
    </row>
    <row r="383" spans="23:24" x14ac:dyDescent="0.3">
      <c r="W383" s="13"/>
      <c r="X383" s="13"/>
    </row>
    <row r="384" spans="23:24" x14ac:dyDescent="0.3">
      <c r="W384" s="13"/>
      <c r="X384" s="13"/>
    </row>
    <row r="385" spans="23:24" x14ac:dyDescent="0.3">
      <c r="W385" s="13"/>
      <c r="X385" s="13"/>
    </row>
    <row r="386" spans="23:24" x14ac:dyDescent="0.3">
      <c r="W386" s="13"/>
      <c r="X386" s="13"/>
    </row>
    <row r="387" spans="23:24" x14ac:dyDescent="0.3">
      <c r="W387" s="13"/>
      <c r="X387" s="13"/>
    </row>
    <row r="388" spans="23:24" x14ac:dyDescent="0.3">
      <c r="W388" s="13"/>
      <c r="X388" s="13"/>
    </row>
    <row r="389" spans="23:24" x14ac:dyDescent="0.3">
      <c r="W389" s="13"/>
      <c r="X389" s="13"/>
    </row>
    <row r="390" spans="23:24" x14ac:dyDescent="0.3">
      <c r="W390" s="13"/>
      <c r="X390" s="13"/>
    </row>
    <row r="391" spans="23:24" x14ac:dyDescent="0.3">
      <c r="W391" s="13"/>
      <c r="X391" s="13"/>
    </row>
    <row r="392" spans="23:24" x14ac:dyDescent="0.3">
      <c r="W392" s="13"/>
      <c r="X392" s="13"/>
    </row>
    <row r="393" spans="23:24" x14ac:dyDescent="0.3">
      <c r="W393" s="13"/>
      <c r="X393" s="13"/>
    </row>
    <row r="394" spans="23:24" x14ac:dyDescent="0.3">
      <c r="W394" s="13"/>
      <c r="X394" s="13"/>
    </row>
    <row r="395" spans="23:24" x14ac:dyDescent="0.3">
      <c r="W395" s="13"/>
      <c r="X395" s="13"/>
    </row>
    <row r="396" spans="23:24" x14ac:dyDescent="0.3">
      <c r="W396" s="13"/>
      <c r="X396" s="13"/>
    </row>
    <row r="397" spans="23:24" x14ac:dyDescent="0.3">
      <c r="W397" s="13"/>
      <c r="X397" s="13"/>
    </row>
    <row r="398" spans="23:24" x14ac:dyDescent="0.3">
      <c r="W398" s="13"/>
      <c r="X398" s="13"/>
    </row>
    <row r="399" spans="23:24" x14ac:dyDescent="0.3">
      <c r="W399" s="13"/>
      <c r="X399" s="13"/>
    </row>
    <row r="400" spans="23:24" x14ac:dyDescent="0.3">
      <c r="W400" s="13"/>
      <c r="X400" s="13"/>
    </row>
    <row r="401" spans="23:24" x14ac:dyDescent="0.3">
      <c r="W401" s="13"/>
      <c r="X401" s="13"/>
    </row>
    <row r="402" spans="23:24" x14ac:dyDescent="0.3">
      <c r="W402" s="13"/>
      <c r="X402" s="13"/>
    </row>
    <row r="403" spans="23:24" x14ac:dyDescent="0.3">
      <c r="W403" s="13"/>
      <c r="X403" s="13"/>
    </row>
    <row r="404" spans="23:24" x14ac:dyDescent="0.3">
      <c r="W404" s="13"/>
      <c r="X404" s="13"/>
    </row>
    <row r="405" spans="23:24" x14ac:dyDescent="0.3">
      <c r="W405" s="13"/>
      <c r="X405" s="13"/>
    </row>
    <row r="406" spans="23:24" x14ac:dyDescent="0.3">
      <c r="W406" s="13"/>
      <c r="X406" s="13"/>
    </row>
    <row r="407" spans="23:24" x14ac:dyDescent="0.3">
      <c r="W407" s="13"/>
      <c r="X407" s="13"/>
    </row>
    <row r="408" spans="23:24" x14ac:dyDescent="0.3">
      <c r="W408" s="13"/>
      <c r="X408" s="13"/>
    </row>
    <row r="409" spans="23:24" x14ac:dyDescent="0.3">
      <c r="W409" s="13"/>
      <c r="X409" s="13"/>
    </row>
    <row r="410" spans="23:24" x14ac:dyDescent="0.3">
      <c r="W410" s="13"/>
      <c r="X410" s="13"/>
    </row>
    <row r="411" spans="23:24" x14ac:dyDescent="0.3">
      <c r="W411" s="13"/>
      <c r="X411" s="13"/>
    </row>
    <row r="412" spans="23:24" x14ac:dyDescent="0.3">
      <c r="W412" s="13"/>
      <c r="X412" s="13"/>
    </row>
    <row r="413" spans="23:24" x14ac:dyDescent="0.3">
      <c r="W413" s="13"/>
      <c r="X413" s="13"/>
    </row>
    <row r="414" spans="23:24" x14ac:dyDescent="0.3">
      <c r="W414" s="13"/>
      <c r="X414" s="13"/>
    </row>
    <row r="415" spans="23:24" x14ac:dyDescent="0.3">
      <c r="W415" s="13"/>
      <c r="X415" s="13"/>
    </row>
    <row r="416" spans="23:24" x14ac:dyDescent="0.3">
      <c r="W416" s="13"/>
      <c r="X416" s="13"/>
    </row>
    <row r="417" spans="23:24" x14ac:dyDescent="0.3">
      <c r="W417" s="13"/>
      <c r="X417" s="13"/>
    </row>
    <row r="418" spans="23:24" x14ac:dyDescent="0.3">
      <c r="W418" s="13"/>
      <c r="X418" s="13"/>
    </row>
    <row r="419" spans="23:24" x14ac:dyDescent="0.3">
      <c r="W419" s="13"/>
      <c r="X419" s="13"/>
    </row>
    <row r="420" spans="23:24" x14ac:dyDescent="0.3">
      <c r="W420" s="13"/>
      <c r="X420" s="13"/>
    </row>
    <row r="421" spans="23:24" x14ac:dyDescent="0.3">
      <c r="W421" s="13"/>
      <c r="X421" s="13"/>
    </row>
    <row r="422" spans="23:24" x14ac:dyDescent="0.3">
      <c r="W422" s="13"/>
      <c r="X422" s="13"/>
    </row>
    <row r="423" spans="23:24" x14ac:dyDescent="0.3">
      <c r="W423" s="13"/>
      <c r="X423" s="13"/>
    </row>
  </sheetData>
  <autoFilter ref="W1:X242" xr:uid="{0ACA3693-91E2-4114-BD35-4E16A0E66282}"/>
  <conditionalFormatting sqref="AX1:AX1048576 AV1:AV1048576 AT1:AT1048576 AR1:AR1048576 AP1:AP1048576 AN1:AN1048576 AL1:AL1048576 AJ1:AJ1048576 AH1:AH1048576 AF1:AF1048576">
    <cfRule type="cellIs" dxfId="35" priority="25" operator="between">
      <formula>4</formula>
      <formula>40</formula>
    </cfRule>
    <cfRule type="cellIs" dxfId="34" priority="26" operator="between">
      <formula>0</formula>
      <formula>4</formula>
    </cfRule>
    <cfRule type="cellIs" dxfId="33" priority="27" operator="between">
      <formula>-1</formula>
      <formula>-2</formula>
    </cfRule>
    <cfRule type="cellIs" dxfId="32" priority="28" operator="lessThan">
      <formula>-2</formula>
    </cfRule>
  </conditionalFormatting>
  <conditionalFormatting sqref="U393:U1048576 S393:S1048576 U2:U242 S2:S242 Q2:Q242">
    <cfRule type="cellIs" dxfId="31" priority="24" operator="lessThan">
      <formula>-2</formula>
    </cfRule>
  </conditionalFormatting>
  <conditionalFormatting sqref="U393:U1048576 S393:S1048576 U2:U242 S2:S242 Q2:Q242">
    <cfRule type="cellIs" dxfId="30" priority="23" operator="between">
      <formula>-1</formula>
      <formula>-2</formula>
    </cfRule>
  </conditionalFormatting>
  <conditionalFormatting sqref="U393:U1048576 S393:S1048576 U2:U242 S2:S242 Q2:Q242">
    <cfRule type="cellIs" dxfId="29" priority="22" operator="between">
      <formula>0</formula>
      <formula>4</formula>
    </cfRule>
  </conditionalFormatting>
  <conditionalFormatting sqref="U393:U1048576 S393:S1048576 U2:U242 S2:S242 Q2:Q242">
    <cfRule type="cellIs" dxfId="28" priority="21" operator="between">
      <formula>4</formula>
      <formula>40</formula>
    </cfRule>
  </conditionalFormatting>
  <conditionalFormatting sqref="Q243:Q1048576">
    <cfRule type="cellIs" dxfId="27" priority="20" operator="lessThan">
      <formula>-2</formula>
    </cfRule>
  </conditionalFormatting>
  <conditionalFormatting sqref="Q243:Q1048576">
    <cfRule type="cellIs" dxfId="26" priority="19" operator="between">
      <formula>-1</formula>
      <formula>-2</formula>
    </cfRule>
  </conditionalFormatting>
  <conditionalFormatting sqref="Q243:Q1048576">
    <cfRule type="cellIs" dxfId="25" priority="18" operator="between">
      <formula>0</formula>
      <formula>4</formula>
    </cfRule>
  </conditionalFormatting>
  <conditionalFormatting sqref="Q243:Q1048576">
    <cfRule type="cellIs" dxfId="24" priority="17" operator="between">
      <formula>4</formula>
      <formula>40</formula>
    </cfRule>
  </conditionalFormatting>
  <conditionalFormatting sqref="Q1">
    <cfRule type="cellIs" dxfId="23" priority="9" operator="between">
      <formula>4</formula>
      <formula>40</formula>
    </cfRule>
  </conditionalFormatting>
  <conditionalFormatting sqref="U1 S1">
    <cfRule type="cellIs" dxfId="22" priority="16" operator="lessThan">
      <formula>-2</formula>
    </cfRule>
  </conditionalFormatting>
  <conditionalFormatting sqref="U1 S1">
    <cfRule type="cellIs" dxfId="21" priority="15" operator="between">
      <formula>-1</formula>
      <formula>-2</formula>
    </cfRule>
  </conditionalFormatting>
  <conditionalFormatting sqref="U1 S1">
    <cfRule type="cellIs" dxfId="20" priority="14" operator="between">
      <formula>0</formula>
      <formula>4</formula>
    </cfRule>
  </conditionalFormatting>
  <conditionalFormatting sqref="U1 S1">
    <cfRule type="cellIs" dxfId="19" priority="13" operator="between">
      <formula>4</formula>
      <formula>40</formula>
    </cfRule>
  </conditionalFormatting>
  <conditionalFormatting sqref="Q1">
    <cfRule type="cellIs" dxfId="18" priority="12" operator="lessThan">
      <formula>-2</formula>
    </cfRule>
  </conditionalFormatting>
  <conditionalFormatting sqref="Q1">
    <cfRule type="cellIs" dxfId="17" priority="11" operator="between">
      <formula>-1</formula>
      <formula>-2</formula>
    </cfRule>
  </conditionalFormatting>
  <conditionalFormatting sqref="Q1">
    <cfRule type="cellIs" dxfId="16" priority="10" operator="between">
      <formula>0</formula>
      <formula>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F878-F2F5-4CEC-8896-F922A2FC26F5}">
  <dimension ref="A1:Q2438"/>
  <sheetViews>
    <sheetView showGridLines="0" workbookViewId="0">
      <selection activeCell="E8" sqref="E8"/>
    </sheetView>
  </sheetViews>
  <sheetFormatPr baseColWidth="10" defaultRowHeight="14.4" x14ac:dyDescent="0.3"/>
  <cols>
    <col min="1" max="1" width="8" customWidth="1"/>
    <col min="2" max="2" width="22.77734375" customWidth="1"/>
    <col min="3" max="3" width="22.44140625" customWidth="1"/>
    <col min="9" max="9" width="21.6640625" customWidth="1"/>
  </cols>
  <sheetData>
    <row r="1" spans="1:8" ht="28.2" customHeight="1" x14ac:dyDescent="0.3">
      <c r="A1" s="26" t="s">
        <v>658</v>
      </c>
      <c r="B1" s="26"/>
      <c r="C1" s="26"/>
    </row>
    <row r="2" spans="1:8" x14ac:dyDescent="0.3">
      <c r="A2" s="18" t="s">
        <v>668</v>
      </c>
      <c r="B2" s="18" t="s">
        <v>669</v>
      </c>
      <c r="C2" s="18" t="s">
        <v>670</v>
      </c>
    </row>
    <row r="3" spans="1:8" x14ac:dyDescent="0.3">
      <c r="A3" s="11" t="s">
        <v>48</v>
      </c>
      <c r="B3" s="11">
        <v>255</v>
      </c>
      <c r="C3" s="12" t="s">
        <v>643</v>
      </c>
    </row>
    <row r="4" spans="1:8" x14ac:dyDescent="0.3">
      <c r="A4" s="11" t="s">
        <v>2</v>
      </c>
      <c r="B4" s="11">
        <v>256</v>
      </c>
      <c r="C4" s="12" t="s">
        <v>637</v>
      </c>
    </row>
    <row r="5" spans="1:8" x14ac:dyDescent="0.3">
      <c r="A5" s="11" t="s">
        <v>52</v>
      </c>
      <c r="B5" s="11">
        <v>257</v>
      </c>
      <c r="C5" s="12" t="s">
        <v>643</v>
      </c>
    </row>
    <row r="6" spans="1:8" x14ac:dyDescent="0.3">
      <c r="A6" s="11" t="s">
        <v>58</v>
      </c>
      <c r="B6" s="11">
        <v>258</v>
      </c>
      <c r="C6" s="12" t="s">
        <v>644</v>
      </c>
    </row>
    <row r="7" spans="1:8" x14ac:dyDescent="0.3">
      <c r="A7" s="11" t="s">
        <v>3</v>
      </c>
      <c r="B7" s="11">
        <v>259</v>
      </c>
      <c r="C7" s="12" t="s">
        <v>645</v>
      </c>
    </row>
    <row r="8" spans="1:8" x14ac:dyDescent="0.3">
      <c r="A8" s="11" t="s">
        <v>4</v>
      </c>
      <c r="B8" s="11">
        <v>260</v>
      </c>
      <c r="C8" s="12" t="s">
        <v>645</v>
      </c>
    </row>
    <row r="9" spans="1:8" x14ac:dyDescent="0.3">
      <c r="A9" s="11" t="s">
        <v>62</v>
      </c>
      <c r="B9" s="11">
        <v>261</v>
      </c>
      <c r="C9" s="12" t="s">
        <v>644</v>
      </c>
      <c r="H9" s="10"/>
    </row>
    <row r="10" spans="1:8" x14ac:dyDescent="0.3">
      <c r="A10" s="11" t="s">
        <v>6</v>
      </c>
      <c r="B10" s="11">
        <v>262</v>
      </c>
      <c r="C10" s="12" t="s">
        <v>644</v>
      </c>
      <c r="H10" s="10"/>
    </row>
    <row r="11" spans="1:8" x14ac:dyDescent="0.3">
      <c r="A11" s="11" t="s">
        <v>75</v>
      </c>
      <c r="B11" s="11">
        <v>263</v>
      </c>
      <c r="C11" s="12" t="s">
        <v>643</v>
      </c>
      <c r="H11" s="10"/>
    </row>
    <row r="12" spans="1:8" x14ac:dyDescent="0.3">
      <c r="A12" s="11" t="s">
        <v>7</v>
      </c>
      <c r="B12" s="11">
        <v>264</v>
      </c>
      <c r="C12" s="12" t="s">
        <v>646</v>
      </c>
      <c r="G12" s="1"/>
      <c r="H12" s="1"/>
    </row>
    <row r="13" spans="1:8" x14ac:dyDescent="0.3">
      <c r="A13" s="11" t="s">
        <v>1</v>
      </c>
      <c r="B13" s="11">
        <v>265</v>
      </c>
      <c r="C13" s="12" t="s">
        <v>647</v>
      </c>
      <c r="G13" s="1"/>
      <c r="H13" s="1"/>
    </row>
    <row r="14" spans="1:8" x14ac:dyDescent="0.3">
      <c r="A14" s="11" t="s">
        <v>81</v>
      </c>
      <c r="B14" s="11">
        <v>266</v>
      </c>
      <c r="C14" s="12" t="s">
        <v>648</v>
      </c>
      <c r="G14" s="1"/>
      <c r="H14" s="1"/>
    </row>
    <row r="15" spans="1:8" x14ac:dyDescent="0.3">
      <c r="A15" s="11" t="s">
        <v>82</v>
      </c>
      <c r="B15" s="11">
        <v>267</v>
      </c>
      <c r="C15" s="12" t="s">
        <v>644</v>
      </c>
      <c r="G15" s="1"/>
      <c r="H15" s="1"/>
    </row>
    <row r="16" spans="1:8" x14ac:dyDescent="0.3">
      <c r="A16" s="11" t="s">
        <v>85</v>
      </c>
      <c r="B16" s="11">
        <v>268</v>
      </c>
      <c r="C16" s="12" t="s">
        <v>644</v>
      </c>
      <c r="G16" s="1"/>
      <c r="H16" s="1"/>
    </row>
    <row r="17" spans="1:17" x14ac:dyDescent="0.3">
      <c r="A17" s="11" t="s">
        <v>8</v>
      </c>
      <c r="B17" s="11">
        <v>269</v>
      </c>
      <c r="C17" s="12" t="s">
        <v>643</v>
      </c>
      <c r="G17" s="1"/>
      <c r="H17" s="1"/>
    </row>
    <row r="18" spans="1:17" x14ac:dyDescent="0.3">
      <c r="A18" s="11" t="s">
        <v>9</v>
      </c>
      <c r="B18" s="11">
        <v>270</v>
      </c>
      <c r="C18" s="12" t="s">
        <v>644</v>
      </c>
      <c r="G18" s="1"/>
      <c r="H18" s="1"/>
      <c r="I18" s="1"/>
      <c r="J18" s="1"/>
    </row>
    <row r="19" spans="1:17" x14ac:dyDescent="0.3">
      <c r="A19" s="11" t="s">
        <v>10</v>
      </c>
      <c r="B19" s="11">
        <v>271</v>
      </c>
      <c r="C19" s="12" t="s">
        <v>645</v>
      </c>
      <c r="G19" s="1"/>
      <c r="H19" s="1"/>
      <c r="I19" s="1"/>
      <c r="J19" s="1"/>
    </row>
    <row r="20" spans="1:17" x14ac:dyDescent="0.3">
      <c r="A20" s="11" t="s">
        <v>11</v>
      </c>
      <c r="B20" s="11">
        <v>272</v>
      </c>
      <c r="C20" s="12" t="s">
        <v>649</v>
      </c>
      <c r="G20" s="1"/>
      <c r="H20" s="1"/>
      <c r="I20" s="1"/>
      <c r="J20" s="1"/>
    </row>
    <row r="21" spans="1:17" x14ac:dyDescent="0.3">
      <c r="A21" s="11" t="s">
        <v>12</v>
      </c>
      <c r="B21" s="11">
        <v>273</v>
      </c>
      <c r="C21" s="12" t="s">
        <v>650</v>
      </c>
      <c r="G21" s="1"/>
      <c r="H21" s="1"/>
      <c r="I21" s="1"/>
      <c r="J21" s="1"/>
    </row>
    <row r="22" spans="1:17" x14ac:dyDescent="0.3">
      <c r="A22" s="11" t="s">
        <v>94</v>
      </c>
      <c r="B22" s="11">
        <v>274</v>
      </c>
      <c r="C22" s="12" t="s">
        <v>651</v>
      </c>
      <c r="G22" s="1"/>
      <c r="H22" s="1"/>
      <c r="I22" s="1"/>
      <c r="J22" s="1"/>
    </row>
    <row r="23" spans="1:17" x14ac:dyDescent="0.3">
      <c r="A23" s="11" t="s">
        <v>107</v>
      </c>
      <c r="B23" s="11">
        <v>275</v>
      </c>
      <c r="C23" s="12" t="s">
        <v>643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1" t="s">
        <v>118</v>
      </c>
      <c r="B24" s="11">
        <v>276</v>
      </c>
      <c r="C24" s="12" t="s">
        <v>644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1" t="s">
        <v>119</v>
      </c>
      <c r="B25" s="11">
        <v>277</v>
      </c>
      <c r="C25" s="12" t="s">
        <v>652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1" t="s">
        <v>124</v>
      </c>
      <c r="B26" s="11">
        <v>278</v>
      </c>
      <c r="C26" s="12" t="s">
        <v>653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1" t="s">
        <v>5</v>
      </c>
      <c r="B27" s="11">
        <v>279</v>
      </c>
      <c r="C27" s="12" t="s">
        <v>643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1" t="s">
        <v>130</v>
      </c>
      <c r="B28" s="11">
        <v>280</v>
      </c>
      <c r="C28" s="12" t="s">
        <v>643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1" t="s">
        <v>132</v>
      </c>
      <c r="B29" s="11">
        <v>281</v>
      </c>
      <c r="C29" s="12" t="s">
        <v>654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1" t="s">
        <v>136</v>
      </c>
      <c r="B30" s="11">
        <v>282</v>
      </c>
      <c r="C30" s="12" t="s">
        <v>643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A31" s="11" t="s">
        <v>13</v>
      </c>
      <c r="B31" s="11">
        <v>283</v>
      </c>
      <c r="C31" s="12" t="s">
        <v>645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1" t="s">
        <v>156</v>
      </c>
      <c r="B32" s="11">
        <v>284</v>
      </c>
      <c r="C32" s="12" t="s">
        <v>655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1" t="s">
        <v>161</v>
      </c>
      <c r="B33" s="11">
        <v>285</v>
      </c>
      <c r="C33" s="12" t="s">
        <v>643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1" t="s">
        <v>170</v>
      </c>
      <c r="B34" s="11">
        <v>286</v>
      </c>
      <c r="C34" s="12" t="s">
        <v>643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1" t="s">
        <v>173</v>
      </c>
      <c r="B35" s="11">
        <v>287</v>
      </c>
      <c r="C35" s="12" t="s">
        <v>644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1" t="s">
        <v>183</v>
      </c>
      <c r="B36" s="11">
        <v>288</v>
      </c>
      <c r="C36" s="12" t="s">
        <v>656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1" t="s">
        <v>511</v>
      </c>
      <c r="B37" s="11">
        <v>289</v>
      </c>
      <c r="C37" s="12" t="s">
        <v>645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>
      <c r="A38" s="11" t="s">
        <v>638</v>
      </c>
      <c r="B38" s="11">
        <v>290</v>
      </c>
      <c r="C38" s="12" t="s">
        <v>645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">
      <c r="A39" s="11" t="s">
        <v>639</v>
      </c>
      <c r="B39" s="11">
        <v>291</v>
      </c>
      <c r="C39" s="12" t="s">
        <v>645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">
      <c r="A40" s="11" t="s">
        <v>303</v>
      </c>
      <c r="B40" s="11">
        <v>292</v>
      </c>
      <c r="C40" s="12" t="s">
        <v>645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">
      <c r="A41" s="11" t="s">
        <v>328</v>
      </c>
      <c r="B41" s="11">
        <v>293</v>
      </c>
      <c r="C41" s="12" t="s">
        <v>645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">
      <c r="A42" s="11" t="s">
        <v>635</v>
      </c>
      <c r="B42" s="11">
        <v>294</v>
      </c>
      <c r="C42" s="12" t="s">
        <v>645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3">
      <c r="A43" s="11" t="s">
        <v>339</v>
      </c>
      <c r="B43" s="11">
        <v>295</v>
      </c>
      <c r="C43" s="12" t="s">
        <v>645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11" t="s">
        <v>640</v>
      </c>
      <c r="B44" s="11">
        <v>296</v>
      </c>
      <c r="C44" s="12" t="s">
        <v>645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3">
      <c r="A45" s="11" t="s">
        <v>507</v>
      </c>
      <c r="B45" s="11">
        <v>297</v>
      </c>
      <c r="C45" s="12" t="s">
        <v>645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3">
      <c r="A46" s="11" t="s">
        <v>615</v>
      </c>
      <c r="B46" s="11">
        <v>298</v>
      </c>
      <c r="C46" s="12" t="s">
        <v>653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3">
      <c r="A47" s="11" t="s">
        <v>382</v>
      </c>
      <c r="B47" s="11">
        <v>299</v>
      </c>
      <c r="C47" s="12" t="s">
        <v>653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3">
      <c r="A48" s="11" t="s">
        <v>187</v>
      </c>
      <c r="B48" s="11">
        <v>300</v>
      </c>
      <c r="C48" s="12" t="s">
        <v>650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3">
      <c r="A49" s="11" t="s">
        <v>379</v>
      </c>
      <c r="B49" s="11">
        <v>301</v>
      </c>
      <c r="C49" s="12" t="s">
        <v>649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3">
      <c r="A50" s="11" t="s">
        <v>472</v>
      </c>
      <c r="B50" s="11">
        <v>302</v>
      </c>
      <c r="C50" s="12" t="s">
        <v>649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3">
      <c r="A51" s="11" t="s">
        <v>400</v>
      </c>
      <c r="B51" s="11">
        <v>303</v>
      </c>
      <c r="C51" s="12" t="s">
        <v>657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3">
      <c r="A52" s="11" t="s">
        <v>438</v>
      </c>
      <c r="B52" s="11">
        <v>304</v>
      </c>
      <c r="C52" s="12" t="s">
        <v>657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3">
      <c r="A53" s="11" t="s">
        <v>229</v>
      </c>
      <c r="B53" s="11">
        <v>305</v>
      </c>
      <c r="C53" s="12" t="s">
        <v>648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3">
      <c r="A54" s="11" t="s">
        <v>227</v>
      </c>
      <c r="B54" s="11">
        <v>306</v>
      </c>
      <c r="C54" s="12" t="s">
        <v>643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3">
      <c r="A55" s="11" t="s">
        <v>368</v>
      </c>
      <c r="B55" s="11">
        <v>307</v>
      </c>
      <c r="C55" s="12" t="s">
        <v>643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3">
      <c r="A56" s="11" t="s">
        <v>565</v>
      </c>
      <c r="B56" s="11">
        <v>308</v>
      </c>
      <c r="C56" s="12" t="s">
        <v>643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3">
      <c r="A57" s="11" t="s">
        <v>495</v>
      </c>
      <c r="B57" s="11">
        <v>309</v>
      </c>
      <c r="C57" s="12" t="s">
        <v>643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3">
      <c r="A58" s="11" t="s">
        <v>641</v>
      </c>
      <c r="B58" s="11">
        <v>310</v>
      </c>
      <c r="C58" s="12" t="s">
        <v>643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3">
      <c r="A59" s="11" t="s">
        <v>642</v>
      </c>
      <c r="B59" s="11">
        <v>311</v>
      </c>
      <c r="C59" s="12" t="s">
        <v>643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3">
      <c r="A60" s="11" t="s">
        <v>205</v>
      </c>
      <c r="B60" s="11">
        <v>312</v>
      </c>
      <c r="C60" s="12" t="s">
        <v>643</v>
      </c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3">
      <c r="A61" s="11" t="s">
        <v>242</v>
      </c>
      <c r="B61" s="11">
        <v>313</v>
      </c>
      <c r="C61" s="11" t="s">
        <v>662</v>
      </c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3">
      <c r="A62" s="11" t="s">
        <v>248</v>
      </c>
      <c r="B62" s="11">
        <v>314</v>
      </c>
      <c r="C62" s="11" t="s">
        <v>662</v>
      </c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3">
      <c r="A63" s="11" t="s">
        <v>251</v>
      </c>
      <c r="B63" s="11">
        <v>315</v>
      </c>
      <c r="C63" s="11" t="s">
        <v>655</v>
      </c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3">
      <c r="A64" s="11" t="s">
        <v>211</v>
      </c>
      <c r="B64" s="11">
        <v>316</v>
      </c>
      <c r="C64" s="11" t="s">
        <v>665</v>
      </c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3">
      <c r="A65" s="11" t="s">
        <v>260</v>
      </c>
      <c r="B65" s="11">
        <v>317</v>
      </c>
      <c r="C65" s="12" t="s">
        <v>643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3">
      <c r="A66" s="11" t="s">
        <v>265</v>
      </c>
      <c r="B66" s="11">
        <v>318</v>
      </c>
      <c r="C66" s="12" t="s">
        <v>643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3">
      <c r="A67" s="11" t="s">
        <v>217</v>
      </c>
      <c r="B67" s="11">
        <v>319</v>
      </c>
      <c r="C67" s="11" t="s">
        <v>651</v>
      </c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3">
      <c r="A68" s="11" t="s">
        <v>276</v>
      </c>
      <c r="B68" s="11">
        <v>320</v>
      </c>
      <c r="C68" s="12" t="s">
        <v>643</v>
      </c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3">
      <c r="A69" s="11" t="s">
        <v>285</v>
      </c>
      <c r="B69" s="11">
        <v>321</v>
      </c>
      <c r="C69" s="11" t="s">
        <v>663</v>
      </c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3">
      <c r="A70" s="11" t="s">
        <v>293</v>
      </c>
      <c r="B70" s="11">
        <v>322</v>
      </c>
      <c r="C70" s="12" t="s">
        <v>643</v>
      </c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3">
      <c r="A71" s="11" t="s">
        <v>219</v>
      </c>
      <c r="B71" s="11">
        <v>323</v>
      </c>
      <c r="C71" s="12" t="s">
        <v>643</v>
      </c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3">
      <c r="A72" s="11" t="s">
        <v>296</v>
      </c>
      <c r="B72" s="11">
        <v>324</v>
      </c>
      <c r="C72" s="11" t="s">
        <v>662</v>
      </c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3">
      <c r="A73" s="11" t="s">
        <v>309</v>
      </c>
      <c r="B73" s="11">
        <v>325</v>
      </c>
      <c r="C73" s="12" t="s">
        <v>643</v>
      </c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3">
      <c r="A74" s="11" t="s">
        <v>312</v>
      </c>
      <c r="B74" s="11">
        <v>326</v>
      </c>
      <c r="C74" s="12" t="s">
        <v>643</v>
      </c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3">
      <c r="A75" s="11" t="s">
        <v>316</v>
      </c>
      <c r="B75" s="11">
        <v>327</v>
      </c>
      <c r="C75" s="11" t="s">
        <v>663</v>
      </c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3">
      <c r="A76" s="11" t="s">
        <v>222</v>
      </c>
      <c r="B76" s="11">
        <v>328</v>
      </c>
      <c r="C76" s="12" t="s">
        <v>643</v>
      </c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3">
      <c r="A77" s="11" t="s">
        <v>346</v>
      </c>
      <c r="B77" s="11">
        <v>329</v>
      </c>
      <c r="C77" s="11" t="s">
        <v>664</v>
      </c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3">
      <c r="A78" s="11" t="s">
        <v>350</v>
      </c>
      <c r="B78" s="11">
        <v>330</v>
      </c>
      <c r="C78" s="12" t="s">
        <v>643</v>
      </c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3">
      <c r="A79" s="11" t="s">
        <v>364</v>
      </c>
      <c r="B79" s="11">
        <v>331</v>
      </c>
      <c r="C79" s="11" t="s">
        <v>663</v>
      </c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3">
      <c r="A80" s="11" t="s">
        <v>375</v>
      </c>
      <c r="B80" s="11">
        <v>332</v>
      </c>
      <c r="C80" s="11" t="s">
        <v>645</v>
      </c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3">
      <c r="A81" s="11" t="s">
        <v>396</v>
      </c>
      <c r="B81" s="11">
        <v>333</v>
      </c>
      <c r="C81" s="11" t="s">
        <v>651</v>
      </c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3">
      <c r="A82" s="11" t="s">
        <v>408</v>
      </c>
      <c r="B82" s="11">
        <v>334</v>
      </c>
      <c r="C82" s="11" t="s">
        <v>663</v>
      </c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3">
      <c r="A83" s="11" t="s">
        <v>236</v>
      </c>
      <c r="B83" s="11">
        <v>335</v>
      </c>
      <c r="C83" s="11" t="s">
        <v>652</v>
      </c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3">
      <c r="A84" s="11" t="s">
        <v>449</v>
      </c>
      <c r="B84" s="11">
        <v>336</v>
      </c>
      <c r="C84" s="12" t="s">
        <v>643</v>
      </c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3">
      <c r="A85" s="11" t="s">
        <v>462</v>
      </c>
      <c r="B85" s="11">
        <v>337</v>
      </c>
      <c r="C85" s="11" t="s">
        <v>662</v>
      </c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3">
      <c r="A86" s="11" t="s">
        <v>493</v>
      </c>
      <c r="B86" s="11">
        <v>338</v>
      </c>
      <c r="C86" s="11" t="s">
        <v>652</v>
      </c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3">
      <c r="A87" s="11" t="s">
        <v>513</v>
      </c>
      <c r="B87" s="11">
        <v>339</v>
      </c>
      <c r="C87" s="12" t="s">
        <v>643</v>
      </c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3">
      <c r="A88" s="11" t="s">
        <v>545</v>
      </c>
      <c r="B88" s="11">
        <v>340</v>
      </c>
      <c r="C88" s="11" t="s">
        <v>652</v>
      </c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3">
      <c r="A89" s="11" t="s">
        <v>213</v>
      </c>
      <c r="B89" s="11">
        <v>341</v>
      </c>
      <c r="C89" s="12" t="s">
        <v>643</v>
      </c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3">
      <c r="A90" s="11" t="s">
        <v>633</v>
      </c>
      <c r="B90" s="11">
        <v>342</v>
      </c>
      <c r="C90" s="11" t="s">
        <v>662</v>
      </c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3">
      <c r="A91" s="11" t="s">
        <v>634</v>
      </c>
      <c r="B91" s="11">
        <v>343</v>
      </c>
      <c r="C91" s="11" t="s">
        <v>663</v>
      </c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3"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3"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3"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3"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3">
      <c r="I96" s="1"/>
      <c r="J96" s="1"/>
      <c r="K96" s="1"/>
      <c r="L96" s="1"/>
      <c r="M96" s="1"/>
      <c r="N96" s="1"/>
      <c r="O96" s="1"/>
      <c r="P96" s="1"/>
      <c r="Q96" s="1"/>
    </row>
    <row r="97" spans="9:17" x14ac:dyDescent="0.3">
      <c r="I97" s="1"/>
      <c r="J97" s="1"/>
      <c r="K97" s="1"/>
      <c r="L97" s="1"/>
      <c r="M97" s="1"/>
      <c r="N97" s="1"/>
      <c r="O97" s="1"/>
      <c r="P97" s="1"/>
      <c r="Q97" s="1"/>
    </row>
    <row r="2326" spans="2:2" x14ac:dyDescent="0.3">
      <c r="B2326" s="1"/>
    </row>
    <row r="2327" spans="2:2" x14ac:dyDescent="0.3">
      <c r="B2327" s="1"/>
    </row>
    <row r="2328" spans="2:2" x14ac:dyDescent="0.3">
      <c r="B2328" s="1"/>
    </row>
    <row r="2329" spans="2:2" x14ac:dyDescent="0.3">
      <c r="B2329" s="1"/>
    </row>
    <row r="2330" spans="2:2" x14ac:dyDescent="0.3">
      <c r="B2330" s="1"/>
    </row>
    <row r="2331" spans="2:2" x14ac:dyDescent="0.3">
      <c r="B2331" s="1"/>
    </row>
    <row r="2332" spans="2:2" x14ac:dyDescent="0.3">
      <c r="B2332" s="1"/>
    </row>
    <row r="2333" spans="2:2" x14ac:dyDescent="0.3">
      <c r="B2333" s="1"/>
    </row>
    <row r="2334" spans="2:2" x14ac:dyDescent="0.3">
      <c r="B2334" s="1"/>
    </row>
    <row r="2335" spans="2:2" x14ac:dyDescent="0.3">
      <c r="B2335" s="1"/>
    </row>
    <row r="2336" spans="2:2" x14ac:dyDescent="0.3">
      <c r="B2336" s="1"/>
    </row>
    <row r="2337" spans="2:2" x14ac:dyDescent="0.3">
      <c r="B2337" s="1"/>
    </row>
    <row r="2338" spans="2:2" x14ac:dyDescent="0.3">
      <c r="B2338" s="1"/>
    </row>
    <row r="2339" spans="2:2" x14ac:dyDescent="0.3">
      <c r="B2339" s="1"/>
    </row>
    <row r="2340" spans="2:2" x14ac:dyDescent="0.3">
      <c r="B2340" s="1"/>
    </row>
    <row r="2341" spans="2:2" x14ac:dyDescent="0.3">
      <c r="B2341" s="1"/>
    </row>
    <row r="2342" spans="2:2" x14ac:dyDescent="0.3">
      <c r="B2342" s="1"/>
    </row>
    <row r="2343" spans="2:2" x14ac:dyDescent="0.3">
      <c r="B2343" s="1"/>
    </row>
    <row r="2344" spans="2:2" x14ac:dyDescent="0.3">
      <c r="B2344" s="1"/>
    </row>
    <row r="2345" spans="2:2" x14ac:dyDescent="0.3">
      <c r="B2345" s="1"/>
    </row>
    <row r="2346" spans="2:2" x14ac:dyDescent="0.3">
      <c r="B2346" s="1"/>
    </row>
    <row r="2347" spans="2:2" x14ac:dyDescent="0.3">
      <c r="B2347" s="1"/>
    </row>
    <row r="2348" spans="2:2" x14ac:dyDescent="0.3">
      <c r="B2348" s="1"/>
    </row>
    <row r="2349" spans="2:2" x14ac:dyDescent="0.3">
      <c r="B2349" s="1"/>
    </row>
    <row r="2350" spans="2:2" x14ac:dyDescent="0.3">
      <c r="B2350" s="1"/>
    </row>
    <row r="2351" spans="2:2" x14ac:dyDescent="0.3">
      <c r="B2351" s="1"/>
    </row>
    <row r="2352" spans="2:2" x14ac:dyDescent="0.3">
      <c r="B2352" s="1"/>
    </row>
    <row r="2353" spans="2:2" x14ac:dyDescent="0.3">
      <c r="B2353" s="1"/>
    </row>
    <row r="2354" spans="2:2" x14ac:dyDescent="0.3">
      <c r="B2354" s="1"/>
    </row>
    <row r="2355" spans="2:2" x14ac:dyDescent="0.3">
      <c r="B2355" s="1"/>
    </row>
    <row r="2356" spans="2:2" x14ac:dyDescent="0.3">
      <c r="B2356" s="1"/>
    </row>
    <row r="2357" spans="2:2" x14ac:dyDescent="0.3">
      <c r="B2357" s="1"/>
    </row>
    <row r="2358" spans="2:2" x14ac:dyDescent="0.3">
      <c r="B2358" s="1"/>
    </row>
    <row r="2359" spans="2:2" x14ac:dyDescent="0.3">
      <c r="B2359" s="1"/>
    </row>
    <row r="2360" spans="2:2" x14ac:dyDescent="0.3">
      <c r="B2360" s="1"/>
    </row>
    <row r="2361" spans="2:2" x14ac:dyDescent="0.3">
      <c r="B2361" s="1"/>
    </row>
    <row r="2362" spans="2:2" x14ac:dyDescent="0.3">
      <c r="B2362" s="1"/>
    </row>
    <row r="2363" spans="2:2" x14ac:dyDescent="0.3">
      <c r="B2363" s="1"/>
    </row>
    <row r="2364" spans="2:2" x14ac:dyDescent="0.3">
      <c r="B2364" s="1"/>
    </row>
    <row r="2365" spans="2:2" x14ac:dyDescent="0.3">
      <c r="B2365" s="1"/>
    </row>
    <row r="2366" spans="2:2" x14ac:dyDescent="0.3">
      <c r="B2366" s="1"/>
    </row>
    <row r="2367" spans="2:2" x14ac:dyDescent="0.3">
      <c r="B2367" s="1"/>
    </row>
    <row r="2368" spans="2:2" x14ac:dyDescent="0.3">
      <c r="B2368" s="1"/>
    </row>
    <row r="2369" spans="2:2" x14ac:dyDescent="0.3">
      <c r="B2369" s="1"/>
    </row>
    <row r="2370" spans="2:2" x14ac:dyDescent="0.3">
      <c r="B2370" s="1"/>
    </row>
    <row r="2371" spans="2:2" x14ac:dyDescent="0.3">
      <c r="B2371" s="1"/>
    </row>
    <row r="2372" spans="2:2" x14ac:dyDescent="0.3">
      <c r="B2372" s="1"/>
    </row>
    <row r="2373" spans="2:2" x14ac:dyDescent="0.3">
      <c r="B2373" s="1"/>
    </row>
    <row r="2374" spans="2:2" x14ac:dyDescent="0.3">
      <c r="B2374" s="1"/>
    </row>
    <row r="2375" spans="2:2" x14ac:dyDescent="0.3">
      <c r="B2375" s="1"/>
    </row>
    <row r="2376" spans="2:2" x14ac:dyDescent="0.3">
      <c r="B2376" s="1"/>
    </row>
    <row r="2377" spans="2:2" x14ac:dyDescent="0.3">
      <c r="B2377" s="1"/>
    </row>
    <row r="2378" spans="2:2" x14ac:dyDescent="0.3">
      <c r="B2378" s="1"/>
    </row>
    <row r="2379" spans="2:2" x14ac:dyDescent="0.3">
      <c r="B2379" s="1"/>
    </row>
    <row r="2380" spans="2:2" x14ac:dyDescent="0.3">
      <c r="B2380" s="1"/>
    </row>
    <row r="2381" spans="2:2" x14ac:dyDescent="0.3">
      <c r="B2381" s="1"/>
    </row>
    <row r="2382" spans="2:2" x14ac:dyDescent="0.3">
      <c r="B2382" s="1"/>
    </row>
    <row r="2383" spans="2:2" x14ac:dyDescent="0.3">
      <c r="B2383" s="1"/>
    </row>
    <row r="2384" spans="2:2" x14ac:dyDescent="0.3">
      <c r="B2384" s="1"/>
    </row>
    <row r="2385" spans="2:2" x14ac:dyDescent="0.3">
      <c r="B2385" s="1"/>
    </row>
    <row r="2386" spans="2:2" x14ac:dyDescent="0.3">
      <c r="B2386" s="1"/>
    </row>
    <row r="2387" spans="2:2" x14ac:dyDescent="0.3">
      <c r="B2387" s="1"/>
    </row>
    <row r="2388" spans="2:2" x14ac:dyDescent="0.3">
      <c r="B2388" s="1"/>
    </row>
    <row r="2389" spans="2:2" x14ac:dyDescent="0.3">
      <c r="B2389" s="1"/>
    </row>
    <row r="2390" spans="2:2" x14ac:dyDescent="0.3">
      <c r="B2390" s="1"/>
    </row>
    <row r="2391" spans="2:2" x14ac:dyDescent="0.3">
      <c r="B2391" s="1"/>
    </row>
    <row r="2392" spans="2:2" x14ac:dyDescent="0.3">
      <c r="B2392" s="1"/>
    </row>
    <row r="2393" spans="2:2" x14ac:dyDescent="0.3">
      <c r="B2393" s="1"/>
    </row>
    <row r="2394" spans="2:2" x14ac:dyDescent="0.3">
      <c r="B2394" s="1"/>
    </row>
    <row r="2395" spans="2:2" x14ac:dyDescent="0.3">
      <c r="B2395" s="1"/>
    </row>
    <row r="2396" spans="2:2" x14ac:dyDescent="0.3">
      <c r="B2396" s="1"/>
    </row>
    <row r="2397" spans="2:2" x14ac:dyDescent="0.3">
      <c r="B2397" s="1"/>
    </row>
    <row r="2398" spans="2:2" x14ac:dyDescent="0.3">
      <c r="B2398" s="1"/>
    </row>
    <row r="2399" spans="2:2" x14ac:dyDescent="0.3">
      <c r="B2399" s="1"/>
    </row>
    <row r="2400" spans="2:2" x14ac:dyDescent="0.3">
      <c r="B2400" s="1"/>
    </row>
    <row r="2401" spans="2:2" x14ac:dyDescent="0.3">
      <c r="B2401" s="1"/>
    </row>
    <row r="2402" spans="2:2" x14ac:dyDescent="0.3">
      <c r="B2402" s="1"/>
    </row>
    <row r="2403" spans="2:2" x14ac:dyDescent="0.3">
      <c r="B2403" s="1"/>
    </row>
    <row r="2404" spans="2:2" x14ac:dyDescent="0.3">
      <c r="B2404" s="1"/>
    </row>
    <row r="2405" spans="2:2" x14ac:dyDescent="0.3">
      <c r="B2405" s="1"/>
    </row>
    <row r="2406" spans="2:2" x14ac:dyDescent="0.3">
      <c r="B2406" s="1"/>
    </row>
    <row r="2407" spans="2:2" x14ac:dyDescent="0.3">
      <c r="B2407" s="1"/>
    </row>
    <row r="2408" spans="2:2" x14ac:dyDescent="0.3">
      <c r="B2408" s="1"/>
    </row>
    <row r="2409" spans="2:2" x14ac:dyDescent="0.3">
      <c r="B2409" s="1"/>
    </row>
    <row r="2410" spans="2:2" x14ac:dyDescent="0.3">
      <c r="B2410" s="1"/>
    </row>
    <row r="2411" spans="2:2" x14ac:dyDescent="0.3">
      <c r="B2411" s="1"/>
    </row>
    <row r="2412" spans="2:2" x14ac:dyDescent="0.3">
      <c r="B2412" s="1"/>
    </row>
    <row r="2413" spans="2:2" x14ac:dyDescent="0.3">
      <c r="B2413" s="1"/>
    </row>
    <row r="2414" spans="2:2" x14ac:dyDescent="0.3">
      <c r="B2414" s="1"/>
    </row>
    <row r="2415" spans="2:2" x14ac:dyDescent="0.3">
      <c r="B2415" s="1"/>
    </row>
    <row r="2416" spans="2:2" x14ac:dyDescent="0.3">
      <c r="B2416" s="1"/>
    </row>
    <row r="2417" spans="2:2" x14ac:dyDescent="0.3">
      <c r="B2417" s="1"/>
    </row>
    <row r="2418" spans="2:2" x14ac:dyDescent="0.3">
      <c r="B2418" s="1"/>
    </row>
    <row r="2419" spans="2:2" x14ac:dyDescent="0.3">
      <c r="B2419" s="1"/>
    </row>
    <row r="2420" spans="2:2" x14ac:dyDescent="0.3">
      <c r="B2420" s="1"/>
    </row>
    <row r="2421" spans="2:2" x14ac:dyDescent="0.3">
      <c r="B2421" s="1"/>
    </row>
    <row r="2422" spans="2:2" x14ac:dyDescent="0.3">
      <c r="B2422" s="1"/>
    </row>
    <row r="2423" spans="2:2" x14ac:dyDescent="0.3">
      <c r="B2423" s="1"/>
    </row>
    <row r="2424" spans="2:2" x14ac:dyDescent="0.3">
      <c r="B2424" s="1"/>
    </row>
    <row r="2425" spans="2:2" x14ac:dyDescent="0.3">
      <c r="B2425" s="1"/>
    </row>
    <row r="2426" spans="2:2" x14ac:dyDescent="0.3">
      <c r="B2426" s="1"/>
    </row>
    <row r="2427" spans="2:2" x14ac:dyDescent="0.3">
      <c r="B2427" s="1"/>
    </row>
    <row r="2428" spans="2:2" x14ac:dyDescent="0.3">
      <c r="B2428" s="1"/>
    </row>
    <row r="2429" spans="2:2" x14ac:dyDescent="0.3">
      <c r="B2429" s="1"/>
    </row>
    <row r="2430" spans="2:2" x14ac:dyDescent="0.3">
      <c r="B2430" s="1"/>
    </row>
    <row r="2431" spans="2:2" x14ac:dyDescent="0.3">
      <c r="B2431" s="1"/>
    </row>
    <row r="2432" spans="2:2" x14ac:dyDescent="0.3">
      <c r="B2432" s="1"/>
    </row>
    <row r="2433" spans="2:2" x14ac:dyDescent="0.3">
      <c r="B2433" s="1"/>
    </row>
    <row r="2434" spans="2:2" x14ac:dyDescent="0.3">
      <c r="B2434" s="1"/>
    </row>
    <row r="2435" spans="2:2" x14ac:dyDescent="0.3">
      <c r="B2435" s="1"/>
    </row>
    <row r="2436" spans="2:2" x14ac:dyDescent="0.3">
      <c r="B2436" s="1"/>
    </row>
    <row r="2437" spans="2:2" x14ac:dyDescent="0.3">
      <c r="B2437" s="1"/>
    </row>
    <row r="2438" spans="2:2" x14ac:dyDescent="0.3">
      <c r="B2438" s="1"/>
    </row>
  </sheetData>
  <autoFilter ref="A2:C91" xr:uid="{0C61F878-F2F5-4CEC-8896-F922A2FC26F5}"/>
  <mergeCells count="1">
    <mergeCell ref="A1:C1"/>
  </mergeCells>
  <conditionalFormatting sqref="B2439:B1048576 A1 A60:A91 A4:A35">
    <cfRule type="cellIs" dxfId="15" priority="29" operator="lessThan">
      <formula>-2</formula>
    </cfRule>
  </conditionalFormatting>
  <conditionalFormatting sqref="B2439:B1048576 A1 A60:A91 A4:A35">
    <cfRule type="cellIs" dxfId="14" priority="28" operator="between">
      <formula>-1</formula>
      <formula>-2</formula>
    </cfRule>
  </conditionalFormatting>
  <conditionalFormatting sqref="B2439:B1048576 A1 A60:A91 A4:A35">
    <cfRule type="cellIs" dxfId="13" priority="27" operator="between">
      <formula>0</formula>
      <formula>4</formula>
    </cfRule>
  </conditionalFormatting>
  <conditionalFormatting sqref="B2439:B1048576 A1 A60:A91 A4:A35">
    <cfRule type="cellIs" dxfId="12" priority="26" operator="between">
      <formula>4</formula>
      <formula>40</formula>
    </cfRule>
  </conditionalFormatting>
  <conditionalFormatting sqref="A4:A35">
    <cfRule type="duplicateValues" dxfId="11" priority="56"/>
  </conditionalFormatting>
  <conditionalFormatting sqref="A36:A59">
    <cfRule type="cellIs" dxfId="10" priority="18" operator="lessThan">
      <formula>-2</formula>
    </cfRule>
  </conditionalFormatting>
  <conditionalFormatting sqref="A36:A59">
    <cfRule type="cellIs" dxfId="9" priority="17" operator="between">
      <formula>-1</formula>
      <formula>-2</formula>
    </cfRule>
  </conditionalFormatting>
  <conditionalFormatting sqref="A36:A59">
    <cfRule type="cellIs" dxfId="8" priority="16" operator="between">
      <formula>0</formula>
      <formula>4</formula>
    </cfRule>
  </conditionalFormatting>
  <conditionalFormatting sqref="A36:A59">
    <cfRule type="cellIs" dxfId="7" priority="15" operator="between">
      <formula>4</formula>
      <formula>40</formula>
    </cfRule>
  </conditionalFormatting>
  <conditionalFormatting sqref="A36:A59">
    <cfRule type="duplicateValues" dxfId="6" priority="19"/>
  </conditionalFormatting>
  <conditionalFormatting sqref="A60:A91">
    <cfRule type="duplicateValues" dxfId="5" priority="65"/>
  </conditionalFormatting>
  <conditionalFormatting sqref="A2:A3">
    <cfRule type="cellIs" dxfId="4" priority="4" operator="lessThan">
      <formula>-2</formula>
    </cfRule>
  </conditionalFormatting>
  <conditionalFormatting sqref="A2:A3">
    <cfRule type="cellIs" dxfId="3" priority="3" operator="between">
      <formula>-1</formula>
      <formula>-2</formula>
    </cfRule>
  </conditionalFormatting>
  <conditionalFormatting sqref="A2:A3">
    <cfRule type="cellIs" dxfId="2" priority="2" operator="between">
      <formula>0</formula>
      <formula>4</formula>
    </cfRule>
  </conditionalFormatting>
  <conditionalFormatting sqref="A2:A3">
    <cfRule type="cellIs" dxfId="1" priority="1" operator="between">
      <formula>4</formula>
      <formula>40</formula>
    </cfRule>
  </conditionalFormatting>
  <conditionalFormatting sqref="A2:A3">
    <cfRule type="duplicateValues" dxfId="0" priority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2C63-BF5E-498F-95D6-3C6819A3FF6B}">
  <dimension ref="B5:CR9162"/>
  <sheetViews>
    <sheetView showGridLines="0" zoomScale="85" zoomScaleNormal="85" workbookViewId="0">
      <selection activeCell="F20" sqref="F20"/>
    </sheetView>
  </sheetViews>
  <sheetFormatPr baseColWidth="10" defaultRowHeight="14.4" x14ac:dyDescent="0.3"/>
  <cols>
    <col min="1" max="1" width="2.77734375" style="3" customWidth="1"/>
    <col min="2" max="2" width="34.109375" style="3" customWidth="1"/>
    <col min="3" max="3" width="3.5546875" style="3" customWidth="1"/>
    <col min="4" max="4" width="21.109375" style="3" bestFit="1" customWidth="1"/>
    <col min="5" max="5" width="6.77734375" style="3" customWidth="1"/>
    <col min="6" max="6" width="8.21875" style="3" customWidth="1"/>
    <col min="7" max="7" width="8.88671875" style="3" customWidth="1"/>
    <col min="8" max="9" width="4.44140625" style="3" bestFit="1" customWidth="1"/>
    <col min="10" max="10" width="4.33203125" style="3" bestFit="1" customWidth="1"/>
    <col min="11" max="11" width="5" style="3" bestFit="1" customWidth="1"/>
    <col min="12" max="12" width="4.21875" style="3" bestFit="1" customWidth="1"/>
    <col min="13" max="13" width="5" style="3" bestFit="1" customWidth="1"/>
    <col min="14" max="14" width="4.5546875" style="3" bestFit="1" customWidth="1"/>
    <col min="15" max="15" width="5.33203125" style="3" bestFit="1" customWidth="1"/>
    <col min="16" max="16" width="4" style="3" bestFit="1" customWidth="1"/>
    <col min="17" max="17" width="3.77734375" style="3" bestFit="1" customWidth="1"/>
    <col min="18" max="18" width="4.33203125" style="3" bestFit="1" customWidth="1"/>
    <col min="19" max="19" width="4.5546875" style="3" bestFit="1" customWidth="1"/>
    <col min="20" max="20" width="4.109375" style="3" bestFit="1" customWidth="1"/>
    <col min="21" max="22" width="4.21875" style="3" bestFit="1" customWidth="1"/>
    <col min="23" max="23" width="4.5546875" style="3" bestFit="1" customWidth="1"/>
    <col min="24" max="24" width="4.44140625" style="3" bestFit="1" customWidth="1"/>
    <col min="25" max="25" width="4" style="3" bestFit="1" customWidth="1"/>
    <col min="26" max="26" width="4.33203125" style="3" bestFit="1" customWidth="1"/>
    <col min="27" max="27" width="3.5546875" style="3" bestFit="1" customWidth="1"/>
    <col min="28" max="28" width="3.6640625" style="3" bestFit="1" customWidth="1"/>
    <col min="29" max="29" width="4.44140625" style="3" bestFit="1" customWidth="1"/>
    <col min="30" max="30" width="4.6640625" style="3" bestFit="1" customWidth="1"/>
    <col min="31" max="31" width="4.21875" style="3" bestFit="1" customWidth="1"/>
    <col min="32" max="32" width="4" style="3" bestFit="1" customWidth="1"/>
    <col min="33" max="33" width="4.109375" style="3" bestFit="1" customWidth="1"/>
    <col min="34" max="34" width="5.44140625" style="3" bestFit="1" customWidth="1"/>
    <col min="35" max="35" width="4.109375" style="3" bestFit="1" customWidth="1"/>
    <col min="36" max="37" width="5.109375" style="3" bestFit="1" customWidth="1"/>
    <col min="38" max="38" width="4.33203125" style="3" bestFit="1" customWidth="1"/>
    <col min="39" max="39" width="5.109375" style="3" bestFit="1" customWidth="1"/>
    <col min="40" max="40" width="4.33203125" style="3" bestFit="1" customWidth="1"/>
    <col min="41" max="41" width="4.5546875" style="3" bestFit="1" customWidth="1"/>
    <col min="42" max="42" width="4" style="3" bestFit="1" customWidth="1"/>
    <col min="43" max="44" width="4.5546875" style="3" bestFit="1" customWidth="1"/>
    <col min="45" max="45" width="5.21875" style="3" bestFit="1" customWidth="1"/>
    <col min="46" max="46" width="4.33203125" style="3" bestFit="1" customWidth="1"/>
    <col min="47" max="47" width="5" style="3" bestFit="1" customWidth="1"/>
    <col min="48" max="48" width="4.5546875" style="3" bestFit="1" customWidth="1"/>
    <col min="49" max="49" width="4.6640625" style="3" bestFit="1" customWidth="1"/>
    <col min="50" max="50" width="4.33203125" style="3" bestFit="1" customWidth="1"/>
    <col min="51" max="51" width="3.88671875" style="3" bestFit="1" customWidth="1"/>
    <col min="52" max="52" width="5" style="3" bestFit="1" customWidth="1"/>
    <col min="53" max="54" width="4.6640625" style="3" bestFit="1" customWidth="1"/>
    <col min="55" max="55" width="4.21875" style="3" bestFit="1" customWidth="1"/>
    <col min="56" max="56" width="4.44140625" style="3" bestFit="1" customWidth="1"/>
    <col min="57" max="57" width="4.33203125" style="3" bestFit="1" customWidth="1"/>
    <col min="58" max="58" width="4" style="3" bestFit="1" customWidth="1"/>
    <col min="59" max="60" width="4.6640625" style="3" bestFit="1" customWidth="1"/>
    <col min="61" max="61" width="4.33203125" style="3" bestFit="1" customWidth="1"/>
    <col min="62" max="62" width="4" style="3" bestFit="1" customWidth="1"/>
    <col min="63" max="63" width="4.88671875" style="3" bestFit="1" customWidth="1"/>
    <col min="64" max="64" width="12.6640625" style="3" bestFit="1" customWidth="1"/>
    <col min="65" max="65" width="4.6640625" style="3" bestFit="1" customWidth="1"/>
    <col min="66" max="66" width="4.33203125" style="3" bestFit="1" customWidth="1"/>
    <col min="67" max="67" width="3.88671875" style="3" bestFit="1" customWidth="1"/>
    <col min="68" max="68" width="5" style="3" bestFit="1" customWidth="1"/>
    <col min="69" max="70" width="4.6640625" style="3" bestFit="1" customWidth="1"/>
    <col min="71" max="71" width="4.21875" style="3" bestFit="1" customWidth="1"/>
    <col min="72" max="72" width="4.44140625" style="3" bestFit="1" customWidth="1"/>
    <col min="73" max="73" width="4.33203125" style="3" bestFit="1" customWidth="1"/>
    <col min="74" max="74" width="4" style="3" bestFit="1" customWidth="1"/>
    <col min="75" max="76" width="4.6640625" style="3" bestFit="1" customWidth="1"/>
    <col min="77" max="77" width="4.33203125" style="3" bestFit="1" customWidth="1"/>
    <col min="78" max="78" width="4" style="3" bestFit="1" customWidth="1"/>
    <col min="79" max="79" width="12.6640625" style="3" bestFit="1" customWidth="1"/>
    <col min="80" max="80" width="4.5546875" style="3" bestFit="1" customWidth="1"/>
    <col min="81" max="81" width="4.6640625" style="3" bestFit="1" customWidth="1"/>
    <col min="82" max="82" width="4.33203125" style="3" bestFit="1" customWidth="1"/>
    <col min="83" max="83" width="3.88671875" style="3" bestFit="1" customWidth="1"/>
    <col min="84" max="84" width="5" style="3" bestFit="1" customWidth="1"/>
    <col min="85" max="86" width="4.6640625" style="3" bestFit="1" customWidth="1"/>
    <col min="87" max="87" width="4.21875" style="3" bestFit="1" customWidth="1"/>
    <col min="88" max="88" width="4.44140625" style="3" bestFit="1" customWidth="1"/>
    <col min="89" max="89" width="4.33203125" style="3" bestFit="1" customWidth="1"/>
    <col min="90" max="90" width="4" style="3" bestFit="1" customWidth="1"/>
    <col min="91" max="92" width="4.6640625" style="3" bestFit="1" customWidth="1"/>
    <col min="93" max="93" width="4.33203125" style="3" bestFit="1" customWidth="1"/>
    <col min="94" max="94" width="4" style="3" bestFit="1" customWidth="1"/>
    <col min="95" max="95" width="11.109375" style="3" bestFit="1" customWidth="1"/>
    <col min="96" max="96" width="12.6640625" style="3" bestFit="1" customWidth="1"/>
    <col min="97" max="16384" width="11.5546875" style="3"/>
  </cols>
  <sheetData>
    <row r="5" spans="2:76" x14ac:dyDescent="0.3">
      <c r="B5" s="4"/>
    </row>
    <row r="6" spans="2:76" x14ac:dyDescent="0.3">
      <c r="B6" s="4"/>
      <c r="D6" s="5" t="s">
        <v>176</v>
      </c>
      <c r="E6" s="5" t="s">
        <v>636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X6"/>
    </row>
    <row r="7" spans="2:76" x14ac:dyDescent="0.3">
      <c r="B7" s="4"/>
      <c r="D7" s="5" t="s">
        <v>175</v>
      </c>
      <c r="E7" s="5"/>
      <c r="F7" s="5" t="s">
        <v>170</v>
      </c>
      <c r="G7" s="5" t="s">
        <v>130</v>
      </c>
      <c r="H7" s="5" t="s">
        <v>75</v>
      </c>
      <c r="I7" s="5" t="s">
        <v>132</v>
      </c>
      <c r="J7" s="5" t="s">
        <v>161</v>
      </c>
      <c r="K7" s="5" t="s">
        <v>81</v>
      </c>
      <c r="L7" s="5" t="s">
        <v>94</v>
      </c>
      <c r="M7" s="5" t="s">
        <v>183</v>
      </c>
      <c r="N7" s="5" t="s">
        <v>187</v>
      </c>
      <c r="O7" s="5" t="s">
        <v>205</v>
      </c>
      <c r="P7" s="5" t="s">
        <v>242</v>
      </c>
      <c r="Q7" s="5" t="s">
        <v>248</v>
      </c>
      <c r="R7" s="5" t="s">
        <v>251</v>
      </c>
      <c r="S7" s="5" t="s">
        <v>211</v>
      </c>
      <c r="T7" s="5" t="s">
        <v>260</v>
      </c>
      <c r="U7" s="5" t="s">
        <v>265</v>
      </c>
      <c r="V7" s="5" t="s">
        <v>217</v>
      </c>
      <c r="W7" s="5" t="s">
        <v>276</v>
      </c>
      <c r="X7" s="5" t="s">
        <v>285</v>
      </c>
      <c r="Y7" s="5" t="s">
        <v>293</v>
      </c>
      <c r="Z7" s="5" t="s">
        <v>219</v>
      </c>
      <c r="AA7" s="5" t="s">
        <v>296</v>
      </c>
      <c r="AB7" s="5" t="s">
        <v>303</v>
      </c>
      <c r="AC7" s="5" t="s">
        <v>309</v>
      </c>
      <c r="AD7" s="5" t="s">
        <v>312</v>
      </c>
      <c r="AE7" s="5" t="s">
        <v>316</v>
      </c>
      <c r="AF7" s="5" t="s">
        <v>222</v>
      </c>
      <c r="AG7" s="5" t="s">
        <v>328</v>
      </c>
      <c r="AH7" s="5" t="s">
        <v>339</v>
      </c>
      <c r="AI7" s="5" t="s">
        <v>346</v>
      </c>
      <c r="AJ7" s="5" t="s">
        <v>350</v>
      </c>
      <c r="AK7" s="5" t="s">
        <v>364</v>
      </c>
      <c r="AL7" s="5" t="s">
        <v>368</v>
      </c>
      <c r="AM7" s="5" t="s">
        <v>375</v>
      </c>
      <c r="AN7" s="5" t="s">
        <v>379</v>
      </c>
      <c r="AO7" s="5" t="s">
        <v>382</v>
      </c>
      <c r="AP7" s="5" t="s">
        <v>396</v>
      </c>
      <c r="AQ7" s="5" t="s">
        <v>408</v>
      </c>
      <c r="AR7" s="5" t="s">
        <v>236</v>
      </c>
      <c r="AS7" s="5" t="s">
        <v>438</v>
      </c>
      <c r="AT7" s="5" t="s">
        <v>449</v>
      </c>
      <c r="AU7" s="5" t="s">
        <v>462</v>
      </c>
      <c r="AV7" s="5" t="s">
        <v>472</v>
      </c>
      <c r="AW7" s="5" t="s">
        <v>493</v>
      </c>
      <c r="AX7" s="5" t="s">
        <v>495</v>
      </c>
      <c r="AY7" s="5" t="s">
        <v>507</v>
      </c>
      <c r="AZ7" s="5" t="s">
        <v>511</v>
      </c>
      <c r="BA7" s="5" t="s">
        <v>513</v>
      </c>
      <c r="BB7" s="5" t="s">
        <v>400</v>
      </c>
      <c r="BC7" s="5" t="s">
        <v>545</v>
      </c>
      <c r="BD7" s="5" t="s">
        <v>565</v>
      </c>
      <c r="BE7" s="5" t="s">
        <v>213</v>
      </c>
      <c r="BF7" s="5" t="s">
        <v>615</v>
      </c>
      <c r="BG7" s="5" t="s">
        <v>227</v>
      </c>
      <c r="BH7" s="5" t="s">
        <v>633</v>
      </c>
      <c r="BI7" s="5" t="s">
        <v>634</v>
      </c>
      <c r="BJ7" s="5" t="s">
        <v>635</v>
      </c>
      <c r="BK7" s="5" t="s">
        <v>229</v>
      </c>
      <c r="BL7" s="5" t="s">
        <v>14</v>
      </c>
      <c r="BX7"/>
    </row>
    <row r="8" spans="2:76" x14ac:dyDescent="0.3">
      <c r="B8" s="4"/>
      <c r="D8" s="9" t="s">
        <v>177</v>
      </c>
      <c r="E8" s="6">
        <v>190</v>
      </c>
      <c r="F8" s="6">
        <v>12</v>
      </c>
      <c r="G8" s="6">
        <v>3</v>
      </c>
      <c r="H8" s="6">
        <v>14</v>
      </c>
      <c r="I8" s="6">
        <v>7</v>
      </c>
      <c r="J8" s="6">
        <v>1</v>
      </c>
      <c r="K8" s="6">
        <v>2</v>
      </c>
      <c r="L8" s="6">
        <v>3</v>
      </c>
      <c r="M8" s="6">
        <v>3</v>
      </c>
      <c r="N8" s="6">
        <v>2</v>
      </c>
      <c r="O8" s="6">
        <v>1086</v>
      </c>
      <c r="P8" s="6">
        <v>15</v>
      </c>
      <c r="Q8" s="6">
        <v>11</v>
      </c>
      <c r="R8" s="6">
        <v>6</v>
      </c>
      <c r="S8" s="6">
        <v>141</v>
      </c>
      <c r="T8" s="6">
        <v>18</v>
      </c>
      <c r="U8" s="6">
        <v>32</v>
      </c>
      <c r="V8" s="6">
        <v>7</v>
      </c>
      <c r="W8" s="6">
        <v>23</v>
      </c>
      <c r="X8" s="6">
        <v>7</v>
      </c>
      <c r="Y8" s="6">
        <v>212</v>
      </c>
      <c r="Z8" s="6">
        <v>25</v>
      </c>
      <c r="AA8" s="6">
        <v>15</v>
      </c>
      <c r="AB8" s="6">
        <v>5</v>
      </c>
      <c r="AC8" s="6">
        <v>59</v>
      </c>
      <c r="AD8" s="6">
        <v>21</v>
      </c>
      <c r="AE8" s="6">
        <v>1</v>
      </c>
      <c r="AF8" s="6">
        <v>19</v>
      </c>
      <c r="AG8" s="6">
        <v>1</v>
      </c>
      <c r="AH8" s="6">
        <v>2</v>
      </c>
      <c r="AI8" s="6">
        <v>306</v>
      </c>
      <c r="AJ8" s="6">
        <v>28</v>
      </c>
      <c r="AK8" s="6">
        <v>3</v>
      </c>
      <c r="AL8" s="6">
        <v>9</v>
      </c>
      <c r="AM8" s="6">
        <v>3</v>
      </c>
      <c r="AN8" s="6">
        <v>4</v>
      </c>
      <c r="AO8" s="6">
        <v>4</v>
      </c>
      <c r="AP8" s="6">
        <v>1</v>
      </c>
      <c r="AQ8" s="6">
        <v>2</v>
      </c>
      <c r="AR8" s="6">
        <v>3</v>
      </c>
      <c r="AS8" s="6">
        <v>1</v>
      </c>
      <c r="AT8" s="6">
        <v>17</v>
      </c>
      <c r="AU8" s="6">
        <v>9</v>
      </c>
      <c r="AV8" s="6">
        <v>9</v>
      </c>
      <c r="AW8" s="6">
        <v>1</v>
      </c>
      <c r="AX8" s="6">
        <v>8</v>
      </c>
      <c r="AY8" s="6">
        <v>1</v>
      </c>
      <c r="AZ8" s="6">
        <v>1</v>
      </c>
      <c r="BA8" s="6">
        <v>25</v>
      </c>
      <c r="BB8" s="6">
        <v>20</v>
      </c>
      <c r="BC8" s="6">
        <v>2</v>
      </c>
      <c r="BD8" s="6">
        <v>1</v>
      </c>
      <c r="BE8" s="6">
        <v>23</v>
      </c>
      <c r="BF8" s="6">
        <v>1</v>
      </c>
      <c r="BG8" s="6">
        <v>4</v>
      </c>
      <c r="BH8" s="6">
        <v>12</v>
      </c>
      <c r="BI8" s="6">
        <v>1</v>
      </c>
      <c r="BJ8" s="6">
        <v>3</v>
      </c>
      <c r="BK8" s="6">
        <v>1</v>
      </c>
      <c r="BL8" s="6">
        <v>2446</v>
      </c>
      <c r="BX8"/>
    </row>
    <row r="9" spans="2:76" x14ac:dyDescent="0.3">
      <c r="B9" s="4"/>
      <c r="D9" s="9" t="s">
        <v>178</v>
      </c>
      <c r="E9" s="6">
        <v>182</v>
      </c>
      <c r="F9" s="6">
        <v>12</v>
      </c>
      <c r="G9" s="6">
        <v>3</v>
      </c>
      <c r="H9" s="6">
        <v>13</v>
      </c>
      <c r="I9" s="6">
        <v>7</v>
      </c>
      <c r="J9" s="6">
        <v>1</v>
      </c>
      <c r="K9" s="6">
        <v>2</v>
      </c>
      <c r="L9" s="6">
        <v>3</v>
      </c>
      <c r="M9" s="6">
        <v>2</v>
      </c>
      <c r="N9" s="6">
        <v>2</v>
      </c>
      <c r="O9" s="6">
        <v>1007</v>
      </c>
      <c r="P9" s="6">
        <v>13</v>
      </c>
      <c r="Q9" s="6">
        <v>9</v>
      </c>
      <c r="R9" s="6">
        <v>5</v>
      </c>
      <c r="S9" s="6">
        <v>127</v>
      </c>
      <c r="T9" s="6">
        <v>17</v>
      </c>
      <c r="U9" s="6">
        <v>31</v>
      </c>
      <c r="V9" s="6">
        <v>4</v>
      </c>
      <c r="W9" s="6">
        <v>22</v>
      </c>
      <c r="X9" s="6">
        <v>7</v>
      </c>
      <c r="Y9" s="6">
        <v>191</v>
      </c>
      <c r="Z9" s="6">
        <v>22</v>
      </c>
      <c r="AA9" s="6">
        <v>14</v>
      </c>
      <c r="AB9" s="6">
        <v>5</v>
      </c>
      <c r="AC9" s="6">
        <v>56</v>
      </c>
      <c r="AD9" s="6">
        <v>20</v>
      </c>
      <c r="AE9" s="6">
        <v>1</v>
      </c>
      <c r="AF9" s="6">
        <v>18</v>
      </c>
      <c r="AG9" s="6">
        <v>1</v>
      </c>
      <c r="AH9" s="6">
        <v>2</v>
      </c>
      <c r="AI9" s="6">
        <v>279</v>
      </c>
      <c r="AJ9" s="6">
        <v>26</v>
      </c>
      <c r="AK9" s="6">
        <v>3</v>
      </c>
      <c r="AL9" s="6">
        <v>8</v>
      </c>
      <c r="AM9" s="6">
        <v>3</v>
      </c>
      <c r="AN9" s="6">
        <v>4</v>
      </c>
      <c r="AO9" s="6">
        <v>4</v>
      </c>
      <c r="AP9" s="6">
        <v>1</v>
      </c>
      <c r="AQ9" s="6">
        <v>2</v>
      </c>
      <c r="AR9" s="6">
        <v>2</v>
      </c>
      <c r="AS9" s="6">
        <v>1</v>
      </c>
      <c r="AT9" s="6">
        <v>16</v>
      </c>
      <c r="AU9" s="6">
        <v>9</v>
      </c>
      <c r="AV9" s="6">
        <v>9</v>
      </c>
      <c r="AW9" s="6">
        <v>1</v>
      </c>
      <c r="AX9" s="6">
        <v>8</v>
      </c>
      <c r="AY9" s="6">
        <v>1</v>
      </c>
      <c r="AZ9" s="6">
        <v>1</v>
      </c>
      <c r="BA9" s="6">
        <v>23</v>
      </c>
      <c r="BB9" s="6">
        <v>15</v>
      </c>
      <c r="BC9" s="6">
        <v>2</v>
      </c>
      <c r="BD9" s="6">
        <v>1</v>
      </c>
      <c r="BE9" s="6">
        <v>21</v>
      </c>
      <c r="BF9" s="6">
        <v>1</v>
      </c>
      <c r="BG9" s="6">
        <v>3</v>
      </c>
      <c r="BH9" s="6">
        <v>12</v>
      </c>
      <c r="BI9" s="6">
        <v>1</v>
      </c>
      <c r="BJ9" s="6">
        <v>3</v>
      </c>
      <c r="BK9" s="6"/>
      <c r="BL9" s="6">
        <v>2259</v>
      </c>
      <c r="BX9"/>
    </row>
    <row r="10" spans="2:76" x14ac:dyDescent="0.3">
      <c r="B10" s="4"/>
      <c r="D10" s="9" t="s">
        <v>14</v>
      </c>
      <c r="E10" s="6">
        <v>372</v>
      </c>
      <c r="F10" s="6">
        <v>24</v>
      </c>
      <c r="G10" s="6">
        <v>6</v>
      </c>
      <c r="H10" s="6">
        <v>27</v>
      </c>
      <c r="I10" s="6">
        <v>14</v>
      </c>
      <c r="J10" s="6">
        <v>2</v>
      </c>
      <c r="K10" s="6">
        <v>4</v>
      </c>
      <c r="L10" s="6">
        <v>6</v>
      </c>
      <c r="M10" s="6">
        <v>5</v>
      </c>
      <c r="N10" s="6">
        <v>4</v>
      </c>
      <c r="O10" s="6">
        <v>2093</v>
      </c>
      <c r="P10" s="6">
        <v>28</v>
      </c>
      <c r="Q10" s="6">
        <v>20</v>
      </c>
      <c r="R10" s="6">
        <v>11</v>
      </c>
      <c r="S10" s="6">
        <v>268</v>
      </c>
      <c r="T10" s="6">
        <v>35</v>
      </c>
      <c r="U10" s="6">
        <v>63</v>
      </c>
      <c r="V10" s="6">
        <v>11</v>
      </c>
      <c r="W10" s="6">
        <v>45</v>
      </c>
      <c r="X10" s="6">
        <v>14</v>
      </c>
      <c r="Y10" s="6">
        <v>403</v>
      </c>
      <c r="Z10" s="6">
        <v>47</v>
      </c>
      <c r="AA10" s="6">
        <v>29</v>
      </c>
      <c r="AB10" s="6">
        <v>10</v>
      </c>
      <c r="AC10" s="6">
        <v>115</v>
      </c>
      <c r="AD10" s="6">
        <v>41</v>
      </c>
      <c r="AE10" s="6">
        <v>2</v>
      </c>
      <c r="AF10" s="6">
        <v>37</v>
      </c>
      <c r="AG10" s="6">
        <v>2</v>
      </c>
      <c r="AH10" s="6">
        <v>4</v>
      </c>
      <c r="AI10" s="6">
        <v>585</v>
      </c>
      <c r="AJ10" s="6">
        <v>54</v>
      </c>
      <c r="AK10" s="6">
        <v>6</v>
      </c>
      <c r="AL10" s="6">
        <v>17</v>
      </c>
      <c r="AM10" s="6">
        <v>6</v>
      </c>
      <c r="AN10" s="6">
        <v>8</v>
      </c>
      <c r="AO10" s="6">
        <v>8</v>
      </c>
      <c r="AP10" s="6">
        <v>2</v>
      </c>
      <c r="AQ10" s="6">
        <v>4</v>
      </c>
      <c r="AR10" s="6">
        <v>5</v>
      </c>
      <c r="AS10" s="6">
        <v>2</v>
      </c>
      <c r="AT10" s="6">
        <v>33</v>
      </c>
      <c r="AU10" s="6">
        <v>18</v>
      </c>
      <c r="AV10" s="6">
        <v>18</v>
      </c>
      <c r="AW10" s="6">
        <v>2</v>
      </c>
      <c r="AX10" s="6">
        <v>16</v>
      </c>
      <c r="AY10" s="6">
        <v>2</v>
      </c>
      <c r="AZ10" s="6">
        <v>2</v>
      </c>
      <c r="BA10" s="6">
        <v>48</v>
      </c>
      <c r="BB10" s="6">
        <v>35</v>
      </c>
      <c r="BC10" s="6">
        <v>4</v>
      </c>
      <c r="BD10" s="6">
        <v>2</v>
      </c>
      <c r="BE10" s="6">
        <v>44</v>
      </c>
      <c r="BF10" s="6">
        <v>2</v>
      </c>
      <c r="BG10" s="6">
        <v>7</v>
      </c>
      <c r="BH10" s="6">
        <v>24</v>
      </c>
      <c r="BI10" s="6">
        <v>2</v>
      </c>
      <c r="BJ10" s="6">
        <v>6</v>
      </c>
      <c r="BK10" s="6">
        <v>1</v>
      </c>
      <c r="BL10" s="6">
        <v>4705</v>
      </c>
      <c r="BX10"/>
    </row>
    <row r="11" spans="2:76" x14ac:dyDescent="0.3">
      <c r="B11" s="4"/>
      <c r="BX11"/>
    </row>
    <row r="12" spans="2:76" x14ac:dyDescent="0.3">
      <c r="B12" s="4"/>
    </row>
    <row r="13" spans="2:76" x14ac:dyDescent="0.3">
      <c r="B13" s="4"/>
      <c r="D13" s="23" t="s">
        <v>176</v>
      </c>
      <c r="E13" s="23" t="s">
        <v>636</v>
      </c>
      <c r="F13" s="23"/>
      <c r="G13" s="23"/>
    </row>
    <row r="14" spans="2:76" x14ac:dyDescent="0.3">
      <c r="B14" s="4"/>
      <c r="D14" s="23"/>
      <c r="E14" s="23" t="s">
        <v>177</v>
      </c>
      <c r="F14" s="23" t="s">
        <v>178</v>
      </c>
      <c r="G14" s="25" t="s">
        <v>14</v>
      </c>
    </row>
    <row r="15" spans="2:76" x14ac:dyDescent="0.3">
      <c r="B15" s="4"/>
      <c r="D15" s="23" t="s">
        <v>175</v>
      </c>
      <c r="E15" s="7"/>
      <c r="F15" s="7"/>
      <c r="G15" s="25"/>
    </row>
    <row r="16" spans="2:76" x14ac:dyDescent="0.3">
      <c r="B16" s="4"/>
      <c r="D16" s="24" t="s">
        <v>656</v>
      </c>
      <c r="E16" s="20">
        <v>3</v>
      </c>
      <c r="F16" s="21">
        <v>2</v>
      </c>
      <c r="G16" s="21">
        <v>5</v>
      </c>
    </row>
    <row r="17" spans="2:96" x14ac:dyDescent="0.3">
      <c r="B17" s="4"/>
      <c r="D17" s="24" t="s">
        <v>652</v>
      </c>
      <c r="E17" s="20">
        <v>6</v>
      </c>
      <c r="F17" s="21">
        <v>5</v>
      </c>
      <c r="G17" s="21">
        <v>11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2:96" x14ac:dyDescent="0.3">
      <c r="B18" s="4"/>
      <c r="D18" s="24" t="s">
        <v>653</v>
      </c>
      <c r="E18" s="20">
        <v>5</v>
      </c>
      <c r="F18" s="21">
        <v>5</v>
      </c>
      <c r="G18" s="21">
        <v>10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</row>
    <row r="19" spans="2:96" x14ac:dyDescent="0.3">
      <c r="B19" s="4"/>
      <c r="D19" s="24" t="s">
        <v>645</v>
      </c>
      <c r="E19" s="20">
        <v>16</v>
      </c>
      <c r="F19" s="21">
        <v>16</v>
      </c>
      <c r="G19" s="21">
        <v>32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</row>
    <row r="20" spans="2:96" x14ac:dyDescent="0.3">
      <c r="B20" s="4"/>
      <c r="D20" s="24" t="s">
        <v>650</v>
      </c>
      <c r="E20" s="20">
        <v>2</v>
      </c>
      <c r="F20" s="21">
        <v>2</v>
      </c>
      <c r="G20" s="21">
        <v>4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</row>
    <row r="21" spans="2:96" x14ac:dyDescent="0.3">
      <c r="B21" s="4"/>
      <c r="D21" s="24" t="s">
        <v>649</v>
      </c>
      <c r="E21" s="20">
        <v>13</v>
      </c>
      <c r="F21" s="21">
        <v>13</v>
      </c>
      <c r="G21" s="21">
        <v>26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</row>
    <row r="22" spans="2:96" x14ac:dyDescent="0.3">
      <c r="B22" s="4"/>
      <c r="D22" s="24" t="s">
        <v>657</v>
      </c>
      <c r="E22" s="20">
        <v>21</v>
      </c>
      <c r="F22" s="21">
        <v>16</v>
      </c>
      <c r="G22" s="21">
        <v>37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2:96" x14ac:dyDescent="0.3">
      <c r="B23" s="4"/>
      <c r="D23" s="24" t="s">
        <v>663</v>
      </c>
      <c r="E23" s="20">
        <v>14</v>
      </c>
      <c r="F23" s="21">
        <v>14</v>
      </c>
      <c r="G23" s="21">
        <v>28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2:96" x14ac:dyDescent="0.3">
      <c r="B24" s="4"/>
      <c r="D24" s="24" t="s">
        <v>655</v>
      </c>
      <c r="E24" s="20">
        <v>6</v>
      </c>
      <c r="F24" s="21">
        <v>5</v>
      </c>
      <c r="G24" s="21">
        <v>11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</row>
    <row r="25" spans="2:96" x14ac:dyDescent="0.3">
      <c r="B25" s="4"/>
      <c r="D25" s="24" t="s">
        <v>651</v>
      </c>
      <c r="E25" s="20">
        <v>11</v>
      </c>
      <c r="F25" s="21">
        <v>8</v>
      </c>
      <c r="G25" s="21">
        <v>19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2:96" x14ac:dyDescent="0.3">
      <c r="B26" s="4"/>
      <c r="D26" s="24" t="s">
        <v>662</v>
      </c>
      <c r="E26" s="20">
        <v>62</v>
      </c>
      <c r="F26" s="21">
        <v>57</v>
      </c>
      <c r="G26" s="21">
        <v>119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</row>
    <row r="27" spans="2:96" x14ac:dyDescent="0.3">
      <c r="B27" s="4"/>
      <c r="D27" s="24" t="s">
        <v>654</v>
      </c>
      <c r="E27" s="20">
        <v>7</v>
      </c>
      <c r="F27" s="21">
        <v>7</v>
      </c>
      <c r="G27" s="21">
        <v>14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</row>
    <row r="28" spans="2:96" x14ac:dyDescent="0.3">
      <c r="B28" s="4"/>
      <c r="D28" s="24" t="s">
        <v>648</v>
      </c>
      <c r="E28" s="20">
        <v>3</v>
      </c>
      <c r="F28" s="21">
        <v>2</v>
      </c>
      <c r="G28" s="21">
        <v>5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2:96" x14ac:dyDescent="0.3">
      <c r="B29" s="4"/>
      <c r="D29" s="24" t="s">
        <v>643</v>
      </c>
      <c r="E29" s="20">
        <v>1640</v>
      </c>
      <c r="F29" s="21">
        <v>1519</v>
      </c>
      <c r="G29" s="21">
        <v>3159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2:96" x14ac:dyDescent="0.3">
      <c r="B30" s="4"/>
      <c r="D30" s="24" t="s">
        <v>665</v>
      </c>
      <c r="E30" s="20">
        <v>141</v>
      </c>
      <c r="F30" s="21">
        <v>127</v>
      </c>
      <c r="G30" s="21">
        <v>268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</row>
    <row r="31" spans="2:96" x14ac:dyDescent="0.3">
      <c r="B31" s="4"/>
      <c r="D31" s="24" t="s">
        <v>664</v>
      </c>
      <c r="E31" s="20">
        <v>306</v>
      </c>
      <c r="F31" s="21">
        <v>279</v>
      </c>
      <c r="G31" s="21">
        <v>585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</row>
    <row r="32" spans="2:96" x14ac:dyDescent="0.3">
      <c r="B32" s="4"/>
      <c r="D32" s="24" t="s">
        <v>671</v>
      </c>
      <c r="E32" s="20"/>
      <c r="F32" s="21"/>
      <c r="G32" s="21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</row>
    <row r="33" spans="2:64" x14ac:dyDescent="0.3">
      <c r="B33" s="4"/>
      <c r="D33" s="22"/>
      <c r="E33" s="20">
        <v>190</v>
      </c>
      <c r="F33" s="21">
        <v>182</v>
      </c>
      <c r="G33" s="21">
        <v>372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</row>
    <row r="34" spans="2:64" x14ac:dyDescent="0.3">
      <c r="B34" s="4"/>
      <c r="D34" s="8" t="s">
        <v>14</v>
      </c>
      <c r="E34" s="20">
        <v>2446</v>
      </c>
      <c r="F34" s="21">
        <v>2259</v>
      </c>
      <c r="G34" s="19">
        <v>4705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</row>
    <row r="35" spans="2:64" x14ac:dyDescent="0.3">
      <c r="B35" s="4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2:64" x14ac:dyDescent="0.3">
      <c r="B36" s="4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2:64" x14ac:dyDescent="0.3">
      <c r="B37" s="4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</row>
    <row r="38" spans="2:64" x14ac:dyDescent="0.3">
      <c r="B38" s="4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</row>
    <row r="39" spans="2:64" x14ac:dyDescent="0.3">
      <c r="B39" s="4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</row>
    <row r="40" spans="2:64" x14ac:dyDescent="0.3">
      <c r="B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</row>
    <row r="41" spans="2:64" x14ac:dyDescent="0.3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</row>
    <row r="42" spans="2:64" x14ac:dyDescent="0.3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</row>
    <row r="43" spans="2:64" x14ac:dyDescent="0.3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</row>
    <row r="44" spans="2:64" x14ac:dyDescent="0.3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</row>
    <row r="45" spans="2:64" x14ac:dyDescent="0.3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</row>
    <row r="46" spans="2:64" x14ac:dyDescent="0.3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</row>
    <row r="47" spans="2:64" x14ac:dyDescent="0.3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</row>
    <row r="48" spans="2:64" x14ac:dyDescent="0.3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</row>
    <row r="49" spans="4:64" x14ac:dyDescent="0.3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</row>
    <row r="50" spans="4:64" x14ac:dyDescent="0.3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</row>
    <row r="51" spans="4:64" x14ac:dyDescent="0.3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</row>
    <row r="52" spans="4:64" x14ac:dyDescent="0.3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</row>
    <row r="53" spans="4:64" x14ac:dyDescent="0.3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4:64" x14ac:dyDescent="0.3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4:64" x14ac:dyDescent="0.3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6" spans="4:64" x14ac:dyDescent="0.3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</row>
    <row r="57" spans="4:64" x14ac:dyDescent="0.3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4:64" x14ac:dyDescent="0.3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4:64" x14ac:dyDescent="0.3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4:64" x14ac:dyDescent="0.3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4:64" x14ac:dyDescent="0.3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4:64" x14ac:dyDescent="0.3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4:64" x14ac:dyDescent="0.3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4:64" x14ac:dyDescent="0.3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4:40" x14ac:dyDescent="0.3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4:40" x14ac:dyDescent="0.3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4:40" x14ac:dyDescent="0.3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4:40" x14ac:dyDescent="0.3"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4:40" x14ac:dyDescent="0.3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</row>
    <row r="70" spans="4:40" x14ac:dyDescent="0.3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4:40" x14ac:dyDescent="0.3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4:40" x14ac:dyDescent="0.3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4:40" x14ac:dyDescent="0.3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4:40" x14ac:dyDescent="0.3"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4:40" x14ac:dyDescent="0.3"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4:40" x14ac:dyDescent="0.3"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</row>
    <row r="77" spans="4:40" x14ac:dyDescent="0.3"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</row>
    <row r="78" spans="4:40" x14ac:dyDescent="0.3"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</row>
    <row r="79" spans="4:40" x14ac:dyDescent="0.3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</row>
    <row r="80" spans="4:40" x14ac:dyDescent="0.3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</row>
    <row r="81" spans="4:40" x14ac:dyDescent="0.3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</row>
    <row r="82" spans="4:40" x14ac:dyDescent="0.3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</row>
    <row r="83" spans="4:40" x14ac:dyDescent="0.3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</row>
    <row r="84" spans="4:40" x14ac:dyDescent="0.3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</row>
    <row r="85" spans="4:40" x14ac:dyDescent="0.3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</row>
    <row r="86" spans="4:40" x14ac:dyDescent="0.3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</row>
    <row r="87" spans="4:40" x14ac:dyDescent="0.3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</row>
    <row r="88" spans="4:40" x14ac:dyDescent="0.3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</row>
    <row r="89" spans="4:40" x14ac:dyDescent="0.3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</row>
    <row r="90" spans="4:40" x14ac:dyDescent="0.3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4:40" x14ac:dyDescent="0.3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4:40" x14ac:dyDescent="0.3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</row>
    <row r="93" spans="4:40" x14ac:dyDescent="0.3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</row>
    <row r="94" spans="4:40" x14ac:dyDescent="0.3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</row>
    <row r="95" spans="4:40" x14ac:dyDescent="0.3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4:40" x14ac:dyDescent="0.3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4:40" x14ac:dyDescent="0.3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</row>
    <row r="98" spans="4:40" x14ac:dyDescent="0.3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</row>
    <row r="99" spans="4:40" x14ac:dyDescent="0.3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</row>
    <row r="100" spans="4:40" x14ac:dyDescent="0.3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</row>
    <row r="101" spans="4:40" x14ac:dyDescent="0.3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</row>
    <row r="102" spans="4:40" x14ac:dyDescent="0.3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</row>
    <row r="103" spans="4:40" x14ac:dyDescent="0.3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</row>
    <row r="104" spans="4:40" x14ac:dyDescent="0.3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</row>
    <row r="105" spans="4:40" x14ac:dyDescent="0.3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</row>
    <row r="106" spans="4:40" x14ac:dyDescent="0.3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</row>
    <row r="107" spans="4:40" x14ac:dyDescent="0.3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</row>
    <row r="108" spans="4:40" x14ac:dyDescent="0.3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</row>
    <row r="109" spans="4:40" x14ac:dyDescent="0.3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</row>
    <row r="110" spans="4:40" x14ac:dyDescent="0.3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</row>
    <row r="111" spans="4:40" x14ac:dyDescent="0.3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</row>
    <row r="112" spans="4:40" x14ac:dyDescent="0.3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</row>
    <row r="113" spans="4:40" x14ac:dyDescent="0.3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</row>
    <row r="114" spans="4:40" x14ac:dyDescent="0.3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</row>
    <row r="115" spans="4:40" x14ac:dyDescent="0.3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</row>
    <row r="116" spans="4:40" x14ac:dyDescent="0.3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</row>
    <row r="117" spans="4:40" x14ac:dyDescent="0.3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</row>
    <row r="118" spans="4:40" x14ac:dyDescent="0.3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</row>
    <row r="119" spans="4:40" x14ac:dyDescent="0.3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</row>
    <row r="120" spans="4:40" x14ac:dyDescent="0.3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</row>
    <row r="121" spans="4:40" x14ac:dyDescent="0.3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</row>
    <row r="122" spans="4:40" x14ac:dyDescent="0.3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</row>
    <row r="123" spans="4:40" x14ac:dyDescent="0.3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</row>
    <row r="124" spans="4:40" x14ac:dyDescent="0.3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</row>
    <row r="125" spans="4:40" x14ac:dyDescent="0.3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</row>
    <row r="126" spans="4:40" x14ac:dyDescent="0.3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</row>
    <row r="127" spans="4:40" x14ac:dyDescent="0.3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</row>
    <row r="128" spans="4:40" x14ac:dyDescent="0.3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</row>
    <row r="129" spans="4:40" x14ac:dyDescent="0.3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</row>
    <row r="130" spans="4:40" x14ac:dyDescent="0.3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</row>
    <row r="131" spans="4:40" x14ac:dyDescent="0.3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</row>
    <row r="132" spans="4:40" x14ac:dyDescent="0.3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</row>
    <row r="133" spans="4:40" x14ac:dyDescent="0.3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</row>
    <row r="134" spans="4:40" x14ac:dyDescent="0.3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</row>
    <row r="135" spans="4:40" x14ac:dyDescent="0.3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</row>
    <row r="136" spans="4:40" x14ac:dyDescent="0.3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</row>
    <row r="137" spans="4:40" x14ac:dyDescent="0.3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</row>
    <row r="138" spans="4:40" x14ac:dyDescent="0.3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</row>
    <row r="139" spans="4:40" x14ac:dyDescent="0.3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</row>
    <row r="140" spans="4:40" x14ac:dyDescent="0.3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</row>
    <row r="141" spans="4:40" x14ac:dyDescent="0.3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</row>
    <row r="142" spans="4:40" x14ac:dyDescent="0.3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</row>
    <row r="143" spans="4:40" x14ac:dyDescent="0.3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</row>
    <row r="144" spans="4:40" x14ac:dyDescent="0.3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</row>
    <row r="145" spans="4:40" x14ac:dyDescent="0.3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</row>
    <row r="146" spans="4:40" x14ac:dyDescent="0.3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</row>
    <row r="147" spans="4:40" x14ac:dyDescent="0.3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</row>
    <row r="148" spans="4:40" x14ac:dyDescent="0.3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</row>
    <row r="149" spans="4:40" x14ac:dyDescent="0.3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</row>
    <row r="150" spans="4:40" x14ac:dyDescent="0.3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</row>
    <row r="151" spans="4:40" x14ac:dyDescent="0.3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</row>
    <row r="152" spans="4:40" x14ac:dyDescent="0.3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</row>
    <row r="153" spans="4:40" x14ac:dyDescent="0.3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4:40" x14ac:dyDescent="0.3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</row>
    <row r="155" spans="4:40" x14ac:dyDescent="0.3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4:40" x14ac:dyDescent="0.3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</row>
    <row r="157" spans="4:40" x14ac:dyDescent="0.3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</row>
    <row r="158" spans="4:40" x14ac:dyDescent="0.3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</row>
    <row r="159" spans="4:40" x14ac:dyDescent="0.3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</row>
    <row r="160" spans="4:40" x14ac:dyDescent="0.3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</row>
    <row r="161" spans="4:40" x14ac:dyDescent="0.3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</row>
    <row r="162" spans="4:40" x14ac:dyDescent="0.3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</row>
    <row r="163" spans="4:40" x14ac:dyDescent="0.3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</row>
    <row r="164" spans="4:40" x14ac:dyDescent="0.3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</row>
    <row r="165" spans="4:40" x14ac:dyDescent="0.3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</row>
    <row r="166" spans="4:40" x14ac:dyDescent="0.3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</row>
    <row r="167" spans="4:40" x14ac:dyDescent="0.3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</row>
    <row r="168" spans="4:40" x14ac:dyDescent="0.3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</row>
    <row r="169" spans="4:40" x14ac:dyDescent="0.3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</row>
    <row r="170" spans="4:40" x14ac:dyDescent="0.3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</row>
    <row r="171" spans="4:40" x14ac:dyDescent="0.3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</row>
    <row r="172" spans="4:40" x14ac:dyDescent="0.3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</row>
    <row r="173" spans="4:40" x14ac:dyDescent="0.3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</row>
    <row r="174" spans="4:40" x14ac:dyDescent="0.3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</row>
    <row r="175" spans="4:40" x14ac:dyDescent="0.3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</row>
    <row r="176" spans="4:40" x14ac:dyDescent="0.3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</row>
    <row r="177" spans="4:40" x14ac:dyDescent="0.3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</row>
    <row r="178" spans="4:40" x14ac:dyDescent="0.3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</row>
    <row r="179" spans="4:40" x14ac:dyDescent="0.3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</row>
    <row r="180" spans="4:40" x14ac:dyDescent="0.3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</row>
    <row r="181" spans="4:40" x14ac:dyDescent="0.3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</row>
    <row r="182" spans="4:40" x14ac:dyDescent="0.3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</row>
    <row r="183" spans="4:40" x14ac:dyDescent="0.3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</row>
    <row r="184" spans="4:40" x14ac:dyDescent="0.3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</row>
    <row r="185" spans="4:40" x14ac:dyDescent="0.3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</row>
    <row r="186" spans="4:40" x14ac:dyDescent="0.3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</row>
    <row r="187" spans="4:40" x14ac:dyDescent="0.3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</row>
    <row r="188" spans="4:40" x14ac:dyDescent="0.3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</row>
    <row r="189" spans="4:40" x14ac:dyDescent="0.3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</row>
    <row r="190" spans="4:40" x14ac:dyDescent="0.3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</row>
    <row r="191" spans="4:40" x14ac:dyDescent="0.3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</row>
    <row r="192" spans="4:40" x14ac:dyDescent="0.3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4:40" x14ac:dyDescent="0.3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</row>
    <row r="194" spans="4:40" x14ac:dyDescent="0.3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4:40" x14ac:dyDescent="0.3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</row>
    <row r="196" spans="4:40" x14ac:dyDescent="0.3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</row>
    <row r="197" spans="4:40" x14ac:dyDescent="0.3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</row>
    <row r="198" spans="4:40" x14ac:dyDescent="0.3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</row>
    <row r="199" spans="4:40" x14ac:dyDescent="0.3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</row>
    <row r="200" spans="4:40" x14ac:dyDescent="0.3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</row>
    <row r="201" spans="4:40" x14ac:dyDescent="0.3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</row>
    <row r="202" spans="4:40" x14ac:dyDescent="0.3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</row>
    <row r="203" spans="4:40" x14ac:dyDescent="0.3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</row>
    <row r="204" spans="4:40" x14ac:dyDescent="0.3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</row>
    <row r="205" spans="4:40" x14ac:dyDescent="0.3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</row>
    <row r="206" spans="4:40" x14ac:dyDescent="0.3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</row>
    <row r="207" spans="4:40" x14ac:dyDescent="0.3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</row>
    <row r="208" spans="4:40" x14ac:dyDescent="0.3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</row>
    <row r="209" spans="4:40" x14ac:dyDescent="0.3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</row>
    <row r="210" spans="4:40" x14ac:dyDescent="0.3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</row>
    <row r="211" spans="4:40" x14ac:dyDescent="0.3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</row>
    <row r="212" spans="4:40" x14ac:dyDescent="0.3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</row>
    <row r="213" spans="4:40" x14ac:dyDescent="0.3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</row>
    <row r="214" spans="4:40" x14ac:dyDescent="0.3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</row>
    <row r="215" spans="4:40" x14ac:dyDescent="0.3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</row>
    <row r="216" spans="4:40" x14ac:dyDescent="0.3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</row>
    <row r="217" spans="4:40" x14ac:dyDescent="0.3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</row>
    <row r="218" spans="4:40" x14ac:dyDescent="0.3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</row>
    <row r="219" spans="4:40" x14ac:dyDescent="0.3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</row>
    <row r="220" spans="4:40" x14ac:dyDescent="0.3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</row>
    <row r="221" spans="4:40" x14ac:dyDescent="0.3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</row>
    <row r="222" spans="4:40" x14ac:dyDescent="0.3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</row>
    <row r="223" spans="4:40" x14ac:dyDescent="0.3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</row>
    <row r="224" spans="4:40" x14ac:dyDescent="0.3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</row>
    <row r="225" spans="4:40" x14ac:dyDescent="0.3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</row>
    <row r="226" spans="4:40" x14ac:dyDescent="0.3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</row>
    <row r="227" spans="4:40" x14ac:dyDescent="0.3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</row>
    <row r="228" spans="4:40" x14ac:dyDescent="0.3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</row>
    <row r="229" spans="4:40" x14ac:dyDescent="0.3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</row>
    <row r="230" spans="4:40" x14ac:dyDescent="0.3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</row>
    <row r="231" spans="4:40" x14ac:dyDescent="0.3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</row>
    <row r="232" spans="4:40" x14ac:dyDescent="0.3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</row>
    <row r="233" spans="4:40" x14ac:dyDescent="0.3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</row>
    <row r="234" spans="4:40" x14ac:dyDescent="0.3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</row>
    <row r="235" spans="4:40" x14ac:dyDescent="0.3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</row>
    <row r="236" spans="4:40" x14ac:dyDescent="0.3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</row>
    <row r="237" spans="4:40" x14ac:dyDescent="0.3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</row>
    <row r="238" spans="4:40" x14ac:dyDescent="0.3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</row>
    <row r="239" spans="4:40" x14ac:dyDescent="0.3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</row>
    <row r="240" spans="4:40" x14ac:dyDescent="0.3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</row>
    <row r="241" spans="4:40" x14ac:dyDescent="0.3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</row>
    <row r="242" spans="4:40" x14ac:dyDescent="0.3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</row>
    <row r="243" spans="4:40" x14ac:dyDescent="0.3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</row>
    <row r="244" spans="4:40" x14ac:dyDescent="0.3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</row>
    <row r="245" spans="4:40" x14ac:dyDescent="0.3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</row>
    <row r="246" spans="4:40" x14ac:dyDescent="0.3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</row>
    <row r="247" spans="4:40" x14ac:dyDescent="0.3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</row>
    <row r="248" spans="4:40" x14ac:dyDescent="0.3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</row>
    <row r="249" spans="4:40" x14ac:dyDescent="0.3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</row>
    <row r="250" spans="4:40" x14ac:dyDescent="0.3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</row>
    <row r="251" spans="4:40" x14ac:dyDescent="0.3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</row>
    <row r="252" spans="4:40" x14ac:dyDescent="0.3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</row>
    <row r="253" spans="4:40" x14ac:dyDescent="0.3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</row>
    <row r="254" spans="4:40" x14ac:dyDescent="0.3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</row>
    <row r="255" spans="4:40" x14ac:dyDescent="0.3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</row>
    <row r="256" spans="4:40" x14ac:dyDescent="0.3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</row>
    <row r="257" spans="4:40" x14ac:dyDescent="0.3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</row>
    <row r="258" spans="4:40" x14ac:dyDescent="0.3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</row>
    <row r="259" spans="4:40" x14ac:dyDescent="0.3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</row>
    <row r="260" spans="4:40" x14ac:dyDescent="0.3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</row>
    <row r="261" spans="4:40" x14ac:dyDescent="0.3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</row>
    <row r="262" spans="4:40" x14ac:dyDescent="0.3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</row>
    <row r="263" spans="4:40" x14ac:dyDescent="0.3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</row>
    <row r="264" spans="4:40" x14ac:dyDescent="0.3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</row>
    <row r="265" spans="4:40" x14ac:dyDescent="0.3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</row>
    <row r="266" spans="4:40" x14ac:dyDescent="0.3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</row>
    <row r="267" spans="4:40" x14ac:dyDescent="0.3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</row>
    <row r="268" spans="4:40" x14ac:dyDescent="0.3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</row>
    <row r="269" spans="4:40" x14ac:dyDescent="0.3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</row>
    <row r="270" spans="4:40" x14ac:dyDescent="0.3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</row>
    <row r="271" spans="4:40" x14ac:dyDescent="0.3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</row>
    <row r="272" spans="4:40" x14ac:dyDescent="0.3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</row>
    <row r="273" spans="4:40" x14ac:dyDescent="0.3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</row>
    <row r="274" spans="4:40" x14ac:dyDescent="0.3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4:40" x14ac:dyDescent="0.3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</row>
    <row r="276" spans="4:40" x14ac:dyDescent="0.3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</row>
    <row r="277" spans="4:40" x14ac:dyDescent="0.3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</row>
    <row r="278" spans="4:40" x14ac:dyDescent="0.3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</row>
    <row r="279" spans="4:40" x14ac:dyDescent="0.3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</row>
    <row r="280" spans="4:40" x14ac:dyDescent="0.3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</row>
    <row r="281" spans="4:40" x14ac:dyDescent="0.3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</row>
    <row r="282" spans="4:40" x14ac:dyDescent="0.3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</row>
    <row r="283" spans="4:40" x14ac:dyDescent="0.3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</row>
    <row r="284" spans="4:40" x14ac:dyDescent="0.3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</row>
    <row r="285" spans="4:40" x14ac:dyDescent="0.3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</row>
    <row r="286" spans="4:40" x14ac:dyDescent="0.3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</row>
    <row r="287" spans="4:40" x14ac:dyDescent="0.3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</row>
    <row r="288" spans="4:40" x14ac:dyDescent="0.3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</row>
    <row r="289" spans="4:40" x14ac:dyDescent="0.3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</row>
    <row r="290" spans="4:40" x14ac:dyDescent="0.3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</row>
    <row r="291" spans="4:40" x14ac:dyDescent="0.3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</row>
    <row r="292" spans="4:40" x14ac:dyDescent="0.3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</row>
    <row r="293" spans="4:40" x14ac:dyDescent="0.3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</row>
    <row r="294" spans="4:40" x14ac:dyDescent="0.3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</row>
    <row r="295" spans="4:40" x14ac:dyDescent="0.3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</row>
    <row r="296" spans="4:40" x14ac:dyDescent="0.3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</row>
    <row r="297" spans="4:40" x14ac:dyDescent="0.3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</row>
    <row r="298" spans="4:40" x14ac:dyDescent="0.3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</row>
    <row r="299" spans="4:40" x14ac:dyDescent="0.3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</row>
    <row r="300" spans="4:40" x14ac:dyDescent="0.3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</row>
    <row r="301" spans="4:40" x14ac:dyDescent="0.3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</row>
    <row r="302" spans="4:40" x14ac:dyDescent="0.3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</row>
    <row r="303" spans="4:40" x14ac:dyDescent="0.3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</row>
    <row r="304" spans="4:40" x14ac:dyDescent="0.3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</row>
    <row r="305" spans="4:40" x14ac:dyDescent="0.3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</row>
    <row r="306" spans="4:40" x14ac:dyDescent="0.3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</row>
    <row r="307" spans="4:40" x14ac:dyDescent="0.3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</row>
    <row r="308" spans="4:40" x14ac:dyDescent="0.3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</row>
    <row r="309" spans="4:40" x14ac:dyDescent="0.3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</row>
    <row r="310" spans="4:40" x14ac:dyDescent="0.3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</row>
    <row r="311" spans="4:40" x14ac:dyDescent="0.3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</row>
    <row r="312" spans="4:40" x14ac:dyDescent="0.3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</row>
    <row r="313" spans="4:40" x14ac:dyDescent="0.3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</row>
    <row r="314" spans="4:40" x14ac:dyDescent="0.3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</row>
    <row r="315" spans="4:40" x14ac:dyDescent="0.3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</row>
    <row r="316" spans="4:40" x14ac:dyDescent="0.3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</row>
    <row r="317" spans="4:40" x14ac:dyDescent="0.3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</row>
    <row r="318" spans="4:40" x14ac:dyDescent="0.3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</row>
    <row r="319" spans="4:40" x14ac:dyDescent="0.3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</row>
    <row r="320" spans="4:40" x14ac:dyDescent="0.3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</row>
    <row r="321" spans="4:40" x14ac:dyDescent="0.3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</row>
    <row r="322" spans="4:40" x14ac:dyDescent="0.3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</row>
    <row r="323" spans="4:40" x14ac:dyDescent="0.3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</row>
    <row r="324" spans="4:40" x14ac:dyDescent="0.3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</row>
    <row r="325" spans="4:40" x14ac:dyDescent="0.3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</row>
    <row r="326" spans="4:40" x14ac:dyDescent="0.3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</row>
    <row r="327" spans="4:40" x14ac:dyDescent="0.3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</row>
    <row r="328" spans="4:40" x14ac:dyDescent="0.3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</row>
    <row r="329" spans="4:40" x14ac:dyDescent="0.3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</row>
    <row r="330" spans="4:40" x14ac:dyDescent="0.3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</row>
    <row r="331" spans="4:40" x14ac:dyDescent="0.3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</row>
    <row r="332" spans="4:40" x14ac:dyDescent="0.3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</row>
    <row r="333" spans="4:40" x14ac:dyDescent="0.3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</row>
    <row r="334" spans="4:40" x14ac:dyDescent="0.3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</row>
    <row r="335" spans="4:40" x14ac:dyDescent="0.3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</row>
    <row r="336" spans="4:40" x14ac:dyDescent="0.3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</row>
    <row r="337" spans="4:40" x14ac:dyDescent="0.3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</row>
    <row r="338" spans="4:40" x14ac:dyDescent="0.3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</row>
    <row r="339" spans="4:40" x14ac:dyDescent="0.3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</row>
    <row r="340" spans="4:40" x14ac:dyDescent="0.3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</row>
    <row r="341" spans="4:40" x14ac:dyDescent="0.3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</row>
    <row r="342" spans="4:40" x14ac:dyDescent="0.3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</row>
    <row r="343" spans="4:40" x14ac:dyDescent="0.3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</row>
    <row r="344" spans="4:40" x14ac:dyDescent="0.3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</row>
    <row r="345" spans="4:40" x14ac:dyDescent="0.3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</row>
    <row r="346" spans="4:40" x14ac:dyDescent="0.3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</row>
    <row r="347" spans="4:40" x14ac:dyDescent="0.3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</row>
    <row r="348" spans="4:40" x14ac:dyDescent="0.3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</row>
    <row r="349" spans="4:40" x14ac:dyDescent="0.3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</row>
    <row r="350" spans="4:40" x14ac:dyDescent="0.3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</row>
    <row r="351" spans="4:40" x14ac:dyDescent="0.3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</row>
    <row r="352" spans="4:40" x14ac:dyDescent="0.3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</row>
    <row r="353" spans="4:40" x14ac:dyDescent="0.3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</row>
    <row r="354" spans="4:40" x14ac:dyDescent="0.3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</row>
    <row r="355" spans="4:40" x14ac:dyDescent="0.3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</row>
    <row r="356" spans="4:40" x14ac:dyDescent="0.3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</row>
    <row r="357" spans="4:40" x14ac:dyDescent="0.3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</row>
    <row r="358" spans="4:40" x14ac:dyDescent="0.3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</row>
    <row r="359" spans="4:40" x14ac:dyDescent="0.3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</row>
    <row r="360" spans="4:40" x14ac:dyDescent="0.3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</row>
    <row r="361" spans="4:40" x14ac:dyDescent="0.3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</row>
    <row r="362" spans="4:40" x14ac:dyDescent="0.3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</row>
    <row r="363" spans="4:40" x14ac:dyDescent="0.3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</row>
    <row r="364" spans="4:40" x14ac:dyDescent="0.3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</row>
    <row r="365" spans="4:40" x14ac:dyDescent="0.3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</row>
    <row r="366" spans="4:40" x14ac:dyDescent="0.3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</row>
    <row r="367" spans="4:40" x14ac:dyDescent="0.3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</row>
    <row r="368" spans="4:40" x14ac:dyDescent="0.3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</row>
    <row r="369" spans="4:40" x14ac:dyDescent="0.3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</row>
    <row r="370" spans="4:40" x14ac:dyDescent="0.3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</row>
    <row r="371" spans="4:40" x14ac:dyDescent="0.3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</row>
    <row r="372" spans="4:40" x14ac:dyDescent="0.3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</row>
    <row r="373" spans="4:40" x14ac:dyDescent="0.3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</row>
    <row r="374" spans="4:40" x14ac:dyDescent="0.3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</row>
    <row r="375" spans="4:40" x14ac:dyDescent="0.3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</row>
    <row r="376" spans="4:40" x14ac:dyDescent="0.3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</row>
    <row r="377" spans="4:40" x14ac:dyDescent="0.3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</row>
    <row r="378" spans="4:40" x14ac:dyDescent="0.3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</row>
    <row r="379" spans="4:40" x14ac:dyDescent="0.3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</row>
    <row r="380" spans="4:40" x14ac:dyDescent="0.3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</row>
    <row r="381" spans="4:40" x14ac:dyDescent="0.3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</row>
    <row r="382" spans="4:40" x14ac:dyDescent="0.3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</row>
    <row r="383" spans="4:40" x14ac:dyDescent="0.3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</row>
    <row r="384" spans="4:40" x14ac:dyDescent="0.3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</row>
    <row r="385" spans="4:40" x14ac:dyDescent="0.3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</row>
    <row r="386" spans="4:40" x14ac:dyDescent="0.3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</row>
    <row r="387" spans="4:40" x14ac:dyDescent="0.3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</row>
    <row r="388" spans="4:40" x14ac:dyDescent="0.3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</row>
    <row r="389" spans="4:40" x14ac:dyDescent="0.3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</row>
    <row r="390" spans="4:40" x14ac:dyDescent="0.3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</row>
    <row r="391" spans="4:40" x14ac:dyDescent="0.3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</row>
    <row r="392" spans="4:40" x14ac:dyDescent="0.3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</row>
    <row r="393" spans="4:40" x14ac:dyDescent="0.3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</row>
    <row r="394" spans="4:40" x14ac:dyDescent="0.3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</row>
    <row r="395" spans="4:40" x14ac:dyDescent="0.3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</row>
    <row r="396" spans="4:40" x14ac:dyDescent="0.3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</row>
    <row r="397" spans="4:40" x14ac:dyDescent="0.3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</row>
    <row r="398" spans="4:40" x14ac:dyDescent="0.3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</row>
    <row r="399" spans="4:40" x14ac:dyDescent="0.3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</row>
    <row r="400" spans="4:40" x14ac:dyDescent="0.3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</row>
    <row r="401" spans="4:40" x14ac:dyDescent="0.3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</row>
    <row r="402" spans="4:40" x14ac:dyDescent="0.3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</row>
    <row r="403" spans="4:40" x14ac:dyDescent="0.3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</row>
    <row r="404" spans="4:40" x14ac:dyDescent="0.3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</row>
    <row r="405" spans="4:40" x14ac:dyDescent="0.3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</row>
    <row r="406" spans="4:40" x14ac:dyDescent="0.3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</row>
    <row r="407" spans="4:40" x14ac:dyDescent="0.3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</row>
    <row r="408" spans="4:40" x14ac:dyDescent="0.3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</row>
    <row r="409" spans="4:40" x14ac:dyDescent="0.3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</row>
    <row r="410" spans="4:40" x14ac:dyDescent="0.3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</row>
    <row r="411" spans="4:40" x14ac:dyDescent="0.3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</row>
    <row r="412" spans="4:40" x14ac:dyDescent="0.3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</row>
    <row r="413" spans="4:40" x14ac:dyDescent="0.3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</row>
    <row r="414" spans="4:40" x14ac:dyDescent="0.3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</row>
    <row r="415" spans="4:40" x14ac:dyDescent="0.3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</row>
    <row r="416" spans="4:40" x14ac:dyDescent="0.3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</row>
    <row r="417" spans="4:40" x14ac:dyDescent="0.3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</row>
    <row r="418" spans="4:40" x14ac:dyDescent="0.3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</row>
    <row r="419" spans="4:40" x14ac:dyDescent="0.3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</row>
    <row r="420" spans="4:40" x14ac:dyDescent="0.3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</row>
    <row r="421" spans="4:40" x14ac:dyDescent="0.3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</row>
    <row r="422" spans="4:40" x14ac:dyDescent="0.3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</row>
    <row r="423" spans="4:40" x14ac:dyDescent="0.3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</row>
    <row r="424" spans="4:40" x14ac:dyDescent="0.3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</row>
    <row r="425" spans="4:40" x14ac:dyDescent="0.3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</row>
    <row r="426" spans="4:40" x14ac:dyDescent="0.3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</row>
    <row r="427" spans="4:40" x14ac:dyDescent="0.3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</row>
    <row r="428" spans="4:40" x14ac:dyDescent="0.3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</row>
    <row r="429" spans="4:40" x14ac:dyDescent="0.3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</row>
    <row r="430" spans="4:40" x14ac:dyDescent="0.3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</row>
    <row r="431" spans="4:40" x14ac:dyDescent="0.3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</row>
    <row r="432" spans="4:40" x14ac:dyDescent="0.3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</row>
    <row r="433" spans="4:40" x14ac:dyDescent="0.3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</row>
    <row r="434" spans="4:40" x14ac:dyDescent="0.3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</row>
    <row r="435" spans="4:40" x14ac:dyDescent="0.3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</row>
    <row r="436" spans="4:40" x14ac:dyDescent="0.3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</row>
    <row r="437" spans="4:40" x14ac:dyDescent="0.3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</row>
    <row r="438" spans="4:40" x14ac:dyDescent="0.3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</row>
    <row r="439" spans="4:40" x14ac:dyDescent="0.3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</row>
    <row r="440" spans="4:40" x14ac:dyDescent="0.3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</row>
    <row r="441" spans="4:40" x14ac:dyDescent="0.3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</row>
    <row r="442" spans="4:40" x14ac:dyDescent="0.3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</row>
    <row r="443" spans="4:40" x14ac:dyDescent="0.3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</row>
    <row r="444" spans="4:40" x14ac:dyDescent="0.3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</row>
    <row r="445" spans="4:40" x14ac:dyDescent="0.3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</row>
    <row r="446" spans="4:40" x14ac:dyDescent="0.3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</row>
    <row r="447" spans="4:40" x14ac:dyDescent="0.3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</row>
    <row r="448" spans="4:40" x14ac:dyDescent="0.3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</row>
    <row r="449" spans="4:40" x14ac:dyDescent="0.3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</row>
    <row r="450" spans="4:40" x14ac:dyDescent="0.3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</row>
    <row r="451" spans="4:40" x14ac:dyDescent="0.3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</row>
    <row r="452" spans="4:40" x14ac:dyDescent="0.3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</row>
    <row r="453" spans="4:40" x14ac:dyDescent="0.3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</row>
    <row r="454" spans="4:40" x14ac:dyDescent="0.3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</row>
    <row r="455" spans="4:40" x14ac:dyDescent="0.3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</row>
    <row r="456" spans="4:40" x14ac:dyDescent="0.3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</row>
    <row r="457" spans="4:40" x14ac:dyDescent="0.3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</row>
    <row r="458" spans="4:40" x14ac:dyDescent="0.3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</row>
    <row r="459" spans="4:40" x14ac:dyDescent="0.3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</row>
    <row r="460" spans="4:40" x14ac:dyDescent="0.3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</row>
    <row r="461" spans="4:40" x14ac:dyDescent="0.3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</row>
    <row r="462" spans="4:40" x14ac:dyDescent="0.3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</row>
    <row r="463" spans="4:40" x14ac:dyDescent="0.3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</row>
    <row r="464" spans="4:40" x14ac:dyDescent="0.3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</row>
    <row r="465" spans="4:40" x14ac:dyDescent="0.3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</row>
    <row r="466" spans="4:40" x14ac:dyDescent="0.3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</row>
    <row r="467" spans="4:40" x14ac:dyDescent="0.3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</row>
    <row r="468" spans="4:40" x14ac:dyDescent="0.3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</row>
    <row r="469" spans="4:40" x14ac:dyDescent="0.3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</row>
    <row r="470" spans="4:40" x14ac:dyDescent="0.3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</row>
    <row r="471" spans="4:40" x14ac:dyDescent="0.3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</row>
    <row r="472" spans="4:40" x14ac:dyDescent="0.3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</row>
    <row r="473" spans="4:40" x14ac:dyDescent="0.3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</row>
    <row r="474" spans="4:40" x14ac:dyDescent="0.3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</row>
    <row r="475" spans="4:40" x14ac:dyDescent="0.3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</row>
    <row r="476" spans="4:40" x14ac:dyDescent="0.3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</row>
    <row r="477" spans="4:40" x14ac:dyDescent="0.3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</row>
    <row r="478" spans="4:40" x14ac:dyDescent="0.3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</row>
    <row r="479" spans="4:40" x14ac:dyDescent="0.3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</row>
    <row r="480" spans="4:40" x14ac:dyDescent="0.3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</row>
    <row r="481" spans="4:40" x14ac:dyDescent="0.3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</row>
    <row r="482" spans="4:40" x14ac:dyDescent="0.3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</row>
    <row r="483" spans="4:40" x14ac:dyDescent="0.3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</row>
    <row r="484" spans="4:40" x14ac:dyDescent="0.3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</row>
    <row r="485" spans="4:40" x14ac:dyDescent="0.3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</row>
    <row r="486" spans="4:40" x14ac:dyDescent="0.3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</row>
    <row r="487" spans="4:40" x14ac:dyDescent="0.3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</row>
    <row r="488" spans="4:40" x14ac:dyDescent="0.3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</row>
    <row r="489" spans="4:40" x14ac:dyDescent="0.3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</row>
    <row r="490" spans="4:40" x14ac:dyDescent="0.3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</row>
    <row r="491" spans="4:40" x14ac:dyDescent="0.3"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</row>
    <row r="492" spans="4:40" x14ac:dyDescent="0.3"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</row>
    <row r="493" spans="4:40" x14ac:dyDescent="0.3"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</row>
    <row r="494" spans="4:40" x14ac:dyDescent="0.3"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</row>
    <row r="495" spans="4:40" x14ac:dyDescent="0.3"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</row>
    <row r="496" spans="4:40" x14ac:dyDescent="0.3"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</row>
    <row r="497" spans="4:40" x14ac:dyDescent="0.3"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</row>
    <row r="498" spans="4:40" x14ac:dyDescent="0.3"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</row>
    <row r="499" spans="4:40" x14ac:dyDescent="0.3"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</row>
    <row r="500" spans="4:40" x14ac:dyDescent="0.3"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</row>
    <row r="501" spans="4:40" x14ac:dyDescent="0.3"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</row>
    <row r="502" spans="4:40" x14ac:dyDescent="0.3"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</row>
    <row r="503" spans="4:40" x14ac:dyDescent="0.3"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</row>
    <row r="504" spans="4:40" x14ac:dyDescent="0.3"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</row>
    <row r="505" spans="4:40" x14ac:dyDescent="0.3"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</row>
    <row r="506" spans="4:40" x14ac:dyDescent="0.3"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</row>
    <row r="507" spans="4:40" x14ac:dyDescent="0.3"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</row>
    <row r="508" spans="4:40" x14ac:dyDescent="0.3"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</row>
    <row r="509" spans="4:40" x14ac:dyDescent="0.3"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</row>
    <row r="510" spans="4:40" x14ac:dyDescent="0.3"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</row>
    <row r="511" spans="4:40" x14ac:dyDescent="0.3"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</row>
    <row r="512" spans="4:40" x14ac:dyDescent="0.3"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</row>
    <row r="513" spans="4:40" x14ac:dyDescent="0.3"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</row>
    <row r="514" spans="4:40" x14ac:dyDescent="0.3"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</row>
    <row r="515" spans="4:40" x14ac:dyDescent="0.3"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</row>
    <row r="516" spans="4:40" x14ac:dyDescent="0.3"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</row>
    <row r="517" spans="4:40" x14ac:dyDescent="0.3"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</row>
    <row r="518" spans="4:40" x14ac:dyDescent="0.3"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</row>
    <row r="519" spans="4:40" x14ac:dyDescent="0.3"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</row>
    <row r="520" spans="4:40" x14ac:dyDescent="0.3"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</row>
    <row r="521" spans="4:40" x14ac:dyDescent="0.3"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</row>
    <row r="522" spans="4:40" x14ac:dyDescent="0.3"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</row>
    <row r="523" spans="4:40" x14ac:dyDescent="0.3"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</row>
    <row r="524" spans="4:40" x14ac:dyDescent="0.3"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</row>
    <row r="525" spans="4:40" x14ac:dyDescent="0.3"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</row>
    <row r="526" spans="4:40" x14ac:dyDescent="0.3"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</row>
    <row r="527" spans="4:40" x14ac:dyDescent="0.3"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</row>
    <row r="528" spans="4:40" x14ac:dyDescent="0.3"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</row>
    <row r="529" spans="4:40" x14ac:dyDescent="0.3"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</row>
    <row r="530" spans="4:40" x14ac:dyDescent="0.3"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</row>
    <row r="531" spans="4:40" x14ac:dyDescent="0.3"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</row>
    <row r="532" spans="4:40" x14ac:dyDescent="0.3"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</row>
    <row r="533" spans="4:40" x14ac:dyDescent="0.3"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</row>
    <row r="534" spans="4:40" x14ac:dyDescent="0.3"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</row>
    <row r="535" spans="4:40" x14ac:dyDescent="0.3"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</row>
    <row r="536" spans="4:40" x14ac:dyDescent="0.3"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</row>
    <row r="537" spans="4:40" x14ac:dyDescent="0.3"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</row>
    <row r="538" spans="4:40" x14ac:dyDescent="0.3"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</row>
    <row r="539" spans="4:40" x14ac:dyDescent="0.3"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</row>
    <row r="540" spans="4:40" x14ac:dyDescent="0.3"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</row>
    <row r="541" spans="4:40" x14ac:dyDescent="0.3"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</row>
    <row r="542" spans="4:40" x14ac:dyDescent="0.3"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</row>
    <row r="543" spans="4:40" x14ac:dyDescent="0.3"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</row>
    <row r="544" spans="4:40" x14ac:dyDescent="0.3"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</row>
    <row r="545" spans="4:40" x14ac:dyDescent="0.3"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</row>
    <row r="546" spans="4:40" x14ac:dyDescent="0.3"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</row>
    <row r="547" spans="4:40" x14ac:dyDescent="0.3"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</row>
    <row r="548" spans="4:40" x14ac:dyDescent="0.3"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</row>
    <row r="549" spans="4:40" x14ac:dyDescent="0.3"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</row>
    <row r="550" spans="4:40" x14ac:dyDescent="0.3"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</row>
    <row r="551" spans="4:40" x14ac:dyDescent="0.3"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</row>
    <row r="552" spans="4:40" x14ac:dyDescent="0.3"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</row>
    <row r="553" spans="4:40" x14ac:dyDescent="0.3"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</row>
    <row r="554" spans="4:40" x14ac:dyDescent="0.3"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</row>
    <row r="555" spans="4:40" x14ac:dyDescent="0.3"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</row>
    <row r="556" spans="4:40" x14ac:dyDescent="0.3"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</row>
    <row r="557" spans="4:40" x14ac:dyDescent="0.3"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</row>
    <row r="558" spans="4:40" x14ac:dyDescent="0.3"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</row>
    <row r="559" spans="4:40" x14ac:dyDescent="0.3"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</row>
    <row r="560" spans="4:40" x14ac:dyDescent="0.3"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</row>
    <row r="561" spans="4:40" x14ac:dyDescent="0.3"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</row>
    <row r="562" spans="4:40" x14ac:dyDescent="0.3"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</row>
    <row r="563" spans="4:40" x14ac:dyDescent="0.3"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</row>
    <row r="564" spans="4:40" x14ac:dyDescent="0.3"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</row>
    <row r="565" spans="4:40" x14ac:dyDescent="0.3"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</row>
    <row r="566" spans="4:40" x14ac:dyDescent="0.3"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</row>
    <row r="567" spans="4:40" x14ac:dyDescent="0.3"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</row>
    <row r="568" spans="4:40" x14ac:dyDescent="0.3"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</row>
    <row r="569" spans="4:40" x14ac:dyDescent="0.3"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</row>
    <row r="570" spans="4:40" x14ac:dyDescent="0.3"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</row>
    <row r="571" spans="4:40" x14ac:dyDescent="0.3"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</row>
    <row r="572" spans="4:40" x14ac:dyDescent="0.3"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</row>
    <row r="573" spans="4:40" x14ac:dyDescent="0.3"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</row>
    <row r="574" spans="4:40" x14ac:dyDescent="0.3"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</row>
    <row r="575" spans="4:40" x14ac:dyDescent="0.3"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</row>
    <row r="576" spans="4:40" x14ac:dyDescent="0.3"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</row>
    <row r="577" spans="4:40" x14ac:dyDescent="0.3"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</row>
    <row r="578" spans="4:40" x14ac:dyDescent="0.3"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</row>
    <row r="579" spans="4:40" x14ac:dyDescent="0.3"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</row>
    <row r="580" spans="4:40" x14ac:dyDescent="0.3"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</row>
    <row r="581" spans="4:40" x14ac:dyDescent="0.3"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</row>
    <row r="582" spans="4:40" x14ac:dyDescent="0.3"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</row>
    <row r="583" spans="4:40" x14ac:dyDescent="0.3"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</row>
    <row r="584" spans="4:40" x14ac:dyDescent="0.3"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</row>
    <row r="585" spans="4:40" x14ac:dyDescent="0.3"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</row>
    <row r="586" spans="4:40" x14ac:dyDescent="0.3"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</row>
    <row r="587" spans="4:40" x14ac:dyDescent="0.3"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</row>
    <row r="588" spans="4:40" x14ac:dyDescent="0.3"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</row>
    <row r="589" spans="4:40" x14ac:dyDescent="0.3"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</row>
    <row r="590" spans="4:40" x14ac:dyDescent="0.3"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</row>
    <row r="591" spans="4:40" x14ac:dyDescent="0.3"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</row>
    <row r="592" spans="4:40" x14ac:dyDescent="0.3"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</row>
    <row r="593" spans="4:40" x14ac:dyDescent="0.3"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</row>
    <row r="594" spans="4:40" x14ac:dyDescent="0.3"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</row>
    <row r="595" spans="4:40" x14ac:dyDescent="0.3"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</row>
    <row r="596" spans="4:40" x14ac:dyDescent="0.3"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</row>
    <row r="597" spans="4:40" x14ac:dyDescent="0.3"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</row>
    <row r="598" spans="4:40" x14ac:dyDescent="0.3"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</row>
    <row r="599" spans="4:40" x14ac:dyDescent="0.3"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</row>
    <row r="600" spans="4:40" x14ac:dyDescent="0.3"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</row>
    <row r="601" spans="4:40" x14ac:dyDescent="0.3"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</row>
    <row r="602" spans="4:40" x14ac:dyDescent="0.3"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</row>
    <row r="603" spans="4:40" x14ac:dyDescent="0.3"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</row>
    <row r="604" spans="4:40" x14ac:dyDescent="0.3"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</row>
    <row r="605" spans="4:40" x14ac:dyDescent="0.3"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</row>
    <row r="606" spans="4:40" x14ac:dyDescent="0.3"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</row>
    <row r="607" spans="4:40" x14ac:dyDescent="0.3"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</row>
    <row r="608" spans="4:40" x14ac:dyDescent="0.3"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</row>
    <row r="609" spans="4:40" x14ac:dyDescent="0.3"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</row>
    <row r="610" spans="4:40" x14ac:dyDescent="0.3"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</row>
    <row r="611" spans="4:40" x14ac:dyDescent="0.3"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</row>
    <row r="612" spans="4:40" x14ac:dyDescent="0.3"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</row>
    <row r="613" spans="4:40" x14ac:dyDescent="0.3"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</row>
    <row r="614" spans="4:40" x14ac:dyDescent="0.3"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</row>
    <row r="615" spans="4:40" x14ac:dyDescent="0.3"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</row>
    <row r="616" spans="4:40" x14ac:dyDescent="0.3"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</row>
    <row r="617" spans="4:40" x14ac:dyDescent="0.3"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</row>
    <row r="618" spans="4:40" x14ac:dyDescent="0.3"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</row>
    <row r="619" spans="4:40" x14ac:dyDescent="0.3"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</row>
    <row r="620" spans="4:40" x14ac:dyDescent="0.3"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</row>
    <row r="621" spans="4:40" x14ac:dyDescent="0.3"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</row>
    <row r="622" spans="4:40" x14ac:dyDescent="0.3"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</row>
    <row r="623" spans="4:40" x14ac:dyDescent="0.3"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</row>
    <row r="624" spans="4:40" x14ac:dyDescent="0.3"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</row>
    <row r="625" spans="4:40" x14ac:dyDescent="0.3"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</row>
    <row r="626" spans="4:40" x14ac:dyDescent="0.3"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</row>
    <row r="627" spans="4:40" x14ac:dyDescent="0.3"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</row>
    <row r="628" spans="4:40" x14ac:dyDescent="0.3"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</row>
    <row r="629" spans="4:40" x14ac:dyDescent="0.3"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</row>
    <row r="630" spans="4:40" x14ac:dyDescent="0.3"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</row>
    <row r="631" spans="4:40" x14ac:dyDescent="0.3"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</row>
    <row r="632" spans="4:40" x14ac:dyDescent="0.3"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</row>
    <row r="633" spans="4:40" x14ac:dyDescent="0.3"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</row>
    <row r="634" spans="4:40" x14ac:dyDescent="0.3"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</row>
    <row r="635" spans="4:40" x14ac:dyDescent="0.3"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</row>
    <row r="636" spans="4:40" x14ac:dyDescent="0.3"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</row>
    <row r="637" spans="4:40" x14ac:dyDescent="0.3"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</row>
    <row r="638" spans="4:40" x14ac:dyDescent="0.3"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</row>
    <row r="639" spans="4:40" x14ac:dyDescent="0.3"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</row>
    <row r="640" spans="4:40" x14ac:dyDescent="0.3"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</row>
    <row r="641" spans="4:40" x14ac:dyDescent="0.3"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</row>
    <row r="642" spans="4:40" x14ac:dyDescent="0.3"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</row>
    <row r="643" spans="4:40" x14ac:dyDescent="0.3"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</row>
    <row r="644" spans="4:40" x14ac:dyDescent="0.3"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</row>
    <row r="645" spans="4:40" x14ac:dyDescent="0.3"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</row>
    <row r="646" spans="4:40" x14ac:dyDescent="0.3"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</row>
    <row r="647" spans="4:40" x14ac:dyDescent="0.3"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</row>
    <row r="648" spans="4:40" x14ac:dyDescent="0.3"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</row>
    <row r="649" spans="4:40" x14ac:dyDescent="0.3"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</row>
    <row r="650" spans="4:40" x14ac:dyDescent="0.3"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</row>
    <row r="651" spans="4:40" x14ac:dyDescent="0.3"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</row>
    <row r="652" spans="4:40" x14ac:dyDescent="0.3"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</row>
    <row r="653" spans="4:40" x14ac:dyDescent="0.3"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</row>
    <row r="654" spans="4:40" x14ac:dyDescent="0.3"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</row>
    <row r="655" spans="4:40" x14ac:dyDescent="0.3"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</row>
    <row r="656" spans="4:40" x14ac:dyDescent="0.3"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</row>
    <row r="657" spans="4:40" x14ac:dyDescent="0.3"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</row>
    <row r="658" spans="4:40" x14ac:dyDescent="0.3"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</row>
    <row r="659" spans="4:40" x14ac:dyDescent="0.3"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</row>
    <row r="660" spans="4:40" x14ac:dyDescent="0.3"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</row>
    <row r="661" spans="4:40" x14ac:dyDescent="0.3"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</row>
    <row r="662" spans="4:40" x14ac:dyDescent="0.3"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</row>
    <row r="663" spans="4:40" x14ac:dyDescent="0.3"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</row>
    <row r="664" spans="4:40" x14ac:dyDescent="0.3"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</row>
    <row r="665" spans="4:40" x14ac:dyDescent="0.3"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</row>
    <row r="666" spans="4:40" x14ac:dyDescent="0.3"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</row>
    <row r="667" spans="4:40" x14ac:dyDescent="0.3"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</row>
    <row r="668" spans="4:40" x14ac:dyDescent="0.3"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</row>
    <row r="669" spans="4:40" x14ac:dyDescent="0.3"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</row>
    <row r="670" spans="4:40" x14ac:dyDescent="0.3"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</row>
    <row r="671" spans="4:40" x14ac:dyDescent="0.3"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</row>
    <row r="672" spans="4:40" x14ac:dyDescent="0.3"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</row>
    <row r="673" spans="4:40" x14ac:dyDescent="0.3"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</row>
    <row r="674" spans="4:40" x14ac:dyDescent="0.3"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</row>
    <row r="675" spans="4:40" x14ac:dyDescent="0.3"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</row>
    <row r="676" spans="4:40" x14ac:dyDescent="0.3"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</row>
    <row r="677" spans="4:40" x14ac:dyDescent="0.3"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</row>
    <row r="678" spans="4:40" x14ac:dyDescent="0.3"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</row>
    <row r="679" spans="4:40" x14ac:dyDescent="0.3"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</row>
    <row r="680" spans="4:40" x14ac:dyDescent="0.3"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</row>
    <row r="681" spans="4:40" x14ac:dyDescent="0.3"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</row>
    <row r="682" spans="4:40" x14ac:dyDescent="0.3"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</row>
    <row r="683" spans="4:40" x14ac:dyDescent="0.3"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</row>
    <row r="684" spans="4:40" x14ac:dyDescent="0.3"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</row>
    <row r="685" spans="4:40" x14ac:dyDescent="0.3"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</row>
    <row r="686" spans="4:40" x14ac:dyDescent="0.3"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</row>
    <row r="687" spans="4:40" x14ac:dyDescent="0.3"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</row>
    <row r="688" spans="4:40" x14ac:dyDescent="0.3"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</row>
    <row r="689" spans="4:40" x14ac:dyDescent="0.3"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</row>
    <row r="690" spans="4:40" x14ac:dyDescent="0.3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</row>
    <row r="691" spans="4:40" x14ac:dyDescent="0.3"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</row>
    <row r="692" spans="4:40" x14ac:dyDescent="0.3"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</row>
    <row r="693" spans="4:40" x14ac:dyDescent="0.3"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</row>
    <row r="694" spans="4:40" x14ac:dyDescent="0.3"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</row>
    <row r="695" spans="4:40" x14ac:dyDescent="0.3"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</row>
    <row r="696" spans="4:40" x14ac:dyDescent="0.3"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</row>
    <row r="697" spans="4:40" x14ac:dyDescent="0.3"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</row>
    <row r="698" spans="4:40" x14ac:dyDescent="0.3"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</row>
    <row r="699" spans="4:40" x14ac:dyDescent="0.3"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</row>
    <row r="700" spans="4:40" x14ac:dyDescent="0.3"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</row>
    <row r="701" spans="4:40" x14ac:dyDescent="0.3"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</row>
    <row r="702" spans="4:40" x14ac:dyDescent="0.3"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</row>
    <row r="703" spans="4:40" x14ac:dyDescent="0.3"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</row>
    <row r="704" spans="4:40" x14ac:dyDescent="0.3"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</row>
    <row r="705" spans="4:40" x14ac:dyDescent="0.3"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</row>
    <row r="706" spans="4:40" x14ac:dyDescent="0.3"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</row>
    <row r="707" spans="4:40" x14ac:dyDescent="0.3"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</row>
    <row r="708" spans="4:40" x14ac:dyDescent="0.3"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</row>
    <row r="709" spans="4:40" x14ac:dyDescent="0.3"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</row>
    <row r="710" spans="4:40" x14ac:dyDescent="0.3"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</row>
    <row r="711" spans="4:40" x14ac:dyDescent="0.3"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</row>
    <row r="712" spans="4:40" x14ac:dyDescent="0.3"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</row>
    <row r="713" spans="4:40" x14ac:dyDescent="0.3"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</row>
    <row r="714" spans="4:40" x14ac:dyDescent="0.3"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</row>
    <row r="715" spans="4:40" x14ac:dyDescent="0.3"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</row>
    <row r="716" spans="4:40" x14ac:dyDescent="0.3"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</row>
    <row r="717" spans="4:40" x14ac:dyDescent="0.3"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</row>
    <row r="718" spans="4:40" x14ac:dyDescent="0.3"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</row>
    <row r="719" spans="4:40" x14ac:dyDescent="0.3"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</row>
    <row r="720" spans="4:40" x14ac:dyDescent="0.3"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</row>
    <row r="721" spans="4:40" x14ac:dyDescent="0.3"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</row>
    <row r="722" spans="4:40" x14ac:dyDescent="0.3"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</row>
    <row r="723" spans="4:40" x14ac:dyDescent="0.3"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</row>
    <row r="724" spans="4:40" x14ac:dyDescent="0.3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</row>
    <row r="725" spans="4:40" x14ac:dyDescent="0.3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</row>
    <row r="726" spans="4:40" x14ac:dyDescent="0.3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</row>
    <row r="727" spans="4:40" x14ac:dyDescent="0.3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</row>
    <row r="728" spans="4:40" x14ac:dyDescent="0.3"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</row>
    <row r="729" spans="4:40" x14ac:dyDescent="0.3"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</row>
    <row r="730" spans="4:40" x14ac:dyDescent="0.3"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</row>
    <row r="731" spans="4:40" x14ac:dyDescent="0.3"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</row>
    <row r="732" spans="4:40" x14ac:dyDescent="0.3"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</row>
    <row r="733" spans="4:40" x14ac:dyDescent="0.3"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</row>
    <row r="734" spans="4:40" x14ac:dyDescent="0.3"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</row>
    <row r="735" spans="4:40" x14ac:dyDescent="0.3"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</row>
    <row r="736" spans="4:40" x14ac:dyDescent="0.3"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</row>
    <row r="737" spans="4:40" x14ac:dyDescent="0.3"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</row>
    <row r="738" spans="4:40" x14ac:dyDescent="0.3"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</row>
    <row r="739" spans="4:40" x14ac:dyDescent="0.3"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</row>
    <row r="740" spans="4:40" x14ac:dyDescent="0.3"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</row>
    <row r="741" spans="4:40" x14ac:dyDescent="0.3"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</row>
    <row r="742" spans="4:40" x14ac:dyDescent="0.3"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</row>
    <row r="743" spans="4:40" x14ac:dyDescent="0.3"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</row>
    <row r="744" spans="4:40" x14ac:dyDescent="0.3"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</row>
    <row r="745" spans="4:40" x14ac:dyDescent="0.3"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</row>
    <row r="746" spans="4:40" x14ac:dyDescent="0.3"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</row>
    <row r="747" spans="4:40" x14ac:dyDescent="0.3"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</row>
    <row r="748" spans="4:40" x14ac:dyDescent="0.3"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</row>
    <row r="749" spans="4:40" x14ac:dyDescent="0.3"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</row>
    <row r="750" spans="4:40" x14ac:dyDescent="0.3"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</row>
    <row r="751" spans="4:40" x14ac:dyDescent="0.3"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</row>
    <row r="752" spans="4:40" x14ac:dyDescent="0.3"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</row>
    <row r="753" spans="4:40" x14ac:dyDescent="0.3"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</row>
    <row r="754" spans="4:40" x14ac:dyDescent="0.3"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</row>
    <row r="755" spans="4:40" x14ac:dyDescent="0.3"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</row>
    <row r="756" spans="4:40" x14ac:dyDescent="0.3"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</row>
    <row r="757" spans="4:40" x14ac:dyDescent="0.3"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</row>
    <row r="758" spans="4:40" x14ac:dyDescent="0.3"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</row>
    <row r="759" spans="4:40" x14ac:dyDescent="0.3"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</row>
    <row r="760" spans="4:40" x14ac:dyDescent="0.3"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</row>
    <row r="761" spans="4:40" x14ac:dyDescent="0.3"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</row>
    <row r="762" spans="4:40" x14ac:dyDescent="0.3"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</row>
    <row r="763" spans="4:40" x14ac:dyDescent="0.3"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</row>
    <row r="764" spans="4:40" x14ac:dyDescent="0.3"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</row>
    <row r="765" spans="4:40" x14ac:dyDescent="0.3"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</row>
    <row r="766" spans="4:40" x14ac:dyDescent="0.3"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</row>
    <row r="767" spans="4:40" x14ac:dyDescent="0.3"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</row>
    <row r="768" spans="4:40" x14ac:dyDescent="0.3"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</row>
    <row r="769" spans="4:40" x14ac:dyDescent="0.3"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</row>
    <row r="770" spans="4:40" x14ac:dyDescent="0.3"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</row>
    <row r="771" spans="4:40" x14ac:dyDescent="0.3"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</row>
    <row r="772" spans="4:40" x14ac:dyDescent="0.3"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</row>
    <row r="773" spans="4:40" x14ac:dyDescent="0.3"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</row>
    <row r="774" spans="4:40" x14ac:dyDescent="0.3"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</row>
    <row r="775" spans="4:40" x14ac:dyDescent="0.3"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</row>
    <row r="776" spans="4:40" x14ac:dyDescent="0.3"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</row>
    <row r="777" spans="4:40" x14ac:dyDescent="0.3"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</row>
    <row r="778" spans="4:40" x14ac:dyDescent="0.3"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</row>
    <row r="779" spans="4:40" x14ac:dyDescent="0.3"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</row>
    <row r="780" spans="4:40" x14ac:dyDescent="0.3"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</row>
    <row r="781" spans="4:40" x14ac:dyDescent="0.3"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</row>
    <row r="782" spans="4:40" x14ac:dyDescent="0.3"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</row>
    <row r="783" spans="4:40" x14ac:dyDescent="0.3"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</row>
    <row r="784" spans="4:40" x14ac:dyDescent="0.3"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</row>
    <row r="785" spans="4:40" x14ac:dyDescent="0.3"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</row>
    <row r="786" spans="4:40" x14ac:dyDescent="0.3"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</row>
    <row r="787" spans="4:40" x14ac:dyDescent="0.3"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</row>
    <row r="788" spans="4:40" x14ac:dyDescent="0.3"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</row>
    <row r="789" spans="4:40" x14ac:dyDescent="0.3"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</row>
    <row r="790" spans="4:40" x14ac:dyDescent="0.3"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</row>
    <row r="791" spans="4:40" x14ac:dyDescent="0.3"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</row>
    <row r="792" spans="4:40" x14ac:dyDescent="0.3"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</row>
    <row r="793" spans="4:40" x14ac:dyDescent="0.3"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</row>
    <row r="794" spans="4:40" x14ac:dyDescent="0.3"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</row>
    <row r="795" spans="4:40" x14ac:dyDescent="0.3"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</row>
    <row r="796" spans="4:40" x14ac:dyDescent="0.3"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</row>
    <row r="797" spans="4:40" x14ac:dyDescent="0.3"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</row>
    <row r="798" spans="4:40" x14ac:dyDescent="0.3"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</row>
    <row r="799" spans="4:40" x14ac:dyDescent="0.3"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</row>
    <row r="800" spans="4:40" x14ac:dyDescent="0.3"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</row>
    <row r="801" spans="4:40" x14ac:dyDescent="0.3"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</row>
    <row r="802" spans="4:40" x14ac:dyDescent="0.3"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</row>
    <row r="803" spans="4:40" x14ac:dyDescent="0.3"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</row>
    <row r="804" spans="4:40" x14ac:dyDescent="0.3"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</row>
    <row r="805" spans="4:40" x14ac:dyDescent="0.3"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</row>
    <row r="806" spans="4:40" x14ac:dyDescent="0.3"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</row>
    <row r="807" spans="4:40" x14ac:dyDescent="0.3"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</row>
    <row r="808" spans="4:40" x14ac:dyDescent="0.3"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</row>
    <row r="809" spans="4:40" x14ac:dyDescent="0.3"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</row>
    <row r="810" spans="4:40" x14ac:dyDescent="0.3"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</row>
    <row r="811" spans="4:40" x14ac:dyDescent="0.3"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</row>
    <row r="812" spans="4:40" x14ac:dyDescent="0.3"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</row>
    <row r="813" spans="4:40" x14ac:dyDescent="0.3"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</row>
    <row r="814" spans="4:40" x14ac:dyDescent="0.3"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</row>
    <row r="815" spans="4:40" x14ac:dyDescent="0.3"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</row>
    <row r="816" spans="4:40" x14ac:dyDescent="0.3"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</row>
    <row r="817" spans="4:40" x14ac:dyDescent="0.3"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</row>
    <row r="818" spans="4:40" x14ac:dyDescent="0.3"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</row>
    <row r="819" spans="4:40" x14ac:dyDescent="0.3"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</row>
    <row r="820" spans="4:40" x14ac:dyDescent="0.3"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</row>
    <row r="821" spans="4:40" x14ac:dyDescent="0.3"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</row>
    <row r="822" spans="4:40" x14ac:dyDescent="0.3"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</row>
    <row r="823" spans="4:40" x14ac:dyDescent="0.3"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</row>
    <row r="824" spans="4:40" x14ac:dyDescent="0.3"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</row>
    <row r="825" spans="4:40" x14ac:dyDescent="0.3"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</row>
    <row r="826" spans="4:40" x14ac:dyDescent="0.3"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</row>
    <row r="827" spans="4:40" x14ac:dyDescent="0.3"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</row>
    <row r="828" spans="4:40" x14ac:dyDescent="0.3"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</row>
    <row r="829" spans="4:40" x14ac:dyDescent="0.3"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</row>
    <row r="830" spans="4:40" x14ac:dyDescent="0.3"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</row>
    <row r="831" spans="4:40" x14ac:dyDescent="0.3"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</row>
    <row r="832" spans="4:40" x14ac:dyDescent="0.3"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</row>
    <row r="833" spans="4:40" x14ac:dyDescent="0.3"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</row>
    <row r="834" spans="4:40" x14ac:dyDescent="0.3"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</row>
    <row r="835" spans="4:40" x14ac:dyDescent="0.3"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</row>
    <row r="836" spans="4:40" x14ac:dyDescent="0.3"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</row>
    <row r="837" spans="4:40" x14ac:dyDescent="0.3"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</row>
    <row r="838" spans="4:40" x14ac:dyDescent="0.3"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</row>
    <row r="839" spans="4:40" x14ac:dyDescent="0.3"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</row>
    <row r="840" spans="4:40" x14ac:dyDescent="0.3"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</row>
    <row r="841" spans="4:40" x14ac:dyDescent="0.3"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</row>
    <row r="842" spans="4:40" x14ac:dyDescent="0.3"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</row>
    <row r="843" spans="4:40" x14ac:dyDescent="0.3"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</row>
    <row r="844" spans="4:40" x14ac:dyDescent="0.3"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</row>
    <row r="845" spans="4:40" x14ac:dyDescent="0.3"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</row>
    <row r="846" spans="4:40" x14ac:dyDescent="0.3"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</row>
    <row r="847" spans="4:40" x14ac:dyDescent="0.3"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</row>
    <row r="848" spans="4:40" x14ac:dyDescent="0.3"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</row>
    <row r="849" spans="4:40" x14ac:dyDescent="0.3"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</row>
    <row r="850" spans="4:40" x14ac:dyDescent="0.3"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</row>
    <row r="851" spans="4:40" x14ac:dyDescent="0.3"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</row>
    <row r="852" spans="4:40" x14ac:dyDescent="0.3"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</row>
    <row r="853" spans="4:40" x14ac:dyDescent="0.3"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</row>
    <row r="854" spans="4:40" x14ac:dyDescent="0.3"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</row>
    <row r="855" spans="4:40" x14ac:dyDescent="0.3"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</row>
    <row r="856" spans="4:40" x14ac:dyDescent="0.3"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</row>
    <row r="857" spans="4:40" x14ac:dyDescent="0.3"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</row>
    <row r="858" spans="4:40" x14ac:dyDescent="0.3"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</row>
    <row r="859" spans="4:40" x14ac:dyDescent="0.3"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</row>
    <row r="860" spans="4:40" x14ac:dyDescent="0.3"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</row>
    <row r="861" spans="4:40" x14ac:dyDescent="0.3"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</row>
    <row r="862" spans="4:40" x14ac:dyDescent="0.3"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</row>
    <row r="863" spans="4:40" x14ac:dyDescent="0.3"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</row>
    <row r="864" spans="4:40" x14ac:dyDescent="0.3"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</row>
    <row r="865" spans="4:40" x14ac:dyDescent="0.3"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</row>
    <row r="866" spans="4:40" x14ac:dyDescent="0.3"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</row>
    <row r="867" spans="4:40" x14ac:dyDescent="0.3"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</row>
    <row r="868" spans="4:40" x14ac:dyDescent="0.3"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</row>
    <row r="869" spans="4:40" x14ac:dyDescent="0.3"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</row>
    <row r="870" spans="4:40" x14ac:dyDescent="0.3"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</row>
    <row r="871" spans="4:40" x14ac:dyDescent="0.3"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</row>
    <row r="872" spans="4:40" x14ac:dyDescent="0.3"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</row>
    <row r="873" spans="4:40" x14ac:dyDescent="0.3"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</row>
    <row r="874" spans="4:40" x14ac:dyDescent="0.3"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</row>
    <row r="875" spans="4:40" x14ac:dyDescent="0.3"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</row>
    <row r="876" spans="4:40" x14ac:dyDescent="0.3"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</row>
    <row r="877" spans="4:40" x14ac:dyDescent="0.3"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</row>
    <row r="878" spans="4:40" x14ac:dyDescent="0.3"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</row>
    <row r="879" spans="4:40" x14ac:dyDescent="0.3"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</row>
    <row r="880" spans="4:40" x14ac:dyDescent="0.3"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</row>
    <row r="881" spans="4:40" x14ac:dyDescent="0.3"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</row>
    <row r="882" spans="4:40" x14ac:dyDescent="0.3"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</row>
    <row r="883" spans="4:40" x14ac:dyDescent="0.3"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</row>
    <row r="884" spans="4:40" x14ac:dyDescent="0.3"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</row>
    <row r="885" spans="4:40" x14ac:dyDescent="0.3"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</row>
    <row r="886" spans="4:40" x14ac:dyDescent="0.3"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</row>
    <row r="887" spans="4:40" x14ac:dyDescent="0.3"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</row>
    <row r="888" spans="4:40" x14ac:dyDescent="0.3"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</row>
    <row r="889" spans="4:40" x14ac:dyDescent="0.3"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</row>
    <row r="890" spans="4:40" x14ac:dyDescent="0.3"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</row>
    <row r="891" spans="4:40" x14ac:dyDescent="0.3"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</row>
    <row r="892" spans="4:40" x14ac:dyDescent="0.3"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</row>
    <row r="893" spans="4:40" x14ac:dyDescent="0.3"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</row>
    <row r="894" spans="4:40" x14ac:dyDescent="0.3"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</row>
    <row r="895" spans="4:40" x14ac:dyDescent="0.3"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</row>
    <row r="896" spans="4:40" x14ac:dyDescent="0.3"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</row>
    <row r="897" spans="4:40" x14ac:dyDescent="0.3"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</row>
    <row r="898" spans="4:40" x14ac:dyDescent="0.3"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</row>
    <row r="899" spans="4:40" x14ac:dyDescent="0.3"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</row>
    <row r="900" spans="4:40" x14ac:dyDescent="0.3"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</row>
    <row r="901" spans="4:40" x14ac:dyDescent="0.3"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</row>
    <row r="902" spans="4:40" x14ac:dyDescent="0.3"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</row>
    <row r="903" spans="4:40" x14ac:dyDescent="0.3"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</row>
    <row r="904" spans="4:40" x14ac:dyDescent="0.3"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</row>
    <row r="905" spans="4:40" x14ac:dyDescent="0.3"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</row>
    <row r="906" spans="4:40" x14ac:dyDescent="0.3"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</row>
    <row r="907" spans="4:40" x14ac:dyDescent="0.3"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</row>
    <row r="908" spans="4:40" x14ac:dyDescent="0.3"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</row>
    <row r="909" spans="4:40" x14ac:dyDescent="0.3"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</row>
    <row r="910" spans="4:40" x14ac:dyDescent="0.3"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</row>
    <row r="911" spans="4:40" x14ac:dyDescent="0.3"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</row>
    <row r="912" spans="4:40" x14ac:dyDescent="0.3"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</row>
    <row r="913" spans="4:40" x14ac:dyDescent="0.3"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</row>
    <row r="914" spans="4:40" x14ac:dyDescent="0.3"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</row>
    <row r="915" spans="4:40" x14ac:dyDescent="0.3"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</row>
    <row r="916" spans="4:40" x14ac:dyDescent="0.3"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</row>
    <row r="917" spans="4:40" x14ac:dyDescent="0.3"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</row>
    <row r="918" spans="4:40" x14ac:dyDescent="0.3"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</row>
    <row r="919" spans="4:40" x14ac:dyDescent="0.3"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</row>
    <row r="920" spans="4:40" x14ac:dyDescent="0.3"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</row>
    <row r="921" spans="4:40" x14ac:dyDescent="0.3"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</row>
    <row r="922" spans="4:40" x14ac:dyDescent="0.3"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</row>
    <row r="923" spans="4:40" x14ac:dyDescent="0.3"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</row>
    <row r="924" spans="4:40" x14ac:dyDescent="0.3"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</row>
    <row r="925" spans="4:40" x14ac:dyDescent="0.3"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</row>
    <row r="926" spans="4:40" x14ac:dyDescent="0.3"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</row>
    <row r="927" spans="4:40" x14ac:dyDescent="0.3"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</row>
    <row r="928" spans="4:40" x14ac:dyDescent="0.3"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</row>
    <row r="929" spans="4:40" x14ac:dyDescent="0.3"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</row>
    <row r="930" spans="4:40" x14ac:dyDescent="0.3"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</row>
    <row r="931" spans="4:40" x14ac:dyDescent="0.3"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</row>
    <row r="932" spans="4:40" x14ac:dyDescent="0.3"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</row>
    <row r="933" spans="4:40" x14ac:dyDescent="0.3"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</row>
    <row r="934" spans="4:40" x14ac:dyDescent="0.3"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</row>
    <row r="935" spans="4:40" x14ac:dyDescent="0.3"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</row>
    <row r="936" spans="4:40" x14ac:dyDescent="0.3"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</row>
    <row r="937" spans="4:40" x14ac:dyDescent="0.3"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</row>
    <row r="938" spans="4:40" x14ac:dyDescent="0.3"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</row>
    <row r="939" spans="4:40" x14ac:dyDescent="0.3"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</row>
    <row r="940" spans="4:40" x14ac:dyDescent="0.3"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</row>
    <row r="941" spans="4:40" x14ac:dyDescent="0.3"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</row>
    <row r="942" spans="4:40" x14ac:dyDescent="0.3"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</row>
    <row r="943" spans="4:40" x14ac:dyDescent="0.3"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</row>
    <row r="944" spans="4:40" x14ac:dyDescent="0.3"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</row>
    <row r="945" spans="4:40" x14ac:dyDescent="0.3"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</row>
    <row r="946" spans="4:40" x14ac:dyDescent="0.3"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</row>
    <row r="947" spans="4:40" x14ac:dyDescent="0.3"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</row>
    <row r="948" spans="4:40" x14ac:dyDescent="0.3"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</row>
    <row r="949" spans="4:40" x14ac:dyDescent="0.3"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</row>
    <row r="950" spans="4:40" x14ac:dyDescent="0.3"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</row>
    <row r="951" spans="4:40" x14ac:dyDescent="0.3"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</row>
    <row r="952" spans="4:40" x14ac:dyDescent="0.3"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</row>
    <row r="953" spans="4:40" x14ac:dyDescent="0.3"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</row>
    <row r="954" spans="4:40" x14ac:dyDescent="0.3"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</row>
    <row r="955" spans="4:40" x14ac:dyDescent="0.3"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</row>
    <row r="956" spans="4:40" x14ac:dyDescent="0.3"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</row>
    <row r="957" spans="4:40" x14ac:dyDescent="0.3"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</row>
    <row r="958" spans="4:40" x14ac:dyDescent="0.3"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</row>
    <row r="959" spans="4:40" x14ac:dyDescent="0.3"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</row>
    <row r="960" spans="4:40" x14ac:dyDescent="0.3"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</row>
    <row r="961" spans="4:40" x14ac:dyDescent="0.3"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</row>
    <row r="962" spans="4:40" x14ac:dyDescent="0.3"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</row>
    <row r="963" spans="4:40" x14ac:dyDescent="0.3"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</row>
    <row r="964" spans="4:40" x14ac:dyDescent="0.3"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</row>
    <row r="965" spans="4:40" x14ac:dyDescent="0.3"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</row>
    <row r="966" spans="4:40" x14ac:dyDescent="0.3"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</row>
    <row r="967" spans="4:40" x14ac:dyDescent="0.3"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</row>
    <row r="968" spans="4:40" x14ac:dyDescent="0.3"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</row>
    <row r="969" spans="4:40" x14ac:dyDescent="0.3"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</row>
    <row r="970" spans="4:40" x14ac:dyDescent="0.3"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</row>
    <row r="971" spans="4:40" x14ac:dyDescent="0.3"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</row>
    <row r="972" spans="4:40" x14ac:dyDescent="0.3"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</row>
    <row r="973" spans="4:40" x14ac:dyDescent="0.3"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</row>
    <row r="974" spans="4:40" x14ac:dyDescent="0.3"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</row>
    <row r="975" spans="4:40" x14ac:dyDescent="0.3"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</row>
    <row r="976" spans="4:40" x14ac:dyDescent="0.3"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</row>
    <row r="977" spans="4:40" x14ac:dyDescent="0.3"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</row>
    <row r="978" spans="4:40" x14ac:dyDescent="0.3"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</row>
    <row r="979" spans="4:40" x14ac:dyDescent="0.3"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</row>
    <row r="980" spans="4:40" x14ac:dyDescent="0.3"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</row>
    <row r="981" spans="4:40" x14ac:dyDescent="0.3"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</row>
    <row r="982" spans="4:40" x14ac:dyDescent="0.3"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</row>
    <row r="983" spans="4:40" x14ac:dyDescent="0.3"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</row>
    <row r="984" spans="4:40" x14ac:dyDescent="0.3"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</row>
    <row r="985" spans="4:40" x14ac:dyDescent="0.3"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</row>
    <row r="986" spans="4:40" x14ac:dyDescent="0.3"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</row>
    <row r="987" spans="4:40" x14ac:dyDescent="0.3"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</row>
    <row r="988" spans="4:40" x14ac:dyDescent="0.3"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</row>
    <row r="989" spans="4:40" x14ac:dyDescent="0.3"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</row>
    <row r="990" spans="4:40" x14ac:dyDescent="0.3"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</row>
    <row r="991" spans="4:40" x14ac:dyDescent="0.3"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</row>
    <row r="992" spans="4:40" x14ac:dyDescent="0.3"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</row>
    <row r="993" spans="4:40" x14ac:dyDescent="0.3"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</row>
    <row r="994" spans="4:40" x14ac:dyDescent="0.3"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</row>
    <row r="995" spans="4:40" x14ac:dyDescent="0.3"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</row>
    <row r="996" spans="4:40" x14ac:dyDescent="0.3"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</row>
    <row r="997" spans="4:40" x14ac:dyDescent="0.3"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</row>
    <row r="998" spans="4:40" x14ac:dyDescent="0.3"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</row>
    <row r="999" spans="4:40" x14ac:dyDescent="0.3"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</row>
    <row r="1000" spans="4:40" x14ac:dyDescent="0.3"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</row>
    <row r="1001" spans="4:40" x14ac:dyDescent="0.3"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</row>
    <row r="1002" spans="4:40" x14ac:dyDescent="0.3"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</row>
    <row r="1003" spans="4:40" x14ac:dyDescent="0.3"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</row>
    <row r="1004" spans="4:40" x14ac:dyDescent="0.3"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</row>
    <row r="1005" spans="4:40" x14ac:dyDescent="0.3"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</row>
    <row r="1006" spans="4:40" x14ac:dyDescent="0.3"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</row>
    <row r="1007" spans="4:40" x14ac:dyDescent="0.3"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</row>
    <row r="1008" spans="4:40" x14ac:dyDescent="0.3"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</row>
    <row r="1009" spans="4:40" x14ac:dyDescent="0.3"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</row>
    <row r="1010" spans="4:40" x14ac:dyDescent="0.3"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</row>
    <row r="1011" spans="4:40" x14ac:dyDescent="0.3"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</row>
    <row r="1012" spans="4:40" x14ac:dyDescent="0.3"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</row>
    <row r="1013" spans="4:40" x14ac:dyDescent="0.3"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</row>
    <row r="1014" spans="4:40" x14ac:dyDescent="0.3"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</row>
    <row r="1015" spans="4:40" x14ac:dyDescent="0.3"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</row>
    <row r="1016" spans="4:40" x14ac:dyDescent="0.3"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</row>
    <row r="1017" spans="4:40" x14ac:dyDescent="0.3"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</row>
    <row r="1018" spans="4:40" x14ac:dyDescent="0.3"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</row>
    <row r="1019" spans="4:40" x14ac:dyDescent="0.3"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</row>
    <row r="1020" spans="4:40" x14ac:dyDescent="0.3"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</row>
    <row r="1021" spans="4:40" x14ac:dyDescent="0.3"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</row>
    <row r="1022" spans="4:40" x14ac:dyDescent="0.3"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</row>
    <row r="1023" spans="4:40" x14ac:dyDescent="0.3"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</row>
    <row r="1024" spans="4:40" x14ac:dyDescent="0.3"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</row>
    <row r="1025" spans="4:40" x14ac:dyDescent="0.3"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</row>
    <row r="1026" spans="4:40" x14ac:dyDescent="0.3"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</row>
    <row r="1027" spans="4:40" x14ac:dyDescent="0.3"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</row>
    <row r="1028" spans="4:40" x14ac:dyDescent="0.3"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</row>
    <row r="1029" spans="4:40" x14ac:dyDescent="0.3"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</row>
    <row r="1030" spans="4:40" x14ac:dyDescent="0.3"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</row>
    <row r="1031" spans="4:40" x14ac:dyDescent="0.3"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</row>
    <row r="1032" spans="4:40" x14ac:dyDescent="0.3"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</row>
    <row r="1033" spans="4:40" x14ac:dyDescent="0.3"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</row>
    <row r="1034" spans="4:40" x14ac:dyDescent="0.3"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</row>
    <row r="1035" spans="4:40" x14ac:dyDescent="0.3"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</row>
    <row r="1036" spans="4:40" x14ac:dyDescent="0.3"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</row>
    <row r="1037" spans="4:40" x14ac:dyDescent="0.3"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</row>
    <row r="1038" spans="4:40" x14ac:dyDescent="0.3"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</row>
    <row r="1039" spans="4:40" x14ac:dyDescent="0.3"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</row>
    <row r="1040" spans="4:40" x14ac:dyDescent="0.3"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</row>
    <row r="1041" spans="4:40" x14ac:dyDescent="0.3"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</row>
    <row r="1042" spans="4:40" x14ac:dyDescent="0.3"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</row>
    <row r="1043" spans="4:40" x14ac:dyDescent="0.3"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</row>
    <row r="1044" spans="4:40" x14ac:dyDescent="0.3"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</row>
    <row r="1045" spans="4:40" x14ac:dyDescent="0.3"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</row>
    <row r="1046" spans="4:40" x14ac:dyDescent="0.3"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</row>
    <row r="1047" spans="4:40" x14ac:dyDescent="0.3"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</row>
    <row r="1048" spans="4:40" x14ac:dyDescent="0.3"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</row>
    <row r="1049" spans="4:40" x14ac:dyDescent="0.3"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</row>
    <row r="1050" spans="4:40" x14ac:dyDescent="0.3"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</row>
    <row r="1051" spans="4:40" x14ac:dyDescent="0.3"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</row>
    <row r="1052" spans="4:40" x14ac:dyDescent="0.3"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</row>
    <row r="1053" spans="4:40" x14ac:dyDescent="0.3"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</row>
    <row r="1054" spans="4:40" x14ac:dyDescent="0.3"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</row>
    <row r="1055" spans="4:40" x14ac:dyDescent="0.3"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</row>
    <row r="1056" spans="4:40" x14ac:dyDescent="0.3"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</row>
    <row r="1057" spans="4:40" x14ac:dyDescent="0.3"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</row>
    <row r="1058" spans="4:40" x14ac:dyDescent="0.3"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</row>
    <row r="1059" spans="4:40" x14ac:dyDescent="0.3"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</row>
    <row r="1060" spans="4:40" x14ac:dyDescent="0.3"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</row>
    <row r="1061" spans="4:40" x14ac:dyDescent="0.3"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</row>
    <row r="1062" spans="4:40" x14ac:dyDescent="0.3"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</row>
    <row r="1063" spans="4:40" x14ac:dyDescent="0.3"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</row>
    <row r="1064" spans="4:40" x14ac:dyDescent="0.3"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</row>
    <row r="1065" spans="4:40" x14ac:dyDescent="0.3"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</row>
    <row r="1066" spans="4:40" x14ac:dyDescent="0.3"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</row>
    <row r="1067" spans="4:40" x14ac:dyDescent="0.3"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</row>
    <row r="1068" spans="4:40" x14ac:dyDescent="0.3"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</row>
    <row r="1069" spans="4:40" x14ac:dyDescent="0.3"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</row>
    <row r="1070" spans="4:40" x14ac:dyDescent="0.3"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</row>
    <row r="1071" spans="4:40" x14ac:dyDescent="0.3"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</row>
    <row r="1072" spans="4:40" x14ac:dyDescent="0.3"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</row>
    <row r="1073" spans="4:40" x14ac:dyDescent="0.3"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</row>
    <row r="1074" spans="4:40" x14ac:dyDescent="0.3"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</row>
    <row r="1075" spans="4:40" x14ac:dyDescent="0.3"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</row>
    <row r="1076" spans="4:40" x14ac:dyDescent="0.3"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</row>
    <row r="1077" spans="4:40" x14ac:dyDescent="0.3"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</row>
    <row r="1078" spans="4:40" x14ac:dyDescent="0.3"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</row>
    <row r="1079" spans="4:40" x14ac:dyDescent="0.3"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</row>
    <row r="1080" spans="4:40" x14ac:dyDescent="0.3"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</row>
    <row r="1081" spans="4:40" x14ac:dyDescent="0.3"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</row>
    <row r="1082" spans="4:40" x14ac:dyDescent="0.3"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</row>
    <row r="1083" spans="4:40" x14ac:dyDescent="0.3"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</row>
    <row r="1084" spans="4:40" x14ac:dyDescent="0.3"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</row>
    <row r="1085" spans="4:40" x14ac:dyDescent="0.3"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</row>
    <row r="1086" spans="4:40" x14ac:dyDescent="0.3"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</row>
    <row r="1087" spans="4:40" x14ac:dyDescent="0.3"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</row>
    <row r="1088" spans="4:40" x14ac:dyDescent="0.3"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</row>
    <row r="1089" spans="4:40" x14ac:dyDescent="0.3"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</row>
    <row r="1090" spans="4:40" x14ac:dyDescent="0.3"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</row>
    <row r="1091" spans="4:40" x14ac:dyDescent="0.3"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</row>
    <row r="1092" spans="4:40" x14ac:dyDescent="0.3"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</row>
    <row r="1093" spans="4:40" x14ac:dyDescent="0.3"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</row>
    <row r="1094" spans="4:40" x14ac:dyDescent="0.3"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</row>
    <row r="1095" spans="4:40" x14ac:dyDescent="0.3"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</row>
    <row r="1096" spans="4:40" x14ac:dyDescent="0.3"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</row>
    <row r="1097" spans="4:40" x14ac:dyDescent="0.3"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</row>
    <row r="1098" spans="4:40" x14ac:dyDescent="0.3"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</row>
    <row r="1099" spans="4:40" x14ac:dyDescent="0.3"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</row>
    <row r="1100" spans="4:40" x14ac:dyDescent="0.3"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</row>
    <row r="1101" spans="4:40" x14ac:dyDescent="0.3"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</row>
    <row r="1102" spans="4:40" x14ac:dyDescent="0.3"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</row>
    <row r="1103" spans="4:40" x14ac:dyDescent="0.3"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</row>
    <row r="1104" spans="4:40" x14ac:dyDescent="0.3"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</row>
    <row r="1105" spans="4:40" x14ac:dyDescent="0.3"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</row>
    <row r="1106" spans="4:40" x14ac:dyDescent="0.3"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</row>
    <row r="1107" spans="4:40" x14ac:dyDescent="0.3"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</row>
    <row r="1108" spans="4:40" x14ac:dyDescent="0.3"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</row>
    <row r="1109" spans="4:40" x14ac:dyDescent="0.3"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</row>
    <row r="1110" spans="4:40" x14ac:dyDescent="0.3"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</row>
    <row r="1111" spans="4:40" x14ac:dyDescent="0.3"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</row>
    <row r="1112" spans="4:40" x14ac:dyDescent="0.3"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</row>
    <row r="1113" spans="4:40" x14ac:dyDescent="0.3"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</row>
    <row r="1114" spans="4:40" x14ac:dyDescent="0.3"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</row>
    <row r="1115" spans="4:40" x14ac:dyDescent="0.3"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</row>
    <row r="1116" spans="4:40" x14ac:dyDescent="0.3"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</row>
    <row r="1117" spans="4:40" x14ac:dyDescent="0.3"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</row>
    <row r="1118" spans="4:40" x14ac:dyDescent="0.3"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</row>
    <row r="1119" spans="4:40" x14ac:dyDescent="0.3"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</row>
    <row r="1120" spans="4:40" x14ac:dyDescent="0.3"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</row>
    <row r="1121" spans="4:40" x14ac:dyDescent="0.3"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</row>
    <row r="1122" spans="4:40" x14ac:dyDescent="0.3"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</row>
    <row r="1123" spans="4:40" x14ac:dyDescent="0.3"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</row>
    <row r="1124" spans="4:40" x14ac:dyDescent="0.3"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</row>
    <row r="1125" spans="4:40" x14ac:dyDescent="0.3"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</row>
    <row r="1126" spans="4:40" x14ac:dyDescent="0.3"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</row>
    <row r="1127" spans="4:40" x14ac:dyDescent="0.3"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</row>
    <row r="1128" spans="4:40" x14ac:dyDescent="0.3"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</row>
    <row r="1129" spans="4:40" x14ac:dyDescent="0.3"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</row>
    <row r="1130" spans="4:40" x14ac:dyDescent="0.3"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</row>
    <row r="1131" spans="4:40" x14ac:dyDescent="0.3"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</row>
    <row r="1132" spans="4:40" x14ac:dyDescent="0.3"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</row>
    <row r="1133" spans="4:40" x14ac:dyDescent="0.3"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</row>
    <row r="1134" spans="4:40" x14ac:dyDescent="0.3"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</row>
    <row r="1135" spans="4:40" x14ac:dyDescent="0.3"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</row>
    <row r="1136" spans="4:40" x14ac:dyDescent="0.3"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</row>
    <row r="1137" spans="4:40" x14ac:dyDescent="0.3"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</row>
    <row r="1138" spans="4:40" x14ac:dyDescent="0.3"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</row>
    <row r="1139" spans="4:40" x14ac:dyDescent="0.3"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</row>
    <row r="1140" spans="4:40" x14ac:dyDescent="0.3"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</row>
    <row r="1141" spans="4:40" x14ac:dyDescent="0.3"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</row>
    <row r="1142" spans="4:40" x14ac:dyDescent="0.3"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</row>
    <row r="1143" spans="4:40" x14ac:dyDescent="0.3"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</row>
    <row r="1144" spans="4:40" x14ac:dyDescent="0.3"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</row>
    <row r="1145" spans="4:40" x14ac:dyDescent="0.3"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</row>
    <row r="1146" spans="4:40" x14ac:dyDescent="0.3"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</row>
    <row r="1147" spans="4:40" x14ac:dyDescent="0.3"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</row>
    <row r="1148" spans="4:40" x14ac:dyDescent="0.3"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</row>
    <row r="1149" spans="4:40" x14ac:dyDescent="0.3"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</row>
    <row r="1150" spans="4:40" x14ac:dyDescent="0.3"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</row>
    <row r="1151" spans="4:40" x14ac:dyDescent="0.3"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</row>
    <row r="1152" spans="4:40" x14ac:dyDescent="0.3"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</row>
    <row r="1153" spans="4:40" x14ac:dyDescent="0.3"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</row>
    <row r="1154" spans="4:40" x14ac:dyDescent="0.3"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</row>
    <row r="1155" spans="4:40" x14ac:dyDescent="0.3"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</row>
    <row r="1156" spans="4:40" x14ac:dyDescent="0.3"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</row>
    <row r="1157" spans="4:40" x14ac:dyDescent="0.3"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</row>
    <row r="1158" spans="4:40" x14ac:dyDescent="0.3"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</row>
    <row r="1159" spans="4:40" x14ac:dyDescent="0.3"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</row>
    <row r="1160" spans="4:40" x14ac:dyDescent="0.3"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</row>
    <row r="1161" spans="4:40" x14ac:dyDescent="0.3"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</row>
    <row r="1162" spans="4:40" x14ac:dyDescent="0.3"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</row>
    <row r="1163" spans="4:40" x14ac:dyDescent="0.3"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</row>
    <row r="1164" spans="4:40" x14ac:dyDescent="0.3"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</row>
    <row r="1165" spans="4:40" x14ac:dyDescent="0.3"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</row>
    <row r="1166" spans="4:40" x14ac:dyDescent="0.3"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</row>
    <row r="1167" spans="4:40" x14ac:dyDescent="0.3"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</row>
    <row r="1168" spans="4:40" x14ac:dyDescent="0.3"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</row>
    <row r="1169" spans="4:40" x14ac:dyDescent="0.3"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</row>
    <row r="1170" spans="4:40" x14ac:dyDescent="0.3"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</row>
    <row r="1171" spans="4:40" x14ac:dyDescent="0.3"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</row>
    <row r="1172" spans="4:40" x14ac:dyDescent="0.3"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</row>
    <row r="1173" spans="4:40" x14ac:dyDescent="0.3"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</row>
    <row r="1174" spans="4:40" x14ac:dyDescent="0.3"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</row>
    <row r="1175" spans="4:40" x14ac:dyDescent="0.3"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</row>
    <row r="1176" spans="4:40" x14ac:dyDescent="0.3"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</row>
    <row r="1177" spans="4:40" x14ac:dyDescent="0.3"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</row>
    <row r="1178" spans="4:40" x14ac:dyDescent="0.3"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</row>
    <row r="1179" spans="4:40" x14ac:dyDescent="0.3"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</row>
    <row r="1180" spans="4:40" x14ac:dyDescent="0.3"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</row>
    <row r="1181" spans="4:40" x14ac:dyDescent="0.3"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</row>
    <row r="1182" spans="4:40" x14ac:dyDescent="0.3"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</row>
    <row r="1183" spans="4:40" x14ac:dyDescent="0.3"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</row>
    <row r="1184" spans="4:40" x14ac:dyDescent="0.3"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</row>
    <row r="1185" spans="4:40" x14ac:dyDescent="0.3"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</row>
    <row r="1186" spans="4:40" x14ac:dyDescent="0.3"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</row>
    <row r="1187" spans="4:40" x14ac:dyDescent="0.3"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</row>
    <row r="1188" spans="4:40" x14ac:dyDescent="0.3"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</row>
    <row r="1189" spans="4:40" x14ac:dyDescent="0.3"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</row>
    <row r="1190" spans="4:40" x14ac:dyDescent="0.3"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</row>
    <row r="1191" spans="4:40" x14ac:dyDescent="0.3"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</row>
    <row r="1192" spans="4:40" x14ac:dyDescent="0.3"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</row>
    <row r="1193" spans="4:40" x14ac:dyDescent="0.3"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</row>
    <row r="1194" spans="4:40" x14ac:dyDescent="0.3"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</row>
    <row r="1195" spans="4:40" x14ac:dyDescent="0.3"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</row>
    <row r="1196" spans="4:40" x14ac:dyDescent="0.3"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</row>
    <row r="1197" spans="4:40" x14ac:dyDescent="0.3"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</row>
    <row r="1198" spans="4:40" x14ac:dyDescent="0.3"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</row>
    <row r="1199" spans="4:40" x14ac:dyDescent="0.3"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</row>
    <row r="1200" spans="4:40" x14ac:dyDescent="0.3"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</row>
    <row r="1201" spans="4:40" x14ac:dyDescent="0.3"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</row>
    <row r="1202" spans="4:40" x14ac:dyDescent="0.3"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</row>
    <row r="1203" spans="4:40" x14ac:dyDescent="0.3"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</row>
    <row r="1204" spans="4:40" x14ac:dyDescent="0.3"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</row>
    <row r="1205" spans="4:40" x14ac:dyDescent="0.3"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</row>
    <row r="1206" spans="4:40" x14ac:dyDescent="0.3"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</row>
    <row r="1207" spans="4:40" x14ac:dyDescent="0.3"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</row>
    <row r="1208" spans="4:40" x14ac:dyDescent="0.3"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</row>
    <row r="1209" spans="4:40" x14ac:dyDescent="0.3"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</row>
    <row r="1210" spans="4:40" x14ac:dyDescent="0.3"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</row>
    <row r="1211" spans="4:40" x14ac:dyDescent="0.3"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</row>
    <row r="1212" spans="4:40" x14ac:dyDescent="0.3"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</row>
    <row r="1213" spans="4:40" x14ac:dyDescent="0.3"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</row>
    <row r="1214" spans="4:40" x14ac:dyDescent="0.3"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</row>
    <row r="1215" spans="4:40" x14ac:dyDescent="0.3"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</row>
    <row r="1216" spans="4:40" x14ac:dyDescent="0.3"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</row>
    <row r="1217" spans="4:40" x14ac:dyDescent="0.3"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</row>
    <row r="1218" spans="4:40" x14ac:dyDescent="0.3"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</row>
    <row r="1219" spans="4:40" x14ac:dyDescent="0.3"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</row>
    <row r="1220" spans="4:40" x14ac:dyDescent="0.3"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</row>
    <row r="1221" spans="4:40" x14ac:dyDescent="0.3"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</row>
    <row r="1222" spans="4:40" x14ac:dyDescent="0.3"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</row>
    <row r="1223" spans="4:40" x14ac:dyDescent="0.3"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</row>
    <row r="1224" spans="4:40" x14ac:dyDescent="0.3"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</row>
    <row r="1225" spans="4:40" x14ac:dyDescent="0.3"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</row>
    <row r="1226" spans="4:40" x14ac:dyDescent="0.3"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</row>
    <row r="1227" spans="4:40" x14ac:dyDescent="0.3"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</row>
    <row r="1228" spans="4:40" x14ac:dyDescent="0.3"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</row>
    <row r="1229" spans="4:40" x14ac:dyDescent="0.3"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</row>
    <row r="1230" spans="4:40" x14ac:dyDescent="0.3"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</row>
    <row r="1231" spans="4:40" x14ac:dyDescent="0.3"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</row>
    <row r="1232" spans="4:40" x14ac:dyDescent="0.3"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</row>
    <row r="1233" spans="4:40" x14ac:dyDescent="0.3"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</row>
    <row r="1234" spans="4:40" x14ac:dyDescent="0.3"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</row>
    <row r="1235" spans="4:40" x14ac:dyDescent="0.3"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</row>
    <row r="1236" spans="4:40" x14ac:dyDescent="0.3"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</row>
    <row r="1237" spans="4:40" x14ac:dyDescent="0.3"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</row>
    <row r="1238" spans="4:40" x14ac:dyDescent="0.3"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</row>
    <row r="1239" spans="4:40" x14ac:dyDescent="0.3"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</row>
    <row r="1240" spans="4:40" x14ac:dyDescent="0.3"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</row>
    <row r="1241" spans="4:40" x14ac:dyDescent="0.3"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</row>
    <row r="1242" spans="4:40" x14ac:dyDescent="0.3"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</row>
    <row r="1243" spans="4:40" x14ac:dyDescent="0.3"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</row>
    <row r="1244" spans="4:40" x14ac:dyDescent="0.3"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</row>
    <row r="1245" spans="4:40" x14ac:dyDescent="0.3"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</row>
    <row r="1246" spans="4:40" x14ac:dyDescent="0.3"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</row>
    <row r="1247" spans="4:40" x14ac:dyDescent="0.3"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</row>
    <row r="1248" spans="4:40" x14ac:dyDescent="0.3"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</row>
    <row r="1249" spans="4:40" x14ac:dyDescent="0.3"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</row>
    <row r="1250" spans="4:40" x14ac:dyDescent="0.3"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</row>
    <row r="1251" spans="4:40" x14ac:dyDescent="0.3"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</row>
    <row r="1252" spans="4:40" x14ac:dyDescent="0.3"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</row>
    <row r="1253" spans="4:40" x14ac:dyDescent="0.3"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</row>
    <row r="1254" spans="4:40" x14ac:dyDescent="0.3"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</row>
    <row r="1255" spans="4:40" x14ac:dyDescent="0.3"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</row>
    <row r="1256" spans="4:40" x14ac:dyDescent="0.3"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</row>
    <row r="1257" spans="4:40" x14ac:dyDescent="0.3"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</row>
    <row r="1258" spans="4:40" x14ac:dyDescent="0.3"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</row>
    <row r="1259" spans="4:40" x14ac:dyDescent="0.3"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</row>
    <row r="1260" spans="4:40" x14ac:dyDescent="0.3"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</row>
    <row r="1261" spans="4:40" x14ac:dyDescent="0.3"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</row>
    <row r="1262" spans="4:40" x14ac:dyDescent="0.3"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</row>
    <row r="1263" spans="4:40" x14ac:dyDescent="0.3"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</row>
    <row r="1264" spans="4:40" x14ac:dyDescent="0.3"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</row>
    <row r="1265" spans="4:40" x14ac:dyDescent="0.3"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</row>
    <row r="1266" spans="4:40" x14ac:dyDescent="0.3"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</row>
    <row r="1267" spans="4:40" x14ac:dyDescent="0.3"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</row>
    <row r="1268" spans="4:40" x14ac:dyDescent="0.3"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</row>
    <row r="1269" spans="4:40" x14ac:dyDescent="0.3"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</row>
    <row r="1270" spans="4:40" x14ac:dyDescent="0.3"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</row>
    <row r="1271" spans="4:40" x14ac:dyDescent="0.3"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</row>
    <row r="1272" spans="4:40" x14ac:dyDescent="0.3"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</row>
    <row r="1273" spans="4:40" x14ac:dyDescent="0.3"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</row>
    <row r="1274" spans="4:40" x14ac:dyDescent="0.3"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</row>
    <row r="1275" spans="4:40" x14ac:dyDescent="0.3"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</row>
    <row r="1276" spans="4:40" x14ac:dyDescent="0.3"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</row>
    <row r="1277" spans="4:40" x14ac:dyDescent="0.3"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</row>
    <row r="1278" spans="4:40" x14ac:dyDescent="0.3"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</row>
    <row r="1279" spans="4:40" x14ac:dyDescent="0.3"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</row>
    <row r="1280" spans="4:40" x14ac:dyDescent="0.3"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</row>
    <row r="1281" spans="4:40" x14ac:dyDescent="0.3"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</row>
    <row r="1282" spans="4:40" x14ac:dyDescent="0.3"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</row>
    <row r="1283" spans="4:40" x14ac:dyDescent="0.3"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</row>
    <row r="1284" spans="4:40" x14ac:dyDescent="0.3"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</row>
    <row r="1285" spans="4:40" x14ac:dyDescent="0.3"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</row>
    <row r="1286" spans="4:40" x14ac:dyDescent="0.3"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</row>
    <row r="1287" spans="4:40" x14ac:dyDescent="0.3"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</row>
    <row r="1288" spans="4:40" x14ac:dyDescent="0.3"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</row>
    <row r="1289" spans="4:40" x14ac:dyDescent="0.3"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</row>
    <row r="1290" spans="4:40" x14ac:dyDescent="0.3"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</row>
    <row r="1291" spans="4:40" x14ac:dyDescent="0.3"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</row>
    <row r="1292" spans="4:40" x14ac:dyDescent="0.3"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</row>
    <row r="1293" spans="4:40" x14ac:dyDescent="0.3"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</row>
    <row r="1294" spans="4:40" x14ac:dyDescent="0.3"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</row>
    <row r="1295" spans="4:40" x14ac:dyDescent="0.3"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</row>
    <row r="1296" spans="4:40" x14ac:dyDescent="0.3"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</row>
    <row r="1297" spans="4:40" x14ac:dyDescent="0.3"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</row>
    <row r="1298" spans="4:40" x14ac:dyDescent="0.3"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</row>
    <row r="1299" spans="4:40" x14ac:dyDescent="0.3"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</row>
    <row r="1300" spans="4:40" x14ac:dyDescent="0.3"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</row>
    <row r="1301" spans="4:40" x14ac:dyDescent="0.3"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</row>
    <row r="1302" spans="4:40" x14ac:dyDescent="0.3"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</row>
    <row r="1303" spans="4:40" x14ac:dyDescent="0.3"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</row>
    <row r="1304" spans="4:40" x14ac:dyDescent="0.3"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</row>
    <row r="1305" spans="4:40" x14ac:dyDescent="0.3"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</row>
    <row r="1306" spans="4:40" x14ac:dyDescent="0.3"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</row>
    <row r="1307" spans="4:40" x14ac:dyDescent="0.3"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</row>
    <row r="1308" spans="4:40" x14ac:dyDescent="0.3"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</row>
    <row r="1309" spans="4:40" x14ac:dyDescent="0.3"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</row>
    <row r="1310" spans="4:40" x14ac:dyDescent="0.3"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</row>
    <row r="1311" spans="4:40" x14ac:dyDescent="0.3"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</row>
    <row r="1312" spans="4:40" x14ac:dyDescent="0.3"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</row>
    <row r="1313" spans="4:40" x14ac:dyDescent="0.3"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</row>
    <row r="1314" spans="4:40" x14ac:dyDescent="0.3"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</row>
    <row r="1315" spans="4:40" x14ac:dyDescent="0.3"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</row>
    <row r="1316" spans="4:40" x14ac:dyDescent="0.3"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</row>
    <row r="1317" spans="4:40" x14ac:dyDescent="0.3"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</row>
    <row r="1318" spans="4:40" x14ac:dyDescent="0.3"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</row>
    <row r="1319" spans="4:40" x14ac:dyDescent="0.3"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</row>
    <row r="1320" spans="4:40" x14ac:dyDescent="0.3"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</row>
    <row r="1321" spans="4:40" x14ac:dyDescent="0.3"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</row>
    <row r="1322" spans="4:40" x14ac:dyDescent="0.3"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</row>
    <row r="1323" spans="4:40" x14ac:dyDescent="0.3"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</row>
    <row r="1324" spans="4:40" x14ac:dyDescent="0.3"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</row>
    <row r="1325" spans="4:40" x14ac:dyDescent="0.3"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</row>
    <row r="1326" spans="4:40" x14ac:dyDescent="0.3"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</row>
    <row r="1327" spans="4:40" x14ac:dyDescent="0.3"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</row>
    <row r="1328" spans="4:40" x14ac:dyDescent="0.3"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</row>
    <row r="1329" spans="4:40" x14ac:dyDescent="0.3"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</row>
    <row r="1330" spans="4:40" x14ac:dyDescent="0.3"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</row>
    <row r="1331" spans="4:40" x14ac:dyDescent="0.3"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</row>
    <row r="1332" spans="4:40" x14ac:dyDescent="0.3"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</row>
    <row r="1333" spans="4:40" x14ac:dyDescent="0.3"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</row>
    <row r="1334" spans="4:40" x14ac:dyDescent="0.3"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</row>
    <row r="1335" spans="4:40" x14ac:dyDescent="0.3"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</row>
    <row r="1336" spans="4:40" x14ac:dyDescent="0.3"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</row>
    <row r="1337" spans="4:40" x14ac:dyDescent="0.3"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</row>
    <row r="1338" spans="4:40" x14ac:dyDescent="0.3"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</row>
    <row r="1339" spans="4:40" x14ac:dyDescent="0.3"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</row>
    <row r="1340" spans="4:40" x14ac:dyDescent="0.3"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</row>
    <row r="1341" spans="4:40" x14ac:dyDescent="0.3"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</row>
    <row r="1342" spans="4:40" x14ac:dyDescent="0.3"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</row>
    <row r="1343" spans="4:40" x14ac:dyDescent="0.3"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</row>
    <row r="1344" spans="4:40" x14ac:dyDescent="0.3"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</row>
    <row r="1345" spans="4:40" x14ac:dyDescent="0.3"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</row>
    <row r="1346" spans="4:40" x14ac:dyDescent="0.3"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</row>
    <row r="1347" spans="4:40" x14ac:dyDescent="0.3"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</row>
    <row r="1348" spans="4:40" x14ac:dyDescent="0.3"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</row>
    <row r="1349" spans="4:40" x14ac:dyDescent="0.3"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</row>
    <row r="1350" spans="4:40" x14ac:dyDescent="0.3"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</row>
    <row r="1351" spans="4:40" x14ac:dyDescent="0.3"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</row>
    <row r="1352" spans="4:40" x14ac:dyDescent="0.3"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</row>
    <row r="1353" spans="4:40" x14ac:dyDescent="0.3"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</row>
    <row r="1354" spans="4:40" x14ac:dyDescent="0.3"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</row>
    <row r="1355" spans="4:40" x14ac:dyDescent="0.3"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</row>
    <row r="1356" spans="4:40" x14ac:dyDescent="0.3"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</row>
    <row r="1357" spans="4:40" x14ac:dyDescent="0.3"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</row>
    <row r="1358" spans="4:40" x14ac:dyDescent="0.3"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</row>
    <row r="1359" spans="4:40" x14ac:dyDescent="0.3"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</row>
    <row r="1360" spans="4:40" x14ac:dyDescent="0.3"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</row>
    <row r="1361" spans="4:40" x14ac:dyDescent="0.3"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</row>
    <row r="1362" spans="4:40" x14ac:dyDescent="0.3"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</row>
    <row r="1363" spans="4:40" x14ac:dyDescent="0.3"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</row>
    <row r="1364" spans="4:40" x14ac:dyDescent="0.3"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</row>
    <row r="1365" spans="4:40" x14ac:dyDescent="0.3"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</row>
    <row r="1366" spans="4:40" x14ac:dyDescent="0.3"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</row>
    <row r="1367" spans="4:40" x14ac:dyDescent="0.3"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</row>
    <row r="1368" spans="4:40" x14ac:dyDescent="0.3"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</row>
    <row r="1369" spans="4:40" x14ac:dyDescent="0.3"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</row>
    <row r="1370" spans="4:40" x14ac:dyDescent="0.3"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</row>
    <row r="1371" spans="4:40" x14ac:dyDescent="0.3"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</row>
    <row r="1372" spans="4:40" x14ac:dyDescent="0.3"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</row>
    <row r="1373" spans="4:40" x14ac:dyDescent="0.3"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</row>
    <row r="1374" spans="4:40" x14ac:dyDescent="0.3"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</row>
    <row r="1375" spans="4:40" x14ac:dyDescent="0.3"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</row>
    <row r="1376" spans="4:40" x14ac:dyDescent="0.3"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</row>
    <row r="1377" spans="4:40" x14ac:dyDescent="0.3"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</row>
    <row r="1378" spans="4:40" x14ac:dyDescent="0.3"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</row>
    <row r="1379" spans="4:40" x14ac:dyDescent="0.3"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</row>
    <row r="1380" spans="4:40" x14ac:dyDescent="0.3"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</row>
    <row r="1381" spans="4:40" x14ac:dyDescent="0.3"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</row>
    <row r="1382" spans="4:40" x14ac:dyDescent="0.3"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</row>
    <row r="1383" spans="4:40" x14ac:dyDescent="0.3"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</row>
    <row r="1384" spans="4:40" x14ac:dyDescent="0.3"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</row>
    <row r="1385" spans="4:40" x14ac:dyDescent="0.3"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</row>
    <row r="1386" spans="4:40" x14ac:dyDescent="0.3"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</row>
    <row r="1387" spans="4:40" x14ac:dyDescent="0.3"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</row>
    <row r="1388" spans="4:40" x14ac:dyDescent="0.3"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</row>
    <row r="1389" spans="4:40" x14ac:dyDescent="0.3"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</row>
    <row r="1390" spans="4:40" x14ac:dyDescent="0.3"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</row>
    <row r="1391" spans="4:40" x14ac:dyDescent="0.3"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</row>
    <row r="1392" spans="4:40" x14ac:dyDescent="0.3"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</row>
    <row r="1393" spans="4:40" x14ac:dyDescent="0.3"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</row>
    <row r="1394" spans="4:40" x14ac:dyDescent="0.3"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</row>
    <row r="1395" spans="4:40" x14ac:dyDescent="0.3"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</row>
    <row r="1396" spans="4:40" x14ac:dyDescent="0.3"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</row>
    <row r="1397" spans="4:40" x14ac:dyDescent="0.3"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</row>
    <row r="1398" spans="4:40" x14ac:dyDescent="0.3"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</row>
    <row r="1399" spans="4:40" x14ac:dyDescent="0.3"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</row>
    <row r="1400" spans="4:40" x14ac:dyDescent="0.3"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</row>
    <row r="1401" spans="4:40" x14ac:dyDescent="0.3"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</row>
    <row r="1402" spans="4:40" x14ac:dyDescent="0.3"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</row>
    <row r="1403" spans="4:40" x14ac:dyDescent="0.3"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</row>
    <row r="1404" spans="4:40" x14ac:dyDescent="0.3"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</row>
    <row r="1405" spans="4:40" x14ac:dyDescent="0.3"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</row>
    <row r="1406" spans="4:40" x14ac:dyDescent="0.3"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</row>
    <row r="1407" spans="4:40" x14ac:dyDescent="0.3"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</row>
    <row r="1408" spans="4:40" x14ac:dyDescent="0.3"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</row>
    <row r="1409" spans="4:40" x14ac:dyDescent="0.3"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</row>
    <row r="1410" spans="4:40" x14ac:dyDescent="0.3"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</row>
    <row r="1411" spans="4:40" x14ac:dyDescent="0.3"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</row>
    <row r="1412" spans="4:40" x14ac:dyDescent="0.3"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</row>
    <row r="1413" spans="4:40" x14ac:dyDescent="0.3"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</row>
    <row r="1414" spans="4:40" x14ac:dyDescent="0.3"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</row>
    <row r="1415" spans="4:40" x14ac:dyDescent="0.3"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</row>
    <row r="1416" spans="4:40" x14ac:dyDescent="0.3"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</row>
    <row r="1417" spans="4:40" x14ac:dyDescent="0.3"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</row>
    <row r="1418" spans="4:40" x14ac:dyDescent="0.3"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</row>
    <row r="1419" spans="4:40" x14ac:dyDescent="0.3"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</row>
    <row r="1420" spans="4:40" x14ac:dyDescent="0.3"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</row>
    <row r="1421" spans="4:40" x14ac:dyDescent="0.3"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</row>
    <row r="1422" spans="4:40" x14ac:dyDescent="0.3"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</row>
    <row r="1423" spans="4:40" x14ac:dyDescent="0.3"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</row>
    <row r="1424" spans="4:40" x14ac:dyDescent="0.3"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</row>
    <row r="1425" spans="4:40" x14ac:dyDescent="0.3"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</row>
    <row r="1426" spans="4:40" x14ac:dyDescent="0.3"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</row>
    <row r="1427" spans="4:40" x14ac:dyDescent="0.3"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</row>
    <row r="1428" spans="4:40" x14ac:dyDescent="0.3"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</row>
    <row r="1429" spans="4:40" x14ac:dyDescent="0.3"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</row>
    <row r="1430" spans="4:40" x14ac:dyDescent="0.3"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</row>
    <row r="1431" spans="4:40" x14ac:dyDescent="0.3"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</row>
    <row r="1432" spans="4:40" x14ac:dyDescent="0.3"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</row>
    <row r="1433" spans="4:40" x14ac:dyDescent="0.3"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</row>
    <row r="1434" spans="4:40" x14ac:dyDescent="0.3"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</row>
    <row r="1435" spans="4:40" x14ac:dyDescent="0.3"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</row>
    <row r="1436" spans="4:40" x14ac:dyDescent="0.3"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</row>
    <row r="1437" spans="4:40" x14ac:dyDescent="0.3"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</row>
    <row r="1438" spans="4:40" x14ac:dyDescent="0.3"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</row>
    <row r="1439" spans="4:40" x14ac:dyDescent="0.3"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</row>
    <row r="1440" spans="4:40" x14ac:dyDescent="0.3"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</row>
    <row r="1441" spans="4:40" x14ac:dyDescent="0.3"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</row>
    <row r="1442" spans="4:40" x14ac:dyDescent="0.3"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</row>
    <row r="1443" spans="4:40" x14ac:dyDescent="0.3"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</row>
    <row r="1444" spans="4:40" x14ac:dyDescent="0.3"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</row>
    <row r="1445" spans="4:40" x14ac:dyDescent="0.3"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</row>
    <row r="1446" spans="4:40" x14ac:dyDescent="0.3"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</row>
    <row r="1447" spans="4:40" x14ac:dyDescent="0.3"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</row>
    <row r="1448" spans="4:40" x14ac:dyDescent="0.3"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</row>
    <row r="1449" spans="4:40" x14ac:dyDescent="0.3"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</row>
    <row r="1450" spans="4:40" x14ac:dyDescent="0.3"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</row>
    <row r="1451" spans="4:40" x14ac:dyDescent="0.3"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</row>
    <row r="1452" spans="4:40" x14ac:dyDescent="0.3"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</row>
    <row r="1453" spans="4:40" x14ac:dyDescent="0.3"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</row>
    <row r="1454" spans="4:40" x14ac:dyDescent="0.3"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</row>
    <row r="1455" spans="4:40" x14ac:dyDescent="0.3"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</row>
    <row r="1456" spans="4:40" x14ac:dyDescent="0.3"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</row>
    <row r="1457" spans="4:40" x14ac:dyDescent="0.3"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</row>
    <row r="1458" spans="4:40" x14ac:dyDescent="0.3"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</row>
    <row r="1459" spans="4:40" x14ac:dyDescent="0.3"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</row>
    <row r="1460" spans="4:40" x14ac:dyDescent="0.3"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</row>
    <row r="1461" spans="4:40" x14ac:dyDescent="0.3"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</row>
    <row r="1462" spans="4:40" x14ac:dyDescent="0.3"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</row>
    <row r="1463" spans="4:40" x14ac:dyDescent="0.3"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</row>
    <row r="1464" spans="4:40" x14ac:dyDescent="0.3"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</row>
    <row r="1465" spans="4:40" x14ac:dyDescent="0.3"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</row>
    <row r="1466" spans="4:40" x14ac:dyDescent="0.3"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</row>
    <row r="1467" spans="4:40" x14ac:dyDescent="0.3"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</row>
    <row r="1468" spans="4:40" x14ac:dyDescent="0.3"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</row>
    <row r="1469" spans="4:40" x14ac:dyDescent="0.3"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</row>
    <row r="1470" spans="4:40" x14ac:dyDescent="0.3"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</row>
    <row r="1471" spans="4:40" x14ac:dyDescent="0.3"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</row>
    <row r="1472" spans="4:40" x14ac:dyDescent="0.3"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</row>
    <row r="1473" spans="4:40" x14ac:dyDescent="0.3"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</row>
    <row r="1474" spans="4:40" x14ac:dyDescent="0.3"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</row>
    <row r="1475" spans="4:40" x14ac:dyDescent="0.3"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</row>
    <row r="1476" spans="4:40" x14ac:dyDescent="0.3"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</row>
    <row r="1477" spans="4:40" x14ac:dyDescent="0.3"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</row>
    <row r="1478" spans="4:40" x14ac:dyDescent="0.3"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</row>
    <row r="1479" spans="4:40" x14ac:dyDescent="0.3"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</row>
    <row r="1480" spans="4:40" x14ac:dyDescent="0.3"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</row>
    <row r="1481" spans="4:40" x14ac:dyDescent="0.3"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</row>
    <row r="1482" spans="4:40" x14ac:dyDescent="0.3"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</row>
    <row r="1483" spans="4:40" x14ac:dyDescent="0.3"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</row>
    <row r="1484" spans="4:40" x14ac:dyDescent="0.3"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</row>
    <row r="1485" spans="4:40" x14ac:dyDescent="0.3"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</row>
    <row r="1486" spans="4:40" x14ac:dyDescent="0.3"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</row>
    <row r="1487" spans="4:40" x14ac:dyDescent="0.3"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</row>
    <row r="1488" spans="4:40" x14ac:dyDescent="0.3"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</row>
    <row r="1489" spans="4:40" x14ac:dyDescent="0.3"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</row>
    <row r="1490" spans="4:40" x14ac:dyDescent="0.3"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</row>
    <row r="1491" spans="4:40" x14ac:dyDescent="0.3"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</row>
    <row r="1492" spans="4:40" x14ac:dyDescent="0.3"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</row>
    <row r="1493" spans="4:40" x14ac:dyDescent="0.3"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</row>
    <row r="1494" spans="4:40" x14ac:dyDescent="0.3"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</row>
    <row r="1495" spans="4:40" x14ac:dyDescent="0.3"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</row>
    <row r="1496" spans="4:40" x14ac:dyDescent="0.3"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</row>
    <row r="1497" spans="4:40" x14ac:dyDescent="0.3"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</row>
    <row r="1498" spans="4:40" x14ac:dyDescent="0.3"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</row>
    <row r="1499" spans="4:40" x14ac:dyDescent="0.3"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</row>
    <row r="1500" spans="4:40" x14ac:dyDescent="0.3"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</row>
    <row r="1501" spans="4:40" x14ac:dyDescent="0.3"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</row>
    <row r="1502" spans="4:40" x14ac:dyDescent="0.3"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</row>
    <row r="1503" spans="4:40" x14ac:dyDescent="0.3"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</row>
    <row r="1504" spans="4:40" x14ac:dyDescent="0.3"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</row>
    <row r="1505" spans="4:40" x14ac:dyDescent="0.3"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</row>
    <row r="1506" spans="4:40" x14ac:dyDescent="0.3"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</row>
    <row r="1507" spans="4:40" x14ac:dyDescent="0.3"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</row>
    <row r="1508" spans="4:40" x14ac:dyDescent="0.3"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</row>
    <row r="1509" spans="4:40" x14ac:dyDescent="0.3"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</row>
    <row r="1510" spans="4:40" x14ac:dyDescent="0.3"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</row>
    <row r="1511" spans="4:40" x14ac:dyDescent="0.3"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</row>
    <row r="1512" spans="4:40" x14ac:dyDescent="0.3"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</row>
    <row r="1513" spans="4:40" x14ac:dyDescent="0.3"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</row>
    <row r="1514" spans="4:40" x14ac:dyDescent="0.3"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</row>
    <row r="1515" spans="4:40" x14ac:dyDescent="0.3"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</row>
    <row r="1516" spans="4:40" x14ac:dyDescent="0.3"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</row>
    <row r="1517" spans="4:40" x14ac:dyDescent="0.3"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</row>
    <row r="1518" spans="4:40" x14ac:dyDescent="0.3"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</row>
    <row r="1519" spans="4:40" x14ac:dyDescent="0.3"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</row>
    <row r="1520" spans="4:40" x14ac:dyDescent="0.3"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</row>
    <row r="1521" spans="4:40" x14ac:dyDescent="0.3"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</row>
    <row r="1522" spans="4:40" x14ac:dyDescent="0.3"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</row>
    <row r="1523" spans="4:40" x14ac:dyDescent="0.3"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</row>
    <row r="1524" spans="4:40" x14ac:dyDescent="0.3"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</row>
    <row r="1525" spans="4:40" x14ac:dyDescent="0.3"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</row>
    <row r="1526" spans="4:40" x14ac:dyDescent="0.3"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</row>
    <row r="1527" spans="4:40" x14ac:dyDescent="0.3"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</row>
    <row r="1528" spans="4:40" x14ac:dyDescent="0.3"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</row>
    <row r="1529" spans="4:40" x14ac:dyDescent="0.3"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</row>
    <row r="1530" spans="4:40" x14ac:dyDescent="0.3"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</row>
    <row r="1531" spans="4:40" x14ac:dyDescent="0.3"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</row>
    <row r="1532" spans="4:40" x14ac:dyDescent="0.3"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</row>
    <row r="1533" spans="4:40" x14ac:dyDescent="0.3"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</row>
    <row r="1534" spans="4:40" x14ac:dyDescent="0.3"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</row>
    <row r="1535" spans="4:40" x14ac:dyDescent="0.3"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</row>
    <row r="1536" spans="4:40" x14ac:dyDescent="0.3"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</row>
    <row r="1537" spans="4:40" x14ac:dyDescent="0.3"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</row>
    <row r="1538" spans="4:40" x14ac:dyDescent="0.3"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</row>
    <row r="1539" spans="4:40" x14ac:dyDescent="0.3"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</row>
    <row r="1540" spans="4:40" x14ac:dyDescent="0.3"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</row>
    <row r="1541" spans="4:40" x14ac:dyDescent="0.3"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</row>
    <row r="1542" spans="4:40" x14ac:dyDescent="0.3"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</row>
    <row r="1543" spans="4:40" x14ac:dyDescent="0.3"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</row>
    <row r="1544" spans="4:40" x14ac:dyDescent="0.3"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</row>
    <row r="1545" spans="4:40" x14ac:dyDescent="0.3"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</row>
    <row r="1546" spans="4:40" x14ac:dyDescent="0.3"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</row>
    <row r="1547" spans="4:40" x14ac:dyDescent="0.3"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</row>
    <row r="1548" spans="4:40" x14ac:dyDescent="0.3"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</row>
    <row r="1549" spans="4:40" x14ac:dyDescent="0.3"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</row>
    <row r="1550" spans="4:40" x14ac:dyDescent="0.3"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</row>
    <row r="1551" spans="4:40" x14ac:dyDescent="0.3"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</row>
    <row r="1552" spans="4:40" x14ac:dyDescent="0.3"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</row>
    <row r="1553" spans="4:40" x14ac:dyDescent="0.3"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</row>
    <row r="1554" spans="4:40" x14ac:dyDescent="0.3"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</row>
    <row r="1555" spans="4:40" x14ac:dyDescent="0.3"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</row>
    <row r="1556" spans="4:40" x14ac:dyDescent="0.3"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</row>
    <row r="1557" spans="4:40" x14ac:dyDescent="0.3"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</row>
    <row r="1558" spans="4:40" x14ac:dyDescent="0.3"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</row>
    <row r="1559" spans="4:40" x14ac:dyDescent="0.3"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</row>
    <row r="1560" spans="4:40" x14ac:dyDescent="0.3"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</row>
    <row r="1561" spans="4:40" x14ac:dyDescent="0.3"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</row>
    <row r="1562" spans="4:40" x14ac:dyDescent="0.3"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</row>
    <row r="1563" spans="4:40" x14ac:dyDescent="0.3"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</row>
    <row r="1564" spans="4:40" x14ac:dyDescent="0.3"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</row>
    <row r="1565" spans="4:40" x14ac:dyDescent="0.3"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</row>
    <row r="1566" spans="4:40" x14ac:dyDescent="0.3"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</row>
    <row r="1567" spans="4:40" x14ac:dyDescent="0.3"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</row>
    <row r="1568" spans="4:40" x14ac:dyDescent="0.3"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</row>
    <row r="1569" spans="4:40" x14ac:dyDescent="0.3"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</row>
    <row r="1570" spans="4:40" x14ac:dyDescent="0.3"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</row>
    <row r="1571" spans="4:40" x14ac:dyDescent="0.3"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</row>
    <row r="1572" spans="4:40" x14ac:dyDescent="0.3"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</row>
    <row r="1573" spans="4:40" x14ac:dyDescent="0.3"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</row>
    <row r="1574" spans="4:40" x14ac:dyDescent="0.3"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</row>
    <row r="1575" spans="4:40" x14ac:dyDescent="0.3"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</row>
    <row r="1576" spans="4:40" x14ac:dyDescent="0.3"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</row>
    <row r="1577" spans="4:40" x14ac:dyDescent="0.3"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</row>
    <row r="1578" spans="4:40" x14ac:dyDescent="0.3"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</row>
    <row r="1579" spans="4:40" x14ac:dyDescent="0.3"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</row>
    <row r="1580" spans="4:40" x14ac:dyDescent="0.3"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</row>
    <row r="1581" spans="4:40" x14ac:dyDescent="0.3"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</row>
    <row r="1582" spans="4:40" x14ac:dyDescent="0.3"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</row>
    <row r="1583" spans="4:40" x14ac:dyDescent="0.3"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</row>
    <row r="1584" spans="4:40" x14ac:dyDescent="0.3"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</row>
    <row r="1585" spans="4:40" x14ac:dyDescent="0.3"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</row>
    <row r="1586" spans="4:40" x14ac:dyDescent="0.3"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</row>
    <row r="1587" spans="4:40" x14ac:dyDescent="0.3"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</row>
    <row r="1588" spans="4:40" x14ac:dyDescent="0.3"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</row>
    <row r="1589" spans="4:40" x14ac:dyDescent="0.3"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</row>
    <row r="1590" spans="4:40" x14ac:dyDescent="0.3"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</row>
    <row r="1591" spans="4:40" x14ac:dyDescent="0.3"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</row>
    <row r="1592" spans="4:40" x14ac:dyDescent="0.3"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</row>
    <row r="1593" spans="4:40" x14ac:dyDescent="0.3"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</row>
    <row r="1594" spans="4:40" x14ac:dyDescent="0.3"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</row>
    <row r="1595" spans="4:40" x14ac:dyDescent="0.3"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</row>
    <row r="1596" spans="4:40" x14ac:dyDescent="0.3"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</row>
    <row r="1597" spans="4:40" x14ac:dyDescent="0.3"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</row>
    <row r="1598" spans="4:40" x14ac:dyDescent="0.3"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</row>
    <row r="1599" spans="4:40" x14ac:dyDescent="0.3"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</row>
    <row r="1600" spans="4:40" x14ac:dyDescent="0.3"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</row>
    <row r="1601" spans="4:40" x14ac:dyDescent="0.3"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</row>
    <row r="1602" spans="4:40" x14ac:dyDescent="0.3"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</row>
    <row r="1603" spans="4:40" x14ac:dyDescent="0.3"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</row>
    <row r="1604" spans="4:40" x14ac:dyDescent="0.3"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</row>
    <row r="1605" spans="4:40" x14ac:dyDescent="0.3"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</row>
    <row r="1606" spans="4:40" x14ac:dyDescent="0.3"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</row>
    <row r="1607" spans="4:40" x14ac:dyDescent="0.3"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</row>
    <row r="1608" spans="4:40" x14ac:dyDescent="0.3"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</row>
    <row r="1609" spans="4:40" x14ac:dyDescent="0.3"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</row>
    <row r="1610" spans="4:40" x14ac:dyDescent="0.3"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</row>
    <row r="1611" spans="4:40" x14ac:dyDescent="0.3"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</row>
    <row r="1612" spans="4:40" x14ac:dyDescent="0.3"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</row>
    <row r="1613" spans="4:40" x14ac:dyDescent="0.3"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</row>
    <row r="1614" spans="4:40" x14ac:dyDescent="0.3"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</row>
    <row r="1615" spans="4:40" x14ac:dyDescent="0.3"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</row>
    <row r="1616" spans="4:40" x14ac:dyDescent="0.3"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</row>
    <row r="1617" spans="4:40" x14ac:dyDescent="0.3"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</row>
    <row r="1618" spans="4:40" x14ac:dyDescent="0.3"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</row>
    <row r="1619" spans="4:40" x14ac:dyDescent="0.3"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</row>
    <row r="1620" spans="4:40" x14ac:dyDescent="0.3"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</row>
    <row r="1621" spans="4:40" x14ac:dyDescent="0.3"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</row>
    <row r="1622" spans="4:40" x14ac:dyDescent="0.3"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</row>
    <row r="1623" spans="4:40" x14ac:dyDescent="0.3"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</row>
    <row r="1624" spans="4:40" x14ac:dyDescent="0.3"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</row>
    <row r="1625" spans="4:40" x14ac:dyDescent="0.3"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</row>
    <row r="1626" spans="4:40" x14ac:dyDescent="0.3"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</row>
    <row r="1627" spans="4:40" x14ac:dyDescent="0.3"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</row>
    <row r="1628" spans="4:40" x14ac:dyDescent="0.3"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</row>
    <row r="1629" spans="4:40" x14ac:dyDescent="0.3"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</row>
    <row r="1630" spans="4:40" x14ac:dyDescent="0.3"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</row>
    <row r="1631" spans="4:40" x14ac:dyDescent="0.3"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</row>
    <row r="1632" spans="4:40" x14ac:dyDescent="0.3"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</row>
    <row r="1633" spans="4:40" x14ac:dyDescent="0.3"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</row>
    <row r="1634" spans="4:40" x14ac:dyDescent="0.3"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</row>
    <row r="1635" spans="4:40" x14ac:dyDescent="0.3"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</row>
    <row r="1636" spans="4:40" x14ac:dyDescent="0.3"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</row>
    <row r="1637" spans="4:40" x14ac:dyDescent="0.3"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</row>
    <row r="1638" spans="4:40" x14ac:dyDescent="0.3"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</row>
    <row r="1639" spans="4:40" x14ac:dyDescent="0.3"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</row>
    <row r="1640" spans="4:40" x14ac:dyDescent="0.3"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</row>
    <row r="1641" spans="4:40" x14ac:dyDescent="0.3"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</row>
    <row r="1642" spans="4:40" x14ac:dyDescent="0.3"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</row>
    <row r="1643" spans="4:40" x14ac:dyDescent="0.3"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</row>
    <row r="1644" spans="4:40" x14ac:dyDescent="0.3"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</row>
    <row r="1645" spans="4:40" x14ac:dyDescent="0.3"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</row>
    <row r="1646" spans="4:40" x14ac:dyDescent="0.3"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</row>
    <row r="1647" spans="4:40" x14ac:dyDescent="0.3"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</row>
    <row r="1648" spans="4:40" x14ac:dyDescent="0.3"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</row>
    <row r="1649" spans="4:40" x14ac:dyDescent="0.3"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</row>
    <row r="1650" spans="4:40" x14ac:dyDescent="0.3"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</row>
    <row r="1651" spans="4:40" x14ac:dyDescent="0.3"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</row>
    <row r="1652" spans="4:40" x14ac:dyDescent="0.3"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</row>
    <row r="1653" spans="4:40" x14ac:dyDescent="0.3"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</row>
    <row r="1654" spans="4:40" x14ac:dyDescent="0.3"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</row>
    <row r="1655" spans="4:40" x14ac:dyDescent="0.3"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</row>
    <row r="1656" spans="4:40" x14ac:dyDescent="0.3"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</row>
    <row r="1657" spans="4:40" x14ac:dyDescent="0.3"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</row>
    <row r="1658" spans="4:40" x14ac:dyDescent="0.3"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</row>
    <row r="1659" spans="4:40" x14ac:dyDescent="0.3"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</row>
    <row r="1660" spans="4:40" x14ac:dyDescent="0.3"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</row>
    <row r="1661" spans="4:40" x14ac:dyDescent="0.3"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</row>
    <row r="1662" spans="4:40" x14ac:dyDescent="0.3"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</row>
    <row r="1663" spans="4:40" x14ac:dyDescent="0.3"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</row>
    <row r="1664" spans="4:40" x14ac:dyDescent="0.3"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</row>
    <row r="1665" spans="4:40" x14ac:dyDescent="0.3"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</row>
    <row r="1666" spans="4:40" x14ac:dyDescent="0.3"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</row>
    <row r="1667" spans="4:40" x14ac:dyDescent="0.3"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</row>
    <row r="1668" spans="4:40" x14ac:dyDescent="0.3"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</row>
    <row r="1669" spans="4:40" x14ac:dyDescent="0.3"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</row>
    <row r="1670" spans="4:40" x14ac:dyDescent="0.3"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</row>
    <row r="1671" spans="4:40" x14ac:dyDescent="0.3"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</row>
    <row r="1672" spans="4:40" x14ac:dyDescent="0.3"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</row>
    <row r="1673" spans="4:40" x14ac:dyDescent="0.3"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</row>
    <row r="1674" spans="4:40" x14ac:dyDescent="0.3"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</row>
    <row r="1675" spans="4:40" x14ac:dyDescent="0.3"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</row>
    <row r="1676" spans="4:40" x14ac:dyDescent="0.3"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</row>
    <row r="1677" spans="4:40" x14ac:dyDescent="0.3"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</row>
    <row r="1678" spans="4:40" x14ac:dyDescent="0.3"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</row>
    <row r="1679" spans="4:40" x14ac:dyDescent="0.3"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</row>
    <row r="1680" spans="4:40" x14ac:dyDescent="0.3"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</row>
    <row r="1681" spans="4:40" x14ac:dyDescent="0.3"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</row>
    <row r="1682" spans="4:40" x14ac:dyDescent="0.3"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</row>
    <row r="1683" spans="4:40" x14ac:dyDescent="0.3"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</row>
    <row r="1684" spans="4:40" x14ac:dyDescent="0.3"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</row>
    <row r="1685" spans="4:40" x14ac:dyDescent="0.3"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</row>
    <row r="1686" spans="4:40" x14ac:dyDescent="0.3"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</row>
    <row r="1687" spans="4:40" x14ac:dyDescent="0.3"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</row>
    <row r="1688" spans="4:40" x14ac:dyDescent="0.3"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</row>
    <row r="1689" spans="4:40" x14ac:dyDescent="0.3"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</row>
    <row r="1690" spans="4:40" x14ac:dyDescent="0.3"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</row>
    <row r="1691" spans="4:40" x14ac:dyDescent="0.3"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</row>
    <row r="1692" spans="4:40" x14ac:dyDescent="0.3"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</row>
    <row r="1693" spans="4:40" x14ac:dyDescent="0.3"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</row>
    <row r="1694" spans="4:40" x14ac:dyDescent="0.3"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</row>
    <row r="1695" spans="4:40" x14ac:dyDescent="0.3"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</row>
    <row r="1696" spans="4:40" x14ac:dyDescent="0.3"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</row>
    <row r="1697" spans="4:40" x14ac:dyDescent="0.3"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</row>
    <row r="1698" spans="4:40" x14ac:dyDescent="0.3"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</row>
    <row r="1699" spans="4:40" x14ac:dyDescent="0.3"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</row>
    <row r="1700" spans="4:40" x14ac:dyDescent="0.3"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</row>
    <row r="1701" spans="4:40" x14ac:dyDescent="0.3"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</row>
    <row r="1702" spans="4:40" x14ac:dyDescent="0.3"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</row>
    <row r="1703" spans="4:40" x14ac:dyDescent="0.3"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</row>
    <row r="1704" spans="4:40" x14ac:dyDescent="0.3"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</row>
    <row r="1705" spans="4:40" x14ac:dyDescent="0.3"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</row>
    <row r="1706" spans="4:40" x14ac:dyDescent="0.3"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</row>
    <row r="1707" spans="4:40" x14ac:dyDescent="0.3"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</row>
    <row r="1708" spans="4:40" x14ac:dyDescent="0.3"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</row>
    <row r="1709" spans="4:40" x14ac:dyDescent="0.3"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</row>
    <row r="1710" spans="4:40" x14ac:dyDescent="0.3"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</row>
    <row r="1711" spans="4:40" x14ac:dyDescent="0.3"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</row>
    <row r="1712" spans="4:40" x14ac:dyDescent="0.3"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</row>
    <row r="1713" spans="4:40" x14ac:dyDescent="0.3"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</row>
    <row r="1714" spans="4:40" x14ac:dyDescent="0.3"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</row>
    <row r="1715" spans="4:40" x14ac:dyDescent="0.3"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</row>
    <row r="1716" spans="4:40" x14ac:dyDescent="0.3"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</row>
    <row r="1717" spans="4:40" x14ac:dyDescent="0.3"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</row>
    <row r="1718" spans="4:40" x14ac:dyDescent="0.3"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</row>
    <row r="1719" spans="4:40" x14ac:dyDescent="0.3"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</row>
    <row r="1720" spans="4:40" x14ac:dyDescent="0.3"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</row>
    <row r="1721" spans="4:40" x14ac:dyDescent="0.3"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</row>
    <row r="1722" spans="4:40" x14ac:dyDescent="0.3"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</row>
    <row r="1723" spans="4:40" x14ac:dyDescent="0.3"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</row>
    <row r="1724" spans="4:40" x14ac:dyDescent="0.3"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</row>
    <row r="1725" spans="4:40" x14ac:dyDescent="0.3"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</row>
    <row r="1726" spans="4:40" x14ac:dyDescent="0.3"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</row>
    <row r="1727" spans="4:40" x14ac:dyDescent="0.3"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</row>
    <row r="1728" spans="4:40" x14ac:dyDescent="0.3"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</row>
    <row r="1729" spans="4:40" x14ac:dyDescent="0.3"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</row>
    <row r="1730" spans="4:40" x14ac:dyDescent="0.3"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</row>
    <row r="1731" spans="4:40" x14ac:dyDescent="0.3"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</row>
    <row r="1732" spans="4:40" x14ac:dyDescent="0.3"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</row>
    <row r="1733" spans="4:40" x14ac:dyDescent="0.3"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</row>
    <row r="1734" spans="4:40" x14ac:dyDescent="0.3"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</row>
    <row r="1735" spans="4:40" x14ac:dyDescent="0.3"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</row>
    <row r="1736" spans="4:40" x14ac:dyDescent="0.3"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</row>
    <row r="1737" spans="4:40" x14ac:dyDescent="0.3"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</row>
    <row r="1738" spans="4:40" x14ac:dyDescent="0.3"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</row>
    <row r="1739" spans="4:40" x14ac:dyDescent="0.3"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</row>
    <row r="1740" spans="4:40" x14ac:dyDescent="0.3"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</row>
    <row r="1741" spans="4:40" x14ac:dyDescent="0.3"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</row>
    <row r="1742" spans="4:40" x14ac:dyDescent="0.3"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</row>
    <row r="1743" spans="4:40" x14ac:dyDescent="0.3"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</row>
    <row r="1744" spans="4:40" x14ac:dyDescent="0.3"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</row>
    <row r="1745" spans="4:40" x14ac:dyDescent="0.3"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</row>
    <row r="1746" spans="4:40" x14ac:dyDescent="0.3"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</row>
    <row r="1747" spans="4:40" x14ac:dyDescent="0.3"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</row>
    <row r="1748" spans="4:40" x14ac:dyDescent="0.3"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</row>
    <row r="1749" spans="4:40" x14ac:dyDescent="0.3"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</row>
    <row r="1750" spans="4:40" x14ac:dyDescent="0.3"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</row>
    <row r="1751" spans="4:40" x14ac:dyDescent="0.3"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</row>
    <row r="1752" spans="4:40" x14ac:dyDescent="0.3"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</row>
    <row r="1753" spans="4:40" x14ac:dyDescent="0.3"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</row>
    <row r="1754" spans="4:40" x14ac:dyDescent="0.3"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</row>
    <row r="1755" spans="4:40" x14ac:dyDescent="0.3"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</row>
    <row r="1756" spans="4:40" x14ac:dyDescent="0.3"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</row>
    <row r="1757" spans="4:40" x14ac:dyDescent="0.3"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</row>
    <row r="1758" spans="4:40" x14ac:dyDescent="0.3"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</row>
    <row r="1759" spans="4:40" x14ac:dyDescent="0.3"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</row>
    <row r="1760" spans="4:40" x14ac:dyDescent="0.3"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</row>
    <row r="1761" spans="4:40" x14ac:dyDescent="0.3"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</row>
    <row r="1762" spans="4:40" x14ac:dyDescent="0.3"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</row>
    <row r="1763" spans="4:40" x14ac:dyDescent="0.3"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</row>
    <row r="1764" spans="4:40" x14ac:dyDescent="0.3"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</row>
    <row r="1765" spans="4:40" x14ac:dyDescent="0.3"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</row>
    <row r="1766" spans="4:40" x14ac:dyDescent="0.3"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</row>
    <row r="1767" spans="4:40" x14ac:dyDescent="0.3"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</row>
    <row r="1768" spans="4:40" x14ac:dyDescent="0.3"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</row>
    <row r="1769" spans="4:40" x14ac:dyDescent="0.3"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</row>
    <row r="1770" spans="4:40" x14ac:dyDescent="0.3"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</row>
    <row r="1771" spans="4:40" x14ac:dyDescent="0.3"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</row>
    <row r="1772" spans="4:40" x14ac:dyDescent="0.3"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</row>
    <row r="1773" spans="4:40" x14ac:dyDescent="0.3"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</row>
    <row r="1774" spans="4:40" x14ac:dyDescent="0.3"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</row>
    <row r="1775" spans="4:40" x14ac:dyDescent="0.3"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</row>
    <row r="1776" spans="4:40" x14ac:dyDescent="0.3"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</row>
    <row r="1777" spans="4:40" x14ac:dyDescent="0.3"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</row>
    <row r="1778" spans="4:40" x14ac:dyDescent="0.3"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</row>
    <row r="1779" spans="4:40" x14ac:dyDescent="0.3"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</row>
    <row r="1780" spans="4:40" x14ac:dyDescent="0.3"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</row>
    <row r="1781" spans="4:40" x14ac:dyDescent="0.3"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</row>
    <row r="1782" spans="4:40" x14ac:dyDescent="0.3"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</row>
    <row r="1783" spans="4:40" x14ac:dyDescent="0.3"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</row>
    <row r="1784" spans="4:40" x14ac:dyDescent="0.3"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</row>
    <row r="1785" spans="4:40" x14ac:dyDescent="0.3"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</row>
    <row r="1786" spans="4:40" x14ac:dyDescent="0.3"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</row>
    <row r="1787" spans="4:40" x14ac:dyDescent="0.3"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</row>
    <row r="1788" spans="4:40" x14ac:dyDescent="0.3"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</row>
    <row r="1789" spans="4:40" x14ac:dyDescent="0.3"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</row>
    <row r="1790" spans="4:40" x14ac:dyDescent="0.3"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</row>
    <row r="1791" spans="4:40" x14ac:dyDescent="0.3"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</row>
    <row r="1792" spans="4:40" x14ac:dyDescent="0.3"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</row>
    <row r="1793" spans="4:40" x14ac:dyDescent="0.3"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</row>
    <row r="1794" spans="4:40" x14ac:dyDescent="0.3"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</row>
    <row r="1795" spans="4:40" x14ac:dyDescent="0.3"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</row>
    <row r="1796" spans="4:40" x14ac:dyDescent="0.3"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</row>
    <row r="1797" spans="4:40" x14ac:dyDescent="0.3"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</row>
    <row r="1798" spans="4:40" x14ac:dyDescent="0.3"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</row>
    <row r="1799" spans="4:40" x14ac:dyDescent="0.3"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</row>
    <row r="1800" spans="4:40" x14ac:dyDescent="0.3"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</row>
    <row r="1801" spans="4:40" x14ac:dyDescent="0.3"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</row>
    <row r="1802" spans="4:40" x14ac:dyDescent="0.3"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</row>
    <row r="1803" spans="4:40" x14ac:dyDescent="0.3"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</row>
    <row r="1804" spans="4:40" x14ac:dyDescent="0.3"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</row>
    <row r="1805" spans="4:40" x14ac:dyDescent="0.3"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</row>
    <row r="1806" spans="4:40" x14ac:dyDescent="0.3"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</row>
    <row r="1807" spans="4:40" x14ac:dyDescent="0.3"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</row>
    <row r="1808" spans="4:40" x14ac:dyDescent="0.3"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</row>
    <row r="1809" spans="4:40" x14ac:dyDescent="0.3"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</row>
    <row r="1810" spans="4:40" x14ac:dyDescent="0.3"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</row>
    <row r="1811" spans="4:40" x14ac:dyDescent="0.3"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</row>
    <row r="1812" spans="4:40" x14ac:dyDescent="0.3"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</row>
    <row r="1813" spans="4:40" x14ac:dyDescent="0.3"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</row>
    <row r="1814" spans="4:40" x14ac:dyDescent="0.3"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</row>
    <row r="1815" spans="4:40" x14ac:dyDescent="0.3"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</row>
    <row r="1816" spans="4:40" x14ac:dyDescent="0.3"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</row>
    <row r="1817" spans="4:40" x14ac:dyDescent="0.3"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</row>
    <row r="1818" spans="4:40" x14ac:dyDescent="0.3"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</row>
    <row r="1819" spans="4:40" x14ac:dyDescent="0.3"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</row>
    <row r="1820" spans="4:40" x14ac:dyDescent="0.3"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</row>
    <row r="1821" spans="4:40" x14ac:dyDescent="0.3"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</row>
    <row r="1822" spans="4:40" x14ac:dyDescent="0.3"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</row>
    <row r="1823" spans="4:40" x14ac:dyDescent="0.3"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</row>
    <row r="1824" spans="4:40" x14ac:dyDescent="0.3"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</row>
    <row r="1825" spans="4:40" x14ac:dyDescent="0.3"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</row>
    <row r="1826" spans="4:40" x14ac:dyDescent="0.3"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</row>
    <row r="1827" spans="4:40" x14ac:dyDescent="0.3"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</row>
    <row r="1828" spans="4:40" x14ac:dyDescent="0.3"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</row>
    <row r="1829" spans="4:40" x14ac:dyDescent="0.3"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</row>
    <row r="1830" spans="4:40" x14ac:dyDescent="0.3"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</row>
    <row r="1831" spans="4:40" x14ac:dyDescent="0.3"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</row>
    <row r="1832" spans="4:40" x14ac:dyDescent="0.3"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</row>
    <row r="1833" spans="4:40" x14ac:dyDescent="0.3"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</row>
    <row r="1834" spans="4:40" x14ac:dyDescent="0.3"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</row>
    <row r="1835" spans="4:40" x14ac:dyDescent="0.3"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</row>
    <row r="1836" spans="4:40" x14ac:dyDescent="0.3"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</row>
    <row r="1837" spans="4:40" x14ac:dyDescent="0.3"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</row>
    <row r="1838" spans="4:40" x14ac:dyDescent="0.3"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</row>
    <row r="1839" spans="4:40" x14ac:dyDescent="0.3"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</row>
    <row r="1840" spans="4:40" x14ac:dyDescent="0.3"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</row>
    <row r="1841" spans="4:40" x14ac:dyDescent="0.3"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</row>
    <row r="1842" spans="4:40" x14ac:dyDescent="0.3"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</row>
    <row r="1843" spans="4:40" x14ac:dyDescent="0.3"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</row>
    <row r="1844" spans="4:40" x14ac:dyDescent="0.3"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</row>
    <row r="1845" spans="4:40" x14ac:dyDescent="0.3"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</row>
    <row r="1846" spans="4:40" x14ac:dyDescent="0.3"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</row>
    <row r="1847" spans="4:40" x14ac:dyDescent="0.3"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</row>
    <row r="1848" spans="4:40" x14ac:dyDescent="0.3"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</row>
    <row r="1849" spans="4:40" x14ac:dyDescent="0.3"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</row>
    <row r="1850" spans="4:40" x14ac:dyDescent="0.3"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</row>
    <row r="1851" spans="4:40" x14ac:dyDescent="0.3"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</row>
    <row r="1852" spans="4:40" x14ac:dyDescent="0.3"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</row>
    <row r="1853" spans="4:40" x14ac:dyDescent="0.3"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</row>
    <row r="1854" spans="4:40" x14ac:dyDescent="0.3"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</row>
    <row r="1855" spans="4:40" x14ac:dyDescent="0.3"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</row>
    <row r="1856" spans="4:40" x14ac:dyDescent="0.3"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</row>
    <row r="1857" spans="4:40" x14ac:dyDescent="0.3"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</row>
    <row r="1858" spans="4:40" x14ac:dyDescent="0.3"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</row>
    <row r="1859" spans="4:40" x14ac:dyDescent="0.3"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</row>
    <row r="1860" spans="4:40" x14ac:dyDescent="0.3"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</row>
    <row r="1861" spans="4:40" x14ac:dyDescent="0.3"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</row>
    <row r="1862" spans="4:40" x14ac:dyDescent="0.3"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</row>
    <row r="1863" spans="4:40" x14ac:dyDescent="0.3"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</row>
    <row r="1864" spans="4:40" x14ac:dyDescent="0.3"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</row>
    <row r="1865" spans="4:40" x14ac:dyDescent="0.3"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</row>
    <row r="1866" spans="4:40" x14ac:dyDescent="0.3"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</row>
    <row r="1867" spans="4:40" x14ac:dyDescent="0.3"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</row>
    <row r="1868" spans="4:40" x14ac:dyDescent="0.3"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</row>
    <row r="1869" spans="4:40" x14ac:dyDescent="0.3"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</row>
    <row r="1870" spans="4:40" x14ac:dyDescent="0.3"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</row>
    <row r="1871" spans="4:40" x14ac:dyDescent="0.3"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</row>
    <row r="1872" spans="4:40" x14ac:dyDescent="0.3"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</row>
    <row r="1873" spans="4:40" x14ac:dyDescent="0.3"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</row>
    <row r="1874" spans="4:40" x14ac:dyDescent="0.3"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</row>
    <row r="1875" spans="4:40" x14ac:dyDescent="0.3"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</row>
    <row r="1876" spans="4:40" x14ac:dyDescent="0.3"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</row>
    <row r="1877" spans="4:40" x14ac:dyDescent="0.3"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</row>
    <row r="1878" spans="4:40" x14ac:dyDescent="0.3"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</row>
    <row r="1879" spans="4:40" x14ac:dyDescent="0.3"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</row>
    <row r="1880" spans="4:40" x14ac:dyDescent="0.3"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</row>
    <row r="1881" spans="4:40" x14ac:dyDescent="0.3"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</row>
    <row r="1882" spans="4:40" x14ac:dyDescent="0.3"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</row>
    <row r="1883" spans="4:40" x14ac:dyDescent="0.3"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</row>
    <row r="1884" spans="4:40" x14ac:dyDescent="0.3"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</row>
    <row r="1885" spans="4:40" x14ac:dyDescent="0.3"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</row>
    <row r="1886" spans="4:40" x14ac:dyDescent="0.3"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</row>
    <row r="1887" spans="4:40" x14ac:dyDescent="0.3"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</row>
    <row r="1888" spans="4:40" x14ac:dyDescent="0.3"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</row>
    <row r="1889" spans="4:40" x14ac:dyDescent="0.3"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</row>
    <row r="1890" spans="4:40" x14ac:dyDescent="0.3"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</row>
    <row r="1891" spans="4:40" x14ac:dyDescent="0.3"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</row>
    <row r="1892" spans="4:40" x14ac:dyDescent="0.3"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</row>
    <row r="1893" spans="4:40" x14ac:dyDescent="0.3"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</row>
    <row r="1894" spans="4:40" x14ac:dyDescent="0.3"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</row>
    <row r="1895" spans="4:40" x14ac:dyDescent="0.3"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</row>
    <row r="1896" spans="4:40" x14ac:dyDescent="0.3"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</row>
    <row r="1897" spans="4:40" x14ac:dyDescent="0.3"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</row>
    <row r="1898" spans="4:40" x14ac:dyDescent="0.3"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</row>
    <row r="1899" spans="4:40" x14ac:dyDescent="0.3"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</row>
    <row r="1900" spans="4:40" x14ac:dyDescent="0.3"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</row>
    <row r="1901" spans="4:40" x14ac:dyDescent="0.3"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</row>
    <row r="1902" spans="4:40" x14ac:dyDescent="0.3"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</row>
    <row r="1903" spans="4:40" x14ac:dyDescent="0.3"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</row>
    <row r="1904" spans="4:40" x14ac:dyDescent="0.3"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</row>
    <row r="1905" spans="4:40" x14ac:dyDescent="0.3"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</row>
    <row r="1906" spans="4:40" x14ac:dyDescent="0.3"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</row>
    <row r="1907" spans="4:40" x14ac:dyDescent="0.3"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</row>
    <row r="1908" spans="4:40" x14ac:dyDescent="0.3"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</row>
    <row r="1909" spans="4:40" x14ac:dyDescent="0.3"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</row>
    <row r="1910" spans="4:40" x14ac:dyDescent="0.3"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</row>
    <row r="1911" spans="4:40" x14ac:dyDescent="0.3"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</row>
    <row r="1912" spans="4:40" x14ac:dyDescent="0.3"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</row>
    <row r="1913" spans="4:40" x14ac:dyDescent="0.3"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</row>
    <row r="1914" spans="4:40" x14ac:dyDescent="0.3"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</row>
    <row r="1915" spans="4:40" x14ac:dyDescent="0.3"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</row>
    <row r="1916" spans="4:40" x14ac:dyDescent="0.3"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</row>
    <row r="1917" spans="4:40" x14ac:dyDescent="0.3"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</row>
    <row r="1918" spans="4:40" x14ac:dyDescent="0.3"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</row>
    <row r="1919" spans="4:40" x14ac:dyDescent="0.3"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</row>
    <row r="1920" spans="4:40" x14ac:dyDescent="0.3"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</row>
    <row r="1921" spans="4:40" x14ac:dyDescent="0.3"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</row>
    <row r="1922" spans="4:40" x14ac:dyDescent="0.3"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</row>
    <row r="1923" spans="4:40" x14ac:dyDescent="0.3"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</row>
    <row r="1924" spans="4:40" x14ac:dyDescent="0.3"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</row>
    <row r="1925" spans="4:40" x14ac:dyDescent="0.3"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</row>
    <row r="1926" spans="4:40" x14ac:dyDescent="0.3"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</row>
    <row r="1927" spans="4:40" x14ac:dyDescent="0.3"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</row>
    <row r="1928" spans="4:40" x14ac:dyDescent="0.3"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</row>
    <row r="1929" spans="4:40" x14ac:dyDescent="0.3"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</row>
    <row r="1930" spans="4:40" x14ac:dyDescent="0.3"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</row>
    <row r="1931" spans="4:40" x14ac:dyDescent="0.3"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</row>
    <row r="1932" spans="4:40" x14ac:dyDescent="0.3"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</row>
    <row r="1933" spans="4:40" x14ac:dyDescent="0.3"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</row>
    <row r="1934" spans="4:40" x14ac:dyDescent="0.3"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</row>
    <row r="1935" spans="4:40" x14ac:dyDescent="0.3"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</row>
    <row r="1936" spans="4:40" x14ac:dyDescent="0.3"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</row>
    <row r="1937" spans="4:40" x14ac:dyDescent="0.3"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</row>
    <row r="1938" spans="4:40" x14ac:dyDescent="0.3"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</row>
    <row r="1939" spans="4:40" x14ac:dyDescent="0.3"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</row>
    <row r="1940" spans="4:40" x14ac:dyDescent="0.3"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</row>
    <row r="1941" spans="4:40" x14ac:dyDescent="0.3"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</row>
    <row r="1942" spans="4:40" x14ac:dyDescent="0.3"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</row>
    <row r="1943" spans="4:40" x14ac:dyDescent="0.3"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</row>
    <row r="1944" spans="4:40" x14ac:dyDescent="0.3"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</row>
    <row r="1945" spans="4:40" x14ac:dyDescent="0.3"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</row>
    <row r="1946" spans="4:40" x14ac:dyDescent="0.3"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</row>
    <row r="1947" spans="4:40" x14ac:dyDescent="0.3"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</row>
    <row r="1948" spans="4:40" x14ac:dyDescent="0.3"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</row>
    <row r="1949" spans="4:40" x14ac:dyDescent="0.3"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</row>
    <row r="1950" spans="4:40" x14ac:dyDescent="0.3"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</row>
    <row r="1951" spans="4:40" x14ac:dyDescent="0.3"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</row>
    <row r="1952" spans="4:40" x14ac:dyDescent="0.3"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</row>
    <row r="1953" spans="4:40" x14ac:dyDescent="0.3"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</row>
    <row r="1954" spans="4:40" x14ac:dyDescent="0.3"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</row>
    <row r="1955" spans="4:40" x14ac:dyDescent="0.3"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</row>
    <row r="1956" spans="4:40" x14ac:dyDescent="0.3"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</row>
    <row r="1957" spans="4:40" x14ac:dyDescent="0.3"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</row>
    <row r="1958" spans="4:40" x14ac:dyDescent="0.3"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</row>
    <row r="1959" spans="4:40" x14ac:dyDescent="0.3"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</row>
    <row r="1960" spans="4:40" x14ac:dyDescent="0.3"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</row>
    <row r="1961" spans="4:40" x14ac:dyDescent="0.3"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</row>
    <row r="1962" spans="4:40" x14ac:dyDescent="0.3"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</row>
    <row r="1963" spans="4:40" x14ac:dyDescent="0.3"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</row>
    <row r="1964" spans="4:40" x14ac:dyDescent="0.3"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</row>
    <row r="1965" spans="4:40" x14ac:dyDescent="0.3"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</row>
    <row r="1966" spans="4:40" x14ac:dyDescent="0.3"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</row>
    <row r="1967" spans="4:40" x14ac:dyDescent="0.3"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</row>
    <row r="1968" spans="4:40" x14ac:dyDescent="0.3"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</row>
    <row r="1969" spans="4:40" x14ac:dyDescent="0.3"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</row>
    <row r="1970" spans="4:40" x14ac:dyDescent="0.3"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</row>
    <row r="1971" spans="4:40" x14ac:dyDescent="0.3"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</row>
    <row r="1972" spans="4:40" x14ac:dyDescent="0.3"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</row>
    <row r="1973" spans="4:40" x14ac:dyDescent="0.3"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</row>
    <row r="1974" spans="4:40" x14ac:dyDescent="0.3"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</row>
    <row r="1975" spans="4:40" x14ac:dyDescent="0.3"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</row>
    <row r="1976" spans="4:40" x14ac:dyDescent="0.3"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</row>
    <row r="1977" spans="4:40" x14ac:dyDescent="0.3"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</row>
    <row r="1978" spans="4:40" x14ac:dyDescent="0.3"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</row>
    <row r="1979" spans="4:40" x14ac:dyDescent="0.3"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</row>
    <row r="1980" spans="4:40" x14ac:dyDescent="0.3"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</row>
    <row r="1981" spans="4:40" x14ac:dyDescent="0.3"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</row>
    <row r="1982" spans="4:40" x14ac:dyDescent="0.3"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</row>
    <row r="1983" spans="4:40" x14ac:dyDescent="0.3"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</row>
    <row r="1984" spans="4:40" x14ac:dyDescent="0.3"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</row>
    <row r="1985" spans="4:40" x14ac:dyDescent="0.3"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</row>
    <row r="1986" spans="4:40" x14ac:dyDescent="0.3"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</row>
    <row r="1987" spans="4:40" x14ac:dyDescent="0.3"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</row>
    <row r="1988" spans="4:40" x14ac:dyDescent="0.3"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</row>
    <row r="1989" spans="4:40" x14ac:dyDescent="0.3"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</row>
    <row r="1990" spans="4:40" x14ac:dyDescent="0.3"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</row>
    <row r="1991" spans="4:40" x14ac:dyDescent="0.3"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</row>
    <row r="1992" spans="4:40" x14ac:dyDescent="0.3"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</row>
    <row r="1993" spans="4:40" x14ac:dyDescent="0.3"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</row>
    <row r="1994" spans="4:40" x14ac:dyDescent="0.3"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</row>
    <row r="1995" spans="4:40" x14ac:dyDescent="0.3"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</row>
    <row r="1996" spans="4:40" x14ac:dyDescent="0.3"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</row>
    <row r="1997" spans="4:40" x14ac:dyDescent="0.3"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</row>
    <row r="1998" spans="4:40" x14ac:dyDescent="0.3"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</row>
    <row r="1999" spans="4:40" x14ac:dyDescent="0.3"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</row>
    <row r="2000" spans="4:40" x14ac:dyDescent="0.3"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</row>
    <row r="2001" spans="4:40" x14ac:dyDescent="0.3"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</row>
    <row r="2002" spans="4:40" x14ac:dyDescent="0.3"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</row>
    <row r="2003" spans="4:40" x14ac:dyDescent="0.3"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</row>
    <row r="2004" spans="4:40" x14ac:dyDescent="0.3"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</row>
    <row r="2005" spans="4:40" x14ac:dyDescent="0.3"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</row>
    <row r="2006" spans="4:40" x14ac:dyDescent="0.3"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</row>
    <row r="2007" spans="4:40" x14ac:dyDescent="0.3"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</row>
    <row r="2008" spans="4:40" x14ac:dyDescent="0.3"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</row>
    <row r="2009" spans="4:40" x14ac:dyDescent="0.3"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</row>
    <row r="2010" spans="4:40" x14ac:dyDescent="0.3"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</row>
    <row r="2011" spans="4:40" x14ac:dyDescent="0.3"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</row>
    <row r="2012" spans="4:40" x14ac:dyDescent="0.3"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</row>
    <row r="2013" spans="4:40" x14ac:dyDescent="0.3"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</row>
    <row r="2014" spans="4:40" x14ac:dyDescent="0.3"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</row>
    <row r="2015" spans="4:40" x14ac:dyDescent="0.3"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</row>
    <row r="2016" spans="4:40" x14ac:dyDescent="0.3"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</row>
    <row r="2017" spans="4:40" x14ac:dyDescent="0.3"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</row>
    <row r="2018" spans="4:40" x14ac:dyDescent="0.3"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</row>
    <row r="2019" spans="4:40" x14ac:dyDescent="0.3"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</row>
    <row r="2020" spans="4:40" x14ac:dyDescent="0.3"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</row>
    <row r="2021" spans="4:40" x14ac:dyDescent="0.3"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</row>
    <row r="2022" spans="4:40" x14ac:dyDescent="0.3"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</row>
    <row r="2023" spans="4:40" x14ac:dyDescent="0.3"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</row>
    <row r="2024" spans="4:40" x14ac:dyDescent="0.3"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</row>
    <row r="2025" spans="4:40" x14ac:dyDescent="0.3"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</row>
    <row r="2026" spans="4:40" x14ac:dyDescent="0.3"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</row>
    <row r="2027" spans="4:40" x14ac:dyDescent="0.3"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</row>
    <row r="2028" spans="4:40" x14ac:dyDescent="0.3"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</row>
    <row r="2029" spans="4:40" x14ac:dyDescent="0.3"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</row>
    <row r="2030" spans="4:40" x14ac:dyDescent="0.3"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</row>
    <row r="2031" spans="4:40" x14ac:dyDescent="0.3"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</row>
    <row r="2032" spans="4:40" x14ac:dyDescent="0.3"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</row>
    <row r="2033" spans="4:40" x14ac:dyDescent="0.3"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</row>
    <row r="2034" spans="4:40" x14ac:dyDescent="0.3"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</row>
    <row r="2035" spans="4:40" x14ac:dyDescent="0.3"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</row>
    <row r="2036" spans="4:40" x14ac:dyDescent="0.3"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</row>
    <row r="2037" spans="4:40" x14ac:dyDescent="0.3"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</row>
    <row r="2038" spans="4:40" x14ac:dyDescent="0.3"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</row>
    <row r="2039" spans="4:40" x14ac:dyDescent="0.3"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</row>
    <row r="2040" spans="4:40" x14ac:dyDescent="0.3"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</row>
    <row r="2041" spans="4:40" x14ac:dyDescent="0.3"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</row>
    <row r="2042" spans="4:40" x14ac:dyDescent="0.3"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</row>
    <row r="2043" spans="4:40" x14ac:dyDescent="0.3"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</row>
    <row r="2044" spans="4:40" x14ac:dyDescent="0.3"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</row>
    <row r="2045" spans="4:40" x14ac:dyDescent="0.3"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</row>
    <row r="2046" spans="4:40" x14ac:dyDescent="0.3"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</row>
    <row r="2047" spans="4:40" x14ac:dyDescent="0.3"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</row>
    <row r="2048" spans="4:40" x14ac:dyDescent="0.3"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</row>
    <row r="2049" spans="4:40" x14ac:dyDescent="0.3"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</row>
    <row r="2050" spans="4:40" x14ac:dyDescent="0.3"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</row>
    <row r="2051" spans="4:40" x14ac:dyDescent="0.3"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</row>
    <row r="2052" spans="4:40" x14ac:dyDescent="0.3"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</row>
    <row r="2053" spans="4:40" x14ac:dyDescent="0.3"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</row>
    <row r="2054" spans="4:40" x14ac:dyDescent="0.3"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</row>
    <row r="2055" spans="4:40" x14ac:dyDescent="0.3"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</row>
    <row r="2056" spans="4:40" x14ac:dyDescent="0.3"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</row>
    <row r="2057" spans="4:40" x14ac:dyDescent="0.3"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</row>
    <row r="2058" spans="4:40" x14ac:dyDescent="0.3"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</row>
    <row r="2059" spans="4:40" x14ac:dyDescent="0.3"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</row>
    <row r="2060" spans="4:40" x14ac:dyDescent="0.3"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</row>
    <row r="2061" spans="4:40" x14ac:dyDescent="0.3"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</row>
    <row r="2062" spans="4:40" x14ac:dyDescent="0.3"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</row>
    <row r="2063" spans="4:40" x14ac:dyDescent="0.3"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</row>
    <row r="2064" spans="4:40" x14ac:dyDescent="0.3"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</row>
    <row r="2065" spans="4:40" x14ac:dyDescent="0.3"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</row>
    <row r="2066" spans="4:40" x14ac:dyDescent="0.3"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</row>
    <row r="2067" spans="4:40" x14ac:dyDescent="0.3"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</row>
    <row r="2068" spans="4:40" x14ac:dyDescent="0.3"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</row>
    <row r="2069" spans="4:40" x14ac:dyDescent="0.3"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</row>
    <row r="2070" spans="4:40" x14ac:dyDescent="0.3"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</row>
    <row r="2071" spans="4:40" x14ac:dyDescent="0.3"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</row>
    <row r="2072" spans="4:40" x14ac:dyDescent="0.3"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</row>
    <row r="2073" spans="4:40" x14ac:dyDescent="0.3"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</row>
    <row r="2074" spans="4:40" x14ac:dyDescent="0.3"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</row>
    <row r="2075" spans="4:40" x14ac:dyDescent="0.3"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</row>
    <row r="2076" spans="4:40" x14ac:dyDescent="0.3"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</row>
    <row r="2077" spans="4:40" x14ac:dyDescent="0.3"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</row>
    <row r="2078" spans="4:40" x14ac:dyDescent="0.3"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</row>
    <row r="2079" spans="4:40" x14ac:dyDescent="0.3"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</row>
    <row r="2080" spans="4:40" x14ac:dyDescent="0.3"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</row>
    <row r="2081" spans="4:40" x14ac:dyDescent="0.3"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</row>
    <row r="2082" spans="4:40" x14ac:dyDescent="0.3"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</row>
    <row r="2083" spans="4:40" x14ac:dyDescent="0.3"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</row>
    <row r="2084" spans="4:40" x14ac:dyDescent="0.3"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</row>
    <row r="2085" spans="4:40" x14ac:dyDescent="0.3"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</row>
    <row r="2086" spans="4:40" x14ac:dyDescent="0.3"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</row>
    <row r="2087" spans="4:40" x14ac:dyDescent="0.3"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</row>
    <row r="2088" spans="4:40" x14ac:dyDescent="0.3"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</row>
    <row r="2089" spans="4:40" x14ac:dyDescent="0.3"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</row>
    <row r="2090" spans="4:40" x14ac:dyDescent="0.3"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</row>
    <row r="2091" spans="4:40" x14ac:dyDescent="0.3"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</row>
    <row r="2092" spans="4:40" x14ac:dyDescent="0.3"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</row>
    <row r="2093" spans="4:40" x14ac:dyDescent="0.3"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</row>
    <row r="2094" spans="4:40" x14ac:dyDescent="0.3"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</row>
    <row r="2095" spans="4:40" x14ac:dyDescent="0.3"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</row>
    <row r="2096" spans="4:40" x14ac:dyDescent="0.3"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</row>
    <row r="2097" spans="4:40" x14ac:dyDescent="0.3"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</row>
    <row r="2098" spans="4:40" x14ac:dyDescent="0.3"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</row>
    <row r="2099" spans="4:40" x14ac:dyDescent="0.3"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</row>
    <row r="2100" spans="4:40" x14ac:dyDescent="0.3"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</row>
    <row r="2101" spans="4:40" x14ac:dyDescent="0.3"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</row>
    <row r="2102" spans="4:40" x14ac:dyDescent="0.3"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</row>
    <row r="2103" spans="4:40" x14ac:dyDescent="0.3"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</row>
    <row r="2104" spans="4:40" x14ac:dyDescent="0.3"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</row>
    <row r="2105" spans="4:40" x14ac:dyDescent="0.3"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</row>
    <row r="2106" spans="4:40" x14ac:dyDescent="0.3"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</row>
    <row r="2107" spans="4:40" x14ac:dyDescent="0.3"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</row>
    <row r="2108" spans="4:40" x14ac:dyDescent="0.3"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</row>
    <row r="2109" spans="4:40" x14ac:dyDescent="0.3"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</row>
    <row r="2110" spans="4:40" x14ac:dyDescent="0.3"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</row>
    <row r="2111" spans="4:40" x14ac:dyDescent="0.3"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</row>
    <row r="2112" spans="4:40" x14ac:dyDescent="0.3"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</row>
    <row r="2113" spans="4:40" x14ac:dyDescent="0.3"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</row>
    <row r="2114" spans="4:40" x14ac:dyDescent="0.3"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</row>
    <row r="2115" spans="4:40" x14ac:dyDescent="0.3"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</row>
    <row r="2116" spans="4:40" x14ac:dyDescent="0.3"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</row>
    <row r="2117" spans="4:40" x14ac:dyDescent="0.3"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</row>
    <row r="2118" spans="4:40" x14ac:dyDescent="0.3"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</row>
    <row r="2119" spans="4:40" x14ac:dyDescent="0.3"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</row>
    <row r="2120" spans="4:40" x14ac:dyDescent="0.3"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</row>
    <row r="2121" spans="4:40" x14ac:dyDescent="0.3"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</row>
    <row r="2122" spans="4:40" x14ac:dyDescent="0.3"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</row>
    <row r="2123" spans="4:40" x14ac:dyDescent="0.3"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</row>
    <row r="2124" spans="4:40" x14ac:dyDescent="0.3"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</row>
    <row r="2125" spans="4:40" x14ac:dyDescent="0.3"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</row>
    <row r="2126" spans="4:40" x14ac:dyDescent="0.3"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</row>
    <row r="2127" spans="4:40" x14ac:dyDescent="0.3"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</row>
    <row r="2128" spans="4:40" x14ac:dyDescent="0.3"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</row>
    <row r="2129" spans="4:40" x14ac:dyDescent="0.3"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</row>
    <row r="2130" spans="4:40" x14ac:dyDescent="0.3"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</row>
    <row r="2131" spans="4:40" x14ac:dyDescent="0.3"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</row>
    <row r="2132" spans="4:40" x14ac:dyDescent="0.3"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</row>
    <row r="2133" spans="4:40" x14ac:dyDescent="0.3"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</row>
    <row r="2134" spans="4:40" x14ac:dyDescent="0.3"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</row>
    <row r="2135" spans="4:40" x14ac:dyDescent="0.3"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</row>
    <row r="2136" spans="4:40" x14ac:dyDescent="0.3"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</row>
    <row r="2137" spans="4:40" x14ac:dyDescent="0.3"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</row>
    <row r="2138" spans="4:40" x14ac:dyDescent="0.3"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</row>
    <row r="2139" spans="4:40" x14ac:dyDescent="0.3"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</row>
    <row r="2140" spans="4:40" x14ac:dyDescent="0.3"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</row>
    <row r="2141" spans="4:40" x14ac:dyDescent="0.3"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</row>
    <row r="2142" spans="4:40" x14ac:dyDescent="0.3"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</row>
    <row r="2143" spans="4:40" x14ac:dyDescent="0.3"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</row>
    <row r="2144" spans="4:40" x14ac:dyDescent="0.3"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</row>
    <row r="2145" spans="4:40" x14ac:dyDescent="0.3"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</row>
    <row r="2146" spans="4:40" x14ac:dyDescent="0.3"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</row>
    <row r="2147" spans="4:40" x14ac:dyDescent="0.3"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</row>
    <row r="2148" spans="4:40" x14ac:dyDescent="0.3"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</row>
    <row r="2149" spans="4:40" x14ac:dyDescent="0.3"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</row>
    <row r="2150" spans="4:40" x14ac:dyDescent="0.3"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</row>
    <row r="2151" spans="4:40" x14ac:dyDescent="0.3"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</row>
    <row r="2152" spans="4:40" x14ac:dyDescent="0.3"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</row>
    <row r="2153" spans="4:40" x14ac:dyDescent="0.3"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</row>
    <row r="2154" spans="4:40" x14ac:dyDescent="0.3"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</row>
    <row r="2155" spans="4:40" x14ac:dyDescent="0.3"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</row>
    <row r="2156" spans="4:40" x14ac:dyDescent="0.3"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</row>
    <row r="2157" spans="4:40" x14ac:dyDescent="0.3"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</row>
    <row r="2158" spans="4:40" x14ac:dyDescent="0.3"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</row>
    <row r="2159" spans="4:40" x14ac:dyDescent="0.3"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</row>
    <row r="2160" spans="4:40" x14ac:dyDescent="0.3"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</row>
    <row r="2161" spans="4:40" x14ac:dyDescent="0.3"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</row>
    <row r="2162" spans="4:40" x14ac:dyDescent="0.3"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</row>
    <row r="2163" spans="4:40" x14ac:dyDescent="0.3"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</row>
    <row r="2164" spans="4:40" x14ac:dyDescent="0.3"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</row>
    <row r="2165" spans="4:40" x14ac:dyDescent="0.3"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</row>
    <row r="2166" spans="4:40" x14ac:dyDescent="0.3"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</row>
    <row r="2167" spans="4:40" x14ac:dyDescent="0.3"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</row>
    <row r="2168" spans="4:40" x14ac:dyDescent="0.3"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</row>
    <row r="2169" spans="4:40" x14ac:dyDescent="0.3"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</row>
    <row r="2170" spans="4:40" x14ac:dyDescent="0.3"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</row>
    <row r="2171" spans="4:40" x14ac:dyDescent="0.3"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</row>
    <row r="2172" spans="4:40" x14ac:dyDescent="0.3"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</row>
    <row r="2173" spans="4:40" x14ac:dyDescent="0.3"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</row>
    <row r="2174" spans="4:40" x14ac:dyDescent="0.3"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</row>
    <row r="2175" spans="4:40" x14ac:dyDescent="0.3"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</row>
    <row r="2176" spans="4:40" x14ac:dyDescent="0.3"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</row>
    <row r="2177" spans="4:40" x14ac:dyDescent="0.3"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</row>
    <row r="2178" spans="4:40" x14ac:dyDescent="0.3"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</row>
    <row r="2179" spans="4:40" x14ac:dyDescent="0.3"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</row>
    <row r="2180" spans="4:40" x14ac:dyDescent="0.3"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</row>
    <row r="2181" spans="4:40" x14ac:dyDescent="0.3"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</row>
    <row r="2182" spans="4:40" x14ac:dyDescent="0.3"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</row>
    <row r="2183" spans="4:40" x14ac:dyDescent="0.3"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</row>
    <row r="2184" spans="4:40" x14ac:dyDescent="0.3"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</row>
    <row r="2185" spans="4:40" x14ac:dyDescent="0.3"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</row>
    <row r="2186" spans="4:40" x14ac:dyDescent="0.3"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</row>
    <row r="2187" spans="4:40" x14ac:dyDescent="0.3"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</row>
    <row r="2188" spans="4:40" x14ac:dyDescent="0.3"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</row>
    <row r="2189" spans="4:40" x14ac:dyDescent="0.3"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</row>
    <row r="2190" spans="4:40" x14ac:dyDescent="0.3"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</row>
    <row r="2191" spans="4:40" x14ac:dyDescent="0.3"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</row>
    <row r="2192" spans="4:40" x14ac:dyDescent="0.3"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</row>
    <row r="2193" spans="4:40" x14ac:dyDescent="0.3"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</row>
    <row r="2194" spans="4:40" x14ac:dyDescent="0.3"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</row>
    <row r="2195" spans="4:40" x14ac:dyDescent="0.3"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</row>
    <row r="2196" spans="4:40" x14ac:dyDescent="0.3"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</row>
    <row r="2197" spans="4:40" x14ac:dyDescent="0.3"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</row>
    <row r="2198" spans="4:40" x14ac:dyDescent="0.3"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</row>
    <row r="2199" spans="4:40" x14ac:dyDescent="0.3"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</row>
    <row r="2200" spans="4:40" x14ac:dyDescent="0.3"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</row>
    <row r="2201" spans="4:40" x14ac:dyDescent="0.3"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</row>
    <row r="2202" spans="4:40" x14ac:dyDescent="0.3"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</row>
    <row r="2203" spans="4:40" x14ac:dyDescent="0.3"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</row>
    <row r="2204" spans="4:40" x14ac:dyDescent="0.3"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</row>
    <row r="2205" spans="4:40" x14ac:dyDescent="0.3"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</row>
    <row r="2206" spans="4:40" x14ac:dyDescent="0.3"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</row>
    <row r="2207" spans="4:40" x14ac:dyDescent="0.3"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</row>
    <row r="2208" spans="4:40" x14ac:dyDescent="0.3"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</row>
    <row r="2209" spans="4:40" x14ac:dyDescent="0.3"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</row>
    <row r="2210" spans="4:40" x14ac:dyDescent="0.3"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</row>
    <row r="2211" spans="4:40" x14ac:dyDescent="0.3"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</row>
    <row r="2212" spans="4:40" x14ac:dyDescent="0.3"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</row>
    <row r="2213" spans="4:40" x14ac:dyDescent="0.3"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</row>
    <row r="2214" spans="4:40" x14ac:dyDescent="0.3"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</row>
    <row r="2215" spans="4:40" x14ac:dyDescent="0.3"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</row>
    <row r="2216" spans="4:40" x14ac:dyDescent="0.3"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</row>
    <row r="2217" spans="4:40" x14ac:dyDescent="0.3"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</row>
    <row r="2218" spans="4:40" x14ac:dyDescent="0.3"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</row>
    <row r="2219" spans="4:40" x14ac:dyDescent="0.3"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</row>
    <row r="2220" spans="4:40" x14ac:dyDescent="0.3"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</row>
    <row r="2221" spans="4:40" x14ac:dyDescent="0.3"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</row>
    <row r="2222" spans="4:40" x14ac:dyDescent="0.3"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</row>
    <row r="2223" spans="4:40" x14ac:dyDescent="0.3"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</row>
    <row r="2224" spans="4:40" x14ac:dyDescent="0.3"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</row>
    <row r="2225" spans="4:40" x14ac:dyDescent="0.3"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</row>
    <row r="2226" spans="4:40" x14ac:dyDescent="0.3"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</row>
    <row r="2227" spans="4:40" x14ac:dyDescent="0.3"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</row>
    <row r="2228" spans="4:40" x14ac:dyDescent="0.3"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</row>
    <row r="2229" spans="4:40" x14ac:dyDescent="0.3"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</row>
    <row r="2230" spans="4:40" x14ac:dyDescent="0.3"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</row>
    <row r="2231" spans="4:40" x14ac:dyDescent="0.3"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</row>
    <row r="2232" spans="4:40" x14ac:dyDescent="0.3"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</row>
    <row r="2233" spans="4:40" x14ac:dyDescent="0.3"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</row>
    <row r="2234" spans="4:40" x14ac:dyDescent="0.3"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</row>
    <row r="2235" spans="4:40" x14ac:dyDescent="0.3"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</row>
    <row r="2236" spans="4:40" x14ac:dyDescent="0.3"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</row>
    <row r="2237" spans="4:40" x14ac:dyDescent="0.3"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</row>
    <row r="2238" spans="4:40" x14ac:dyDescent="0.3"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</row>
    <row r="2239" spans="4:40" x14ac:dyDescent="0.3"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</row>
    <row r="2240" spans="4:40" x14ac:dyDescent="0.3"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</row>
    <row r="2241" spans="4:40" x14ac:dyDescent="0.3"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</row>
    <row r="2242" spans="4:40" x14ac:dyDescent="0.3"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</row>
    <row r="2243" spans="4:40" x14ac:dyDescent="0.3"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</row>
    <row r="2244" spans="4:40" x14ac:dyDescent="0.3"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</row>
    <row r="2245" spans="4:40" x14ac:dyDescent="0.3"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</row>
    <row r="2246" spans="4:40" x14ac:dyDescent="0.3"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</row>
    <row r="2247" spans="4:40" x14ac:dyDescent="0.3"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</row>
    <row r="2248" spans="4:40" x14ac:dyDescent="0.3"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</row>
    <row r="2249" spans="4:40" x14ac:dyDescent="0.3"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</row>
    <row r="2250" spans="4:40" x14ac:dyDescent="0.3"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</row>
    <row r="2251" spans="4:40" x14ac:dyDescent="0.3"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</row>
    <row r="2252" spans="4:40" x14ac:dyDescent="0.3"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</row>
    <row r="2253" spans="4:40" x14ac:dyDescent="0.3"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</row>
    <row r="2254" spans="4:40" x14ac:dyDescent="0.3"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</row>
    <row r="2255" spans="4:40" x14ac:dyDescent="0.3"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</row>
    <row r="2256" spans="4:40" x14ac:dyDescent="0.3"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</row>
    <row r="2257" spans="4:40" x14ac:dyDescent="0.3"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</row>
    <row r="2258" spans="4:40" x14ac:dyDescent="0.3"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</row>
    <row r="2259" spans="4:40" x14ac:dyDescent="0.3"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</row>
    <row r="2260" spans="4:40" x14ac:dyDescent="0.3"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</row>
    <row r="2261" spans="4:40" x14ac:dyDescent="0.3"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</row>
    <row r="2262" spans="4:40" x14ac:dyDescent="0.3"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</row>
    <row r="2263" spans="4:40" x14ac:dyDescent="0.3"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</row>
    <row r="2264" spans="4:40" x14ac:dyDescent="0.3"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</row>
    <row r="2265" spans="4:40" x14ac:dyDescent="0.3"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</row>
    <row r="2266" spans="4:40" x14ac:dyDescent="0.3"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</row>
    <row r="2267" spans="4:40" x14ac:dyDescent="0.3"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</row>
    <row r="2268" spans="4:40" x14ac:dyDescent="0.3"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</row>
    <row r="2269" spans="4:40" x14ac:dyDescent="0.3"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</row>
    <row r="2270" spans="4:40" x14ac:dyDescent="0.3"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</row>
    <row r="2271" spans="4:40" x14ac:dyDescent="0.3"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</row>
    <row r="2272" spans="4:40" x14ac:dyDescent="0.3"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</row>
    <row r="2273" spans="4:40" x14ac:dyDescent="0.3"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</row>
    <row r="2274" spans="4:40" x14ac:dyDescent="0.3"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</row>
    <row r="2275" spans="4:40" x14ac:dyDescent="0.3"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</row>
    <row r="2276" spans="4:40" x14ac:dyDescent="0.3"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</row>
    <row r="2277" spans="4:40" x14ac:dyDescent="0.3"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</row>
    <row r="2278" spans="4:40" x14ac:dyDescent="0.3"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</row>
    <row r="2279" spans="4:40" x14ac:dyDescent="0.3"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</row>
    <row r="2280" spans="4:40" x14ac:dyDescent="0.3"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</row>
    <row r="2281" spans="4:40" x14ac:dyDescent="0.3"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</row>
    <row r="2282" spans="4:40" x14ac:dyDescent="0.3"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</row>
    <row r="2283" spans="4:40" x14ac:dyDescent="0.3"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</row>
    <row r="2284" spans="4:40" x14ac:dyDescent="0.3"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</row>
    <row r="2285" spans="4:40" x14ac:dyDescent="0.3"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</row>
    <row r="2286" spans="4:40" x14ac:dyDescent="0.3"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</row>
    <row r="2287" spans="4:40" x14ac:dyDescent="0.3"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</row>
    <row r="2288" spans="4:40" x14ac:dyDescent="0.3"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</row>
    <row r="2289" spans="4:40" x14ac:dyDescent="0.3"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</row>
    <row r="2290" spans="4:40" x14ac:dyDescent="0.3"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</row>
    <row r="2291" spans="4:40" x14ac:dyDescent="0.3"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</row>
    <row r="2292" spans="4:40" x14ac:dyDescent="0.3"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</row>
    <row r="2293" spans="4:40" x14ac:dyDescent="0.3"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</row>
    <row r="2294" spans="4:40" x14ac:dyDescent="0.3"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</row>
    <row r="2295" spans="4:40" x14ac:dyDescent="0.3"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</row>
    <row r="2296" spans="4:40" x14ac:dyDescent="0.3"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</row>
    <row r="2297" spans="4:40" x14ac:dyDescent="0.3"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</row>
    <row r="2298" spans="4:40" x14ac:dyDescent="0.3"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</row>
    <row r="2299" spans="4:40" x14ac:dyDescent="0.3"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</row>
    <row r="2300" spans="4:40" x14ac:dyDescent="0.3"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</row>
    <row r="2301" spans="4:40" x14ac:dyDescent="0.3"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</row>
    <row r="2302" spans="4:40" x14ac:dyDescent="0.3"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</row>
    <row r="2303" spans="4:40" x14ac:dyDescent="0.3"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</row>
    <row r="2304" spans="4:40" x14ac:dyDescent="0.3"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</row>
    <row r="2305" spans="4:40" x14ac:dyDescent="0.3"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</row>
    <row r="2306" spans="4:40" x14ac:dyDescent="0.3"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</row>
    <row r="2307" spans="4:40" x14ac:dyDescent="0.3"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</row>
    <row r="2308" spans="4:40" x14ac:dyDescent="0.3"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</row>
    <row r="2309" spans="4:40" x14ac:dyDescent="0.3"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</row>
    <row r="2310" spans="4:40" x14ac:dyDescent="0.3"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</row>
    <row r="2311" spans="4:40" x14ac:dyDescent="0.3"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</row>
    <row r="2312" spans="4:40" x14ac:dyDescent="0.3"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</row>
    <row r="2313" spans="4:40" x14ac:dyDescent="0.3"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</row>
    <row r="2314" spans="4:40" x14ac:dyDescent="0.3"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</row>
    <row r="2315" spans="4:40" x14ac:dyDescent="0.3"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</row>
    <row r="2316" spans="4:40" x14ac:dyDescent="0.3"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</row>
    <row r="2317" spans="4:40" x14ac:dyDescent="0.3"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</row>
    <row r="2318" spans="4:40" x14ac:dyDescent="0.3"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</row>
    <row r="2319" spans="4:40" x14ac:dyDescent="0.3"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</row>
    <row r="2320" spans="4:40" x14ac:dyDescent="0.3"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</row>
    <row r="2321" spans="4:40" x14ac:dyDescent="0.3"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</row>
    <row r="2322" spans="4:40" x14ac:dyDescent="0.3"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</row>
    <row r="2323" spans="4:40" x14ac:dyDescent="0.3"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</row>
    <row r="2324" spans="4:40" x14ac:dyDescent="0.3"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</row>
    <row r="2325" spans="4:40" x14ac:dyDescent="0.3"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</row>
    <row r="2326" spans="4:40" x14ac:dyDescent="0.3"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</row>
    <row r="2327" spans="4:40" x14ac:dyDescent="0.3"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</row>
    <row r="2328" spans="4:40" x14ac:dyDescent="0.3"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</row>
    <row r="2329" spans="4:40" x14ac:dyDescent="0.3"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</row>
    <row r="2330" spans="4:40" x14ac:dyDescent="0.3"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</row>
    <row r="2331" spans="4:40" x14ac:dyDescent="0.3"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</row>
    <row r="2332" spans="4:40" x14ac:dyDescent="0.3"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</row>
    <row r="2333" spans="4:40" x14ac:dyDescent="0.3"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</row>
    <row r="2334" spans="4:40" x14ac:dyDescent="0.3"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</row>
    <row r="2335" spans="4:40" x14ac:dyDescent="0.3"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</row>
    <row r="2336" spans="4:40" x14ac:dyDescent="0.3"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</row>
    <row r="2337" spans="4:40" x14ac:dyDescent="0.3"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</row>
    <row r="2338" spans="4:40" x14ac:dyDescent="0.3"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</row>
    <row r="2339" spans="4:40" x14ac:dyDescent="0.3"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</row>
    <row r="2340" spans="4:40" x14ac:dyDescent="0.3"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</row>
    <row r="2341" spans="4:40" x14ac:dyDescent="0.3"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</row>
    <row r="2342" spans="4:40" x14ac:dyDescent="0.3"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</row>
    <row r="2343" spans="4:40" x14ac:dyDescent="0.3"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</row>
    <row r="2344" spans="4:40" x14ac:dyDescent="0.3"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</row>
    <row r="2345" spans="4:40" x14ac:dyDescent="0.3"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</row>
    <row r="2346" spans="4:40" x14ac:dyDescent="0.3"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</row>
    <row r="2347" spans="4:40" x14ac:dyDescent="0.3"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</row>
    <row r="2348" spans="4:40" x14ac:dyDescent="0.3"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</row>
    <row r="2349" spans="4:40" x14ac:dyDescent="0.3"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</row>
    <row r="2350" spans="4:40" x14ac:dyDescent="0.3"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</row>
    <row r="2351" spans="4:40" x14ac:dyDescent="0.3"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</row>
    <row r="2352" spans="4:40" x14ac:dyDescent="0.3"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</row>
    <row r="2353" spans="4:40" x14ac:dyDescent="0.3"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</row>
    <row r="2354" spans="4:40" x14ac:dyDescent="0.3"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</row>
    <row r="2355" spans="4:40" x14ac:dyDescent="0.3"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</row>
    <row r="2356" spans="4:40" x14ac:dyDescent="0.3"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</row>
    <row r="2357" spans="4:40" x14ac:dyDescent="0.3"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</row>
    <row r="2358" spans="4:40" x14ac:dyDescent="0.3"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</row>
    <row r="2359" spans="4:40" x14ac:dyDescent="0.3"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</row>
    <row r="2360" spans="4:40" x14ac:dyDescent="0.3"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</row>
    <row r="2361" spans="4:40" x14ac:dyDescent="0.3"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</row>
    <row r="2362" spans="4:40" x14ac:dyDescent="0.3"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</row>
    <row r="2363" spans="4:40" x14ac:dyDescent="0.3"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</row>
    <row r="2364" spans="4:40" x14ac:dyDescent="0.3"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</row>
    <row r="2365" spans="4:40" x14ac:dyDescent="0.3"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</row>
    <row r="2366" spans="4:40" x14ac:dyDescent="0.3"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</row>
    <row r="2367" spans="4:40" x14ac:dyDescent="0.3"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</row>
    <row r="2368" spans="4:40" x14ac:dyDescent="0.3"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</row>
    <row r="2369" spans="4:40" x14ac:dyDescent="0.3"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</row>
    <row r="2370" spans="4:40" x14ac:dyDescent="0.3"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</row>
    <row r="2371" spans="4:40" x14ac:dyDescent="0.3"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</row>
    <row r="2372" spans="4:40" x14ac:dyDescent="0.3"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</row>
    <row r="2373" spans="4:40" x14ac:dyDescent="0.3"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</row>
    <row r="2374" spans="4:40" x14ac:dyDescent="0.3"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</row>
    <row r="2375" spans="4:40" x14ac:dyDescent="0.3"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</row>
    <row r="2376" spans="4:40" x14ac:dyDescent="0.3"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</row>
    <row r="2377" spans="4:40" x14ac:dyDescent="0.3"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</row>
    <row r="2378" spans="4:40" x14ac:dyDescent="0.3"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</row>
    <row r="2379" spans="4:40" x14ac:dyDescent="0.3"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</row>
    <row r="2380" spans="4:40" x14ac:dyDescent="0.3"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</row>
    <row r="2381" spans="4:40" x14ac:dyDescent="0.3"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</row>
    <row r="2382" spans="4:40" x14ac:dyDescent="0.3"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</row>
    <row r="2383" spans="4:40" x14ac:dyDescent="0.3"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</row>
    <row r="2384" spans="4:40" x14ac:dyDescent="0.3"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</row>
    <row r="2385" spans="4:40" x14ac:dyDescent="0.3"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</row>
    <row r="2386" spans="4:40" x14ac:dyDescent="0.3"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</row>
    <row r="2387" spans="4:40" x14ac:dyDescent="0.3"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</row>
    <row r="2388" spans="4:40" x14ac:dyDescent="0.3"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</row>
    <row r="2389" spans="4:40" x14ac:dyDescent="0.3"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</row>
    <row r="2390" spans="4:40" x14ac:dyDescent="0.3"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</row>
    <row r="2391" spans="4:40" x14ac:dyDescent="0.3"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</row>
    <row r="2392" spans="4:40" x14ac:dyDescent="0.3"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</row>
    <row r="2393" spans="4:40" x14ac:dyDescent="0.3"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</row>
    <row r="2394" spans="4:40" x14ac:dyDescent="0.3"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</row>
    <row r="2395" spans="4:40" x14ac:dyDescent="0.3"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</row>
    <row r="2396" spans="4:40" x14ac:dyDescent="0.3"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</row>
    <row r="2397" spans="4:40" x14ac:dyDescent="0.3"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</row>
    <row r="2398" spans="4:40" x14ac:dyDescent="0.3"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</row>
    <row r="2399" spans="4:40" x14ac:dyDescent="0.3"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</row>
    <row r="2400" spans="4:40" x14ac:dyDescent="0.3"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</row>
    <row r="2401" spans="4:40" x14ac:dyDescent="0.3"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</row>
    <row r="2402" spans="4:40" x14ac:dyDescent="0.3"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</row>
    <row r="2403" spans="4:40" x14ac:dyDescent="0.3"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</row>
    <row r="2404" spans="4:40" x14ac:dyDescent="0.3"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</row>
    <row r="2405" spans="4:40" x14ac:dyDescent="0.3"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</row>
    <row r="2406" spans="4:40" x14ac:dyDescent="0.3"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</row>
    <row r="2407" spans="4:40" x14ac:dyDescent="0.3"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</row>
    <row r="2408" spans="4:40" x14ac:dyDescent="0.3"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</row>
    <row r="2409" spans="4:40" x14ac:dyDescent="0.3"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</row>
    <row r="2410" spans="4:40" x14ac:dyDescent="0.3"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</row>
    <row r="2411" spans="4:40" x14ac:dyDescent="0.3"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</row>
    <row r="2412" spans="4:40" x14ac:dyDescent="0.3"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</row>
    <row r="2413" spans="4:40" x14ac:dyDescent="0.3"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</row>
    <row r="2414" spans="4:40" x14ac:dyDescent="0.3"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</row>
    <row r="2415" spans="4:40" x14ac:dyDescent="0.3"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</row>
    <row r="2416" spans="4:40" x14ac:dyDescent="0.3"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</row>
    <row r="2417" spans="4:40" x14ac:dyDescent="0.3"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</row>
    <row r="2418" spans="4:40" x14ac:dyDescent="0.3"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</row>
    <row r="2419" spans="4:40" x14ac:dyDescent="0.3"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</row>
    <row r="2420" spans="4:40" x14ac:dyDescent="0.3"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</row>
    <row r="2421" spans="4:40" x14ac:dyDescent="0.3"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</row>
    <row r="2422" spans="4:40" x14ac:dyDescent="0.3"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</row>
    <row r="2423" spans="4:40" x14ac:dyDescent="0.3"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</row>
    <row r="2424" spans="4:40" x14ac:dyDescent="0.3"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</row>
    <row r="2425" spans="4:40" x14ac:dyDescent="0.3"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</row>
    <row r="2426" spans="4:40" x14ac:dyDescent="0.3"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</row>
    <row r="2427" spans="4:40" x14ac:dyDescent="0.3"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</row>
    <row r="2428" spans="4:40" x14ac:dyDescent="0.3"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</row>
    <row r="2429" spans="4:40" x14ac:dyDescent="0.3"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</row>
    <row r="2430" spans="4:40" x14ac:dyDescent="0.3"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</row>
    <row r="2431" spans="4:40" x14ac:dyDescent="0.3"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</row>
    <row r="2432" spans="4:40" x14ac:dyDescent="0.3"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</row>
    <row r="2433" spans="4:40" x14ac:dyDescent="0.3"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</row>
    <row r="2434" spans="4:40" x14ac:dyDescent="0.3"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</row>
    <row r="2435" spans="4:40" x14ac:dyDescent="0.3"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</row>
    <row r="2436" spans="4:40" x14ac:dyDescent="0.3"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</row>
    <row r="2437" spans="4:40" x14ac:dyDescent="0.3"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</row>
    <row r="2438" spans="4:40" x14ac:dyDescent="0.3"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</row>
    <row r="2439" spans="4:40" x14ac:dyDescent="0.3"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</row>
    <row r="2440" spans="4:40" x14ac:dyDescent="0.3"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</row>
    <row r="2441" spans="4:40" x14ac:dyDescent="0.3"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</row>
    <row r="2442" spans="4:40" x14ac:dyDescent="0.3"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</row>
    <row r="2443" spans="4:40" x14ac:dyDescent="0.3"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</row>
    <row r="2444" spans="4:40" x14ac:dyDescent="0.3"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</row>
    <row r="2445" spans="4:40" x14ac:dyDescent="0.3"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</row>
    <row r="2446" spans="4:40" x14ac:dyDescent="0.3"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</row>
    <row r="2447" spans="4:40" x14ac:dyDescent="0.3"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</row>
    <row r="2448" spans="4:40" x14ac:dyDescent="0.3"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</row>
    <row r="2449" spans="4:40" x14ac:dyDescent="0.3"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</row>
    <row r="2450" spans="4:40" x14ac:dyDescent="0.3"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</row>
    <row r="2451" spans="4:40" x14ac:dyDescent="0.3"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</row>
    <row r="2452" spans="4:40" x14ac:dyDescent="0.3"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</row>
    <row r="2453" spans="4:40" x14ac:dyDescent="0.3"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</row>
    <row r="2454" spans="4:40" x14ac:dyDescent="0.3"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</row>
    <row r="2455" spans="4:40" x14ac:dyDescent="0.3"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</row>
    <row r="2456" spans="4:40" x14ac:dyDescent="0.3"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</row>
    <row r="2457" spans="4:40" x14ac:dyDescent="0.3"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</row>
    <row r="2458" spans="4:40" x14ac:dyDescent="0.3"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</row>
    <row r="2459" spans="4:40" x14ac:dyDescent="0.3"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</row>
    <row r="2460" spans="4:40" x14ac:dyDescent="0.3"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</row>
    <row r="2461" spans="4:40" x14ac:dyDescent="0.3"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</row>
    <row r="2462" spans="4:40" x14ac:dyDescent="0.3"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</row>
    <row r="2463" spans="4:40" x14ac:dyDescent="0.3"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</row>
    <row r="2464" spans="4:40" x14ac:dyDescent="0.3"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</row>
    <row r="2465" spans="4:40" x14ac:dyDescent="0.3"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</row>
    <row r="2466" spans="4:40" x14ac:dyDescent="0.3"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</row>
    <row r="2467" spans="4:40" x14ac:dyDescent="0.3"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</row>
    <row r="2468" spans="4:40" x14ac:dyDescent="0.3"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</row>
    <row r="2469" spans="4:40" x14ac:dyDescent="0.3"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</row>
    <row r="2470" spans="4:40" x14ac:dyDescent="0.3"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</row>
    <row r="2471" spans="4:40" x14ac:dyDescent="0.3"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</row>
    <row r="2472" spans="4:40" x14ac:dyDescent="0.3"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</row>
    <row r="2473" spans="4:40" x14ac:dyDescent="0.3"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</row>
    <row r="2474" spans="4:40" x14ac:dyDescent="0.3"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</row>
    <row r="2475" spans="4:40" x14ac:dyDescent="0.3"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</row>
    <row r="2476" spans="4:40" x14ac:dyDescent="0.3"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</row>
    <row r="2477" spans="4:40" x14ac:dyDescent="0.3"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</row>
    <row r="2478" spans="4:40" x14ac:dyDescent="0.3"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</row>
    <row r="2479" spans="4:40" x14ac:dyDescent="0.3"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</row>
    <row r="2480" spans="4:40" x14ac:dyDescent="0.3"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</row>
    <row r="2481" spans="4:40" x14ac:dyDescent="0.3"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</row>
    <row r="2482" spans="4:40" x14ac:dyDescent="0.3"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</row>
    <row r="2483" spans="4:40" x14ac:dyDescent="0.3"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</row>
    <row r="2484" spans="4:40" x14ac:dyDescent="0.3"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</row>
    <row r="2485" spans="4:40" x14ac:dyDescent="0.3"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</row>
    <row r="2486" spans="4:40" x14ac:dyDescent="0.3"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</row>
    <row r="2487" spans="4:40" x14ac:dyDescent="0.3"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</row>
    <row r="2488" spans="4:40" x14ac:dyDescent="0.3"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</row>
    <row r="2489" spans="4:40" x14ac:dyDescent="0.3"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</row>
    <row r="2490" spans="4:40" x14ac:dyDescent="0.3"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</row>
    <row r="2491" spans="4:40" x14ac:dyDescent="0.3"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</row>
    <row r="2492" spans="4:40" x14ac:dyDescent="0.3"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</row>
    <row r="2493" spans="4:40" x14ac:dyDescent="0.3"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</row>
    <row r="2494" spans="4:40" x14ac:dyDescent="0.3"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</row>
    <row r="2495" spans="4:40" x14ac:dyDescent="0.3"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</row>
    <row r="2496" spans="4:40" x14ac:dyDescent="0.3"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</row>
    <row r="2497" spans="4:40" x14ac:dyDescent="0.3"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</row>
    <row r="2498" spans="4:40" x14ac:dyDescent="0.3"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</row>
    <row r="2499" spans="4:40" x14ac:dyDescent="0.3"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</row>
    <row r="2500" spans="4:40" x14ac:dyDescent="0.3"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</row>
    <row r="2501" spans="4:40" x14ac:dyDescent="0.3"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</row>
    <row r="2502" spans="4:40" x14ac:dyDescent="0.3"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</row>
    <row r="2503" spans="4:40" x14ac:dyDescent="0.3"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</row>
    <row r="2504" spans="4:40" x14ac:dyDescent="0.3"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</row>
    <row r="2505" spans="4:40" x14ac:dyDescent="0.3"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</row>
    <row r="2506" spans="4:40" x14ac:dyDescent="0.3"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</row>
    <row r="2507" spans="4:40" x14ac:dyDescent="0.3"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</row>
    <row r="2508" spans="4:40" x14ac:dyDescent="0.3"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</row>
    <row r="2509" spans="4:40" x14ac:dyDescent="0.3"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</row>
    <row r="2510" spans="4:40" x14ac:dyDescent="0.3"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</row>
    <row r="2511" spans="4:40" x14ac:dyDescent="0.3"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</row>
    <row r="2512" spans="4:40" x14ac:dyDescent="0.3"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</row>
    <row r="2513" spans="4:40" x14ac:dyDescent="0.3"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</row>
    <row r="2514" spans="4:40" x14ac:dyDescent="0.3"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</row>
    <row r="2515" spans="4:40" x14ac:dyDescent="0.3"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</row>
    <row r="2516" spans="4:40" x14ac:dyDescent="0.3"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</row>
    <row r="2517" spans="4:40" x14ac:dyDescent="0.3"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</row>
    <row r="2518" spans="4:40" x14ac:dyDescent="0.3"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</row>
    <row r="2519" spans="4:40" x14ac:dyDescent="0.3"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</row>
    <row r="2520" spans="4:40" x14ac:dyDescent="0.3"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</row>
    <row r="2521" spans="4:40" x14ac:dyDescent="0.3"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</row>
    <row r="2522" spans="4:40" x14ac:dyDescent="0.3"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</row>
    <row r="2523" spans="4:40" x14ac:dyDescent="0.3"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</row>
    <row r="2524" spans="4:40" x14ac:dyDescent="0.3"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</row>
    <row r="2525" spans="4:40" x14ac:dyDescent="0.3"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</row>
    <row r="2526" spans="4:40" x14ac:dyDescent="0.3"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</row>
    <row r="2527" spans="4:40" x14ac:dyDescent="0.3"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</row>
    <row r="2528" spans="4:40" x14ac:dyDescent="0.3"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</row>
    <row r="2529" spans="4:40" x14ac:dyDescent="0.3"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</row>
    <row r="2530" spans="4:40" x14ac:dyDescent="0.3"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</row>
    <row r="2531" spans="4:40" x14ac:dyDescent="0.3"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</row>
    <row r="2532" spans="4:40" x14ac:dyDescent="0.3"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</row>
    <row r="2533" spans="4:40" x14ac:dyDescent="0.3"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</row>
    <row r="2534" spans="4:40" x14ac:dyDescent="0.3"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</row>
    <row r="2535" spans="4:40" x14ac:dyDescent="0.3"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</row>
    <row r="2536" spans="4:40" x14ac:dyDescent="0.3"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</row>
    <row r="2537" spans="4:40" x14ac:dyDescent="0.3"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</row>
    <row r="2538" spans="4:40" x14ac:dyDescent="0.3"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</row>
    <row r="2539" spans="4:40" x14ac:dyDescent="0.3"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</row>
    <row r="2540" spans="4:40" x14ac:dyDescent="0.3"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</row>
    <row r="2541" spans="4:40" x14ac:dyDescent="0.3"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</row>
    <row r="2542" spans="4:40" x14ac:dyDescent="0.3"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</row>
    <row r="2543" spans="4:40" x14ac:dyDescent="0.3"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</row>
    <row r="2544" spans="4:40" x14ac:dyDescent="0.3"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</row>
    <row r="2545" spans="4:40" x14ac:dyDescent="0.3"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</row>
    <row r="2546" spans="4:40" x14ac:dyDescent="0.3"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</row>
    <row r="2547" spans="4:40" x14ac:dyDescent="0.3"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</row>
    <row r="2548" spans="4:40" x14ac:dyDescent="0.3"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</row>
    <row r="2549" spans="4:40" x14ac:dyDescent="0.3"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</row>
    <row r="2550" spans="4:40" x14ac:dyDescent="0.3"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</row>
    <row r="2551" spans="4:40" x14ac:dyDescent="0.3"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</row>
    <row r="2552" spans="4:40" x14ac:dyDescent="0.3"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</row>
    <row r="2553" spans="4:40" x14ac:dyDescent="0.3"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</row>
    <row r="2554" spans="4:40" x14ac:dyDescent="0.3"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</row>
    <row r="2555" spans="4:40" x14ac:dyDescent="0.3"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</row>
    <row r="2556" spans="4:40" x14ac:dyDescent="0.3"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</row>
    <row r="2557" spans="4:40" x14ac:dyDescent="0.3"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</row>
    <row r="2558" spans="4:40" x14ac:dyDescent="0.3"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</row>
    <row r="2559" spans="4:40" x14ac:dyDescent="0.3"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</row>
    <row r="2560" spans="4:40" x14ac:dyDescent="0.3"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</row>
    <row r="2561" spans="4:40" x14ac:dyDescent="0.3"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</row>
    <row r="2562" spans="4:40" x14ac:dyDescent="0.3"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</row>
    <row r="2563" spans="4:40" x14ac:dyDescent="0.3"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</row>
    <row r="2564" spans="4:40" x14ac:dyDescent="0.3"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</row>
    <row r="2565" spans="4:40" x14ac:dyDescent="0.3"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</row>
    <row r="2566" spans="4:40" x14ac:dyDescent="0.3"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</row>
    <row r="2567" spans="4:40" x14ac:dyDescent="0.3"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</row>
    <row r="2568" spans="4:40" x14ac:dyDescent="0.3"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</row>
    <row r="2569" spans="4:40" x14ac:dyDescent="0.3"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</row>
    <row r="2570" spans="4:40" x14ac:dyDescent="0.3"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</row>
    <row r="2571" spans="4:40" x14ac:dyDescent="0.3"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</row>
    <row r="2572" spans="4:40" x14ac:dyDescent="0.3"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</row>
    <row r="2573" spans="4:40" x14ac:dyDescent="0.3"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</row>
    <row r="2574" spans="4:40" x14ac:dyDescent="0.3"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</row>
    <row r="2575" spans="4:40" x14ac:dyDescent="0.3"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</row>
    <row r="2576" spans="4:40" x14ac:dyDescent="0.3"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</row>
    <row r="2577" spans="4:40" x14ac:dyDescent="0.3"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</row>
    <row r="2578" spans="4:40" x14ac:dyDescent="0.3"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</row>
    <row r="2579" spans="4:40" x14ac:dyDescent="0.3"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</row>
    <row r="2580" spans="4:40" x14ac:dyDescent="0.3"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</row>
    <row r="2581" spans="4:40" x14ac:dyDescent="0.3"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</row>
    <row r="2582" spans="4:40" x14ac:dyDescent="0.3"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</row>
    <row r="2583" spans="4:40" x14ac:dyDescent="0.3"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</row>
    <row r="2584" spans="4:40" x14ac:dyDescent="0.3"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</row>
    <row r="2585" spans="4:40" x14ac:dyDescent="0.3"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</row>
    <row r="2586" spans="4:40" x14ac:dyDescent="0.3"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</row>
    <row r="2587" spans="4:40" x14ac:dyDescent="0.3"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</row>
    <row r="2588" spans="4:40" x14ac:dyDescent="0.3"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</row>
    <row r="2589" spans="4:40" x14ac:dyDescent="0.3"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</row>
    <row r="2590" spans="4:40" x14ac:dyDescent="0.3"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</row>
    <row r="2591" spans="4:40" x14ac:dyDescent="0.3"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</row>
    <row r="2592" spans="4:40" x14ac:dyDescent="0.3"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</row>
    <row r="2593" spans="4:40" x14ac:dyDescent="0.3"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</row>
    <row r="2594" spans="4:40" x14ac:dyDescent="0.3"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</row>
    <row r="2595" spans="4:40" x14ac:dyDescent="0.3"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</row>
    <row r="2596" spans="4:40" x14ac:dyDescent="0.3"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</row>
    <row r="2597" spans="4:40" x14ac:dyDescent="0.3"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</row>
    <row r="2598" spans="4:40" x14ac:dyDescent="0.3"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</row>
    <row r="2599" spans="4:40" x14ac:dyDescent="0.3"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</row>
    <row r="2600" spans="4:40" x14ac:dyDescent="0.3"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</row>
    <row r="2601" spans="4:40" x14ac:dyDescent="0.3"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</row>
    <row r="2602" spans="4:40" x14ac:dyDescent="0.3"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</row>
    <row r="2603" spans="4:40" x14ac:dyDescent="0.3"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</row>
    <row r="2604" spans="4:40" x14ac:dyDescent="0.3"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</row>
    <row r="2605" spans="4:40" x14ac:dyDescent="0.3"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</row>
    <row r="2606" spans="4:40" x14ac:dyDescent="0.3"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</row>
    <row r="2607" spans="4:40" x14ac:dyDescent="0.3"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</row>
    <row r="2608" spans="4:40" x14ac:dyDescent="0.3"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</row>
    <row r="2609" spans="4:40" x14ac:dyDescent="0.3"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</row>
    <row r="2610" spans="4:40" x14ac:dyDescent="0.3"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</row>
    <row r="2611" spans="4:40" x14ac:dyDescent="0.3"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</row>
    <row r="2612" spans="4:40" x14ac:dyDescent="0.3"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</row>
    <row r="2613" spans="4:40" x14ac:dyDescent="0.3"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</row>
    <row r="2614" spans="4:40" x14ac:dyDescent="0.3"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</row>
    <row r="2615" spans="4:40" x14ac:dyDescent="0.3"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</row>
    <row r="2616" spans="4:40" x14ac:dyDescent="0.3"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</row>
    <row r="2617" spans="4:40" x14ac:dyDescent="0.3"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</row>
    <row r="2618" spans="4:40" x14ac:dyDescent="0.3"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</row>
    <row r="2619" spans="4:40" x14ac:dyDescent="0.3"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</row>
    <row r="2620" spans="4:40" x14ac:dyDescent="0.3"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</row>
    <row r="2621" spans="4:40" x14ac:dyDescent="0.3"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</row>
    <row r="2622" spans="4:40" x14ac:dyDescent="0.3"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</row>
    <row r="2623" spans="4:40" x14ac:dyDescent="0.3"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</row>
    <row r="2624" spans="4:40" x14ac:dyDescent="0.3"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</row>
    <row r="2625" spans="4:40" x14ac:dyDescent="0.3"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</row>
    <row r="2626" spans="4:40" x14ac:dyDescent="0.3"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</row>
    <row r="2627" spans="4:40" x14ac:dyDescent="0.3"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</row>
    <row r="2628" spans="4:40" x14ac:dyDescent="0.3"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</row>
    <row r="2629" spans="4:40" x14ac:dyDescent="0.3"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</row>
    <row r="2630" spans="4:40" x14ac:dyDescent="0.3"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</row>
    <row r="2631" spans="4:40" x14ac:dyDescent="0.3"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</row>
    <row r="2632" spans="4:40" x14ac:dyDescent="0.3"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</row>
    <row r="2633" spans="4:40" x14ac:dyDescent="0.3"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</row>
    <row r="2634" spans="4:40" x14ac:dyDescent="0.3"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</row>
    <row r="2635" spans="4:40" x14ac:dyDescent="0.3"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</row>
    <row r="2636" spans="4:40" x14ac:dyDescent="0.3"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</row>
    <row r="2637" spans="4:40" x14ac:dyDescent="0.3"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</row>
    <row r="2638" spans="4:40" x14ac:dyDescent="0.3"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</row>
    <row r="2639" spans="4:40" x14ac:dyDescent="0.3"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</row>
    <row r="2640" spans="4:40" x14ac:dyDescent="0.3"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</row>
    <row r="2641" spans="4:40" x14ac:dyDescent="0.3"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</row>
    <row r="2642" spans="4:40" x14ac:dyDescent="0.3"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</row>
    <row r="2643" spans="4:40" x14ac:dyDescent="0.3"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</row>
    <row r="2644" spans="4:40" x14ac:dyDescent="0.3"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</row>
    <row r="2645" spans="4:40" x14ac:dyDescent="0.3"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</row>
    <row r="2646" spans="4:40" x14ac:dyDescent="0.3"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</row>
    <row r="2647" spans="4:40" x14ac:dyDescent="0.3"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</row>
    <row r="2648" spans="4:40" x14ac:dyDescent="0.3"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</row>
    <row r="2649" spans="4:40" x14ac:dyDescent="0.3"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</row>
    <row r="2650" spans="4:40" x14ac:dyDescent="0.3"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</row>
    <row r="2651" spans="4:40" x14ac:dyDescent="0.3"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</row>
    <row r="2652" spans="4:40" x14ac:dyDescent="0.3"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</row>
    <row r="2653" spans="4:40" x14ac:dyDescent="0.3"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</row>
    <row r="2654" spans="4:40" x14ac:dyDescent="0.3"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</row>
    <row r="2655" spans="4:40" x14ac:dyDescent="0.3"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</row>
    <row r="2656" spans="4:40" x14ac:dyDescent="0.3"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</row>
    <row r="2657" spans="4:40" x14ac:dyDescent="0.3"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</row>
    <row r="2658" spans="4:40" x14ac:dyDescent="0.3"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</row>
    <row r="2659" spans="4:40" x14ac:dyDescent="0.3"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</row>
    <row r="2660" spans="4:40" x14ac:dyDescent="0.3"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</row>
    <row r="2661" spans="4:40" x14ac:dyDescent="0.3"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</row>
    <row r="2662" spans="4:40" x14ac:dyDescent="0.3"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</row>
    <row r="2663" spans="4:40" x14ac:dyDescent="0.3"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</row>
    <row r="2664" spans="4:40" x14ac:dyDescent="0.3"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</row>
    <row r="2665" spans="4:40" x14ac:dyDescent="0.3"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</row>
    <row r="2666" spans="4:40" x14ac:dyDescent="0.3"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</row>
    <row r="2667" spans="4:40" x14ac:dyDescent="0.3"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</row>
    <row r="2668" spans="4:40" x14ac:dyDescent="0.3"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</row>
    <row r="2669" spans="4:40" x14ac:dyDescent="0.3"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</row>
    <row r="2670" spans="4:40" x14ac:dyDescent="0.3"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</row>
    <row r="2671" spans="4:40" x14ac:dyDescent="0.3"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</row>
    <row r="2672" spans="4:40" x14ac:dyDescent="0.3"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</row>
    <row r="2673" spans="4:40" x14ac:dyDescent="0.3"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</row>
    <row r="2674" spans="4:40" x14ac:dyDescent="0.3"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</row>
    <row r="2675" spans="4:40" x14ac:dyDescent="0.3"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</row>
    <row r="2676" spans="4:40" x14ac:dyDescent="0.3"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</row>
    <row r="2677" spans="4:40" x14ac:dyDescent="0.3"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</row>
    <row r="2678" spans="4:40" x14ac:dyDescent="0.3"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</row>
    <row r="2679" spans="4:40" x14ac:dyDescent="0.3"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</row>
    <row r="2680" spans="4:40" x14ac:dyDescent="0.3"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</row>
    <row r="2681" spans="4:40" x14ac:dyDescent="0.3"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</row>
    <row r="2682" spans="4:40" x14ac:dyDescent="0.3"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</row>
    <row r="2683" spans="4:40" x14ac:dyDescent="0.3"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</row>
    <row r="2684" spans="4:40" x14ac:dyDescent="0.3"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</row>
    <row r="2685" spans="4:40" x14ac:dyDescent="0.3"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</row>
    <row r="2686" spans="4:40" x14ac:dyDescent="0.3"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</row>
    <row r="2687" spans="4:40" x14ac:dyDescent="0.3"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</row>
    <row r="2688" spans="4:40" x14ac:dyDescent="0.3"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</row>
    <row r="2689" spans="4:40" x14ac:dyDescent="0.3"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</row>
    <row r="2690" spans="4:40" x14ac:dyDescent="0.3"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</row>
    <row r="2691" spans="4:40" x14ac:dyDescent="0.3"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</row>
    <row r="2692" spans="4:40" x14ac:dyDescent="0.3"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</row>
    <row r="2693" spans="4:40" x14ac:dyDescent="0.3"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</row>
    <row r="2694" spans="4:40" x14ac:dyDescent="0.3"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</row>
    <row r="2695" spans="4:40" x14ac:dyDescent="0.3"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</row>
    <row r="2696" spans="4:40" x14ac:dyDescent="0.3"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</row>
    <row r="2697" spans="4:40" x14ac:dyDescent="0.3"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</row>
    <row r="2698" spans="4:40" x14ac:dyDescent="0.3"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</row>
    <row r="2699" spans="4:40" x14ac:dyDescent="0.3"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</row>
    <row r="2700" spans="4:40" x14ac:dyDescent="0.3"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</row>
    <row r="2701" spans="4:40" x14ac:dyDescent="0.3"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</row>
    <row r="2702" spans="4:40" x14ac:dyDescent="0.3"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</row>
    <row r="2703" spans="4:40" x14ac:dyDescent="0.3"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</row>
    <row r="2704" spans="4:40" x14ac:dyDescent="0.3"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</row>
    <row r="2705" spans="4:40" x14ac:dyDescent="0.3"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</row>
    <row r="2706" spans="4:40" x14ac:dyDescent="0.3"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</row>
    <row r="2707" spans="4:40" x14ac:dyDescent="0.3"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</row>
    <row r="2708" spans="4:40" x14ac:dyDescent="0.3"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</row>
    <row r="2709" spans="4:40" x14ac:dyDescent="0.3"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</row>
    <row r="2710" spans="4:40" x14ac:dyDescent="0.3"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</row>
    <row r="2711" spans="4:40" x14ac:dyDescent="0.3"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</row>
    <row r="2712" spans="4:40" x14ac:dyDescent="0.3"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</row>
    <row r="2713" spans="4:40" x14ac:dyDescent="0.3"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</row>
    <row r="2714" spans="4:40" x14ac:dyDescent="0.3"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</row>
    <row r="2715" spans="4:40" x14ac:dyDescent="0.3"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</row>
    <row r="2716" spans="4:40" x14ac:dyDescent="0.3"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</row>
    <row r="2717" spans="4:40" x14ac:dyDescent="0.3"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</row>
    <row r="2718" spans="4:40" x14ac:dyDescent="0.3"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</row>
    <row r="2719" spans="4:40" x14ac:dyDescent="0.3"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</row>
    <row r="2720" spans="4:40" x14ac:dyDescent="0.3"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</row>
    <row r="2721" spans="4:40" x14ac:dyDescent="0.3"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</row>
    <row r="2722" spans="4:40" x14ac:dyDescent="0.3"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</row>
    <row r="2723" spans="4:40" x14ac:dyDescent="0.3"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</row>
    <row r="2724" spans="4:40" x14ac:dyDescent="0.3"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</row>
    <row r="2725" spans="4:40" x14ac:dyDescent="0.3"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</row>
    <row r="2726" spans="4:40" x14ac:dyDescent="0.3"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</row>
    <row r="2727" spans="4:40" x14ac:dyDescent="0.3"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</row>
    <row r="2728" spans="4:40" x14ac:dyDescent="0.3"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</row>
    <row r="2729" spans="4:40" x14ac:dyDescent="0.3"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</row>
    <row r="2730" spans="4:40" x14ac:dyDescent="0.3"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</row>
    <row r="2731" spans="4:40" x14ac:dyDescent="0.3"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</row>
    <row r="2732" spans="4:40" x14ac:dyDescent="0.3"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</row>
    <row r="2733" spans="4:40" x14ac:dyDescent="0.3"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</row>
    <row r="2734" spans="4:40" x14ac:dyDescent="0.3"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</row>
    <row r="2735" spans="4:40" x14ac:dyDescent="0.3"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</row>
    <row r="2736" spans="4:40" x14ac:dyDescent="0.3"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</row>
    <row r="2737" spans="4:40" x14ac:dyDescent="0.3"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</row>
    <row r="2738" spans="4:40" x14ac:dyDescent="0.3"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</row>
    <row r="2739" spans="4:40" x14ac:dyDescent="0.3"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</row>
    <row r="2740" spans="4:40" x14ac:dyDescent="0.3"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</row>
    <row r="2741" spans="4:40" x14ac:dyDescent="0.3"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</row>
    <row r="2742" spans="4:40" x14ac:dyDescent="0.3"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</row>
    <row r="2743" spans="4:40" x14ac:dyDescent="0.3"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</row>
    <row r="2744" spans="4:40" x14ac:dyDescent="0.3"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</row>
    <row r="2745" spans="4:40" x14ac:dyDescent="0.3"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</row>
    <row r="2746" spans="4:40" x14ac:dyDescent="0.3"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</row>
    <row r="2747" spans="4:40" x14ac:dyDescent="0.3"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</row>
    <row r="2748" spans="4:40" x14ac:dyDescent="0.3"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</row>
    <row r="2749" spans="4:40" x14ac:dyDescent="0.3"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</row>
    <row r="2750" spans="4:40" x14ac:dyDescent="0.3"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</row>
    <row r="2751" spans="4:40" x14ac:dyDescent="0.3"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</row>
    <row r="2752" spans="4:40" x14ac:dyDescent="0.3"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</row>
    <row r="2753" spans="4:40" x14ac:dyDescent="0.3"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</row>
    <row r="2754" spans="4:40" x14ac:dyDescent="0.3"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</row>
    <row r="2755" spans="4:40" x14ac:dyDescent="0.3"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</row>
    <row r="2756" spans="4:40" x14ac:dyDescent="0.3"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</row>
    <row r="2757" spans="4:40" x14ac:dyDescent="0.3"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</row>
    <row r="2758" spans="4:40" x14ac:dyDescent="0.3"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</row>
    <row r="2759" spans="4:40" x14ac:dyDescent="0.3"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</row>
    <row r="2760" spans="4:40" x14ac:dyDescent="0.3"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</row>
    <row r="2761" spans="4:40" x14ac:dyDescent="0.3"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</row>
    <row r="2762" spans="4:40" x14ac:dyDescent="0.3"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</row>
    <row r="2763" spans="4:40" x14ac:dyDescent="0.3"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</row>
    <row r="2764" spans="4:40" x14ac:dyDescent="0.3"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</row>
    <row r="2765" spans="4:40" x14ac:dyDescent="0.3"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</row>
    <row r="2766" spans="4:40" x14ac:dyDescent="0.3"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</row>
    <row r="2767" spans="4:40" x14ac:dyDescent="0.3"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</row>
    <row r="2768" spans="4:40" x14ac:dyDescent="0.3"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</row>
    <row r="2769" spans="4:40" x14ac:dyDescent="0.3"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</row>
    <row r="2770" spans="4:40" x14ac:dyDescent="0.3"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</row>
    <row r="2771" spans="4:40" x14ac:dyDescent="0.3"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</row>
    <row r="2772" spans="4:40" x14ac:dyDescent="0.3"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</row>
    <row r="2773" spans="4:40" x14ac:dyDescent="0.3"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</row>
    <row r="2774" spans="4:40" x14ac:dyDescent="0.3"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</row>
    <row r="2775" spans="4:40" x14ac:dyDescent="0.3"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</row>
    <row r="2776" spans="4:40" x14ac:dyDescent="0.3"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</row>
    <row r="2777" spans="4:40" x14ac:dyDescent="0.3"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</row>
    <row r="2778" spans="4:40" x14ac:dyDescent="0.3"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</row>
    <row r="2779" spans="4:40" x14ac:dyDescent="0.3"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</row>
    <row r="2780" spans="4:40" x14ac:dyDescent="0.3"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</row>
    <row r="2781" spans="4:40" x14ac:dyDescent="0.3"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</row>
    <row r="2782" spans="4:40" x14ac:dyDescent="0.3"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</row>
    <row r="2783" spans="4:40" x14ac:dyDescent="0.3"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</row>
    <row r="2784" spans="4:40" x14ac:dyDescent="0.3"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</row>
    <row r="2785" spans="4:40" x14ac:dyDescent="0.3"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</row>
    <row r="2786" spans="4:40" x14ac:dyDescent="0.3"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</row>
    <row r="2787" spans="4:40" x14ac:dyDescent="0.3"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</row>
    <row r="2788" spans="4:40" x14ac:dyDescent="0.3"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</row>
    <row r="2789" spans="4:40" x14ac:dyDescent="0.3"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</row>
    <row r="2790" spans="4:40" x14ac:dyDescent="0.3"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</row>
    <row r="2791" spans="4:40" x14ac:dyDescent="0.3"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</row>
    <row r="2792" spans="4:40" x14ac:dyDescent="0.3"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</row>
    <row r="2793" spans="4:40" x14ac:dyDescent="0.3"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</row>
    <row r="2794" spans="4:40" x14ac:dyDescent="0.3"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</row>
    <row r="2795" spans="4:40" x14ac:dyDescent="0.3"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</row>
    <row r="2796" spans="4:40" x14ac:dyDescent="0.3"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</row>
    <row r="2797" spans="4:40" x14ac:dyDescent="0.3"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</row>
    <row r="2798" spans="4:40" x14ac:dyDescent="0.3"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</row>
    <row r="2799" spans="4:40" x14ac:dyDescent="0.3"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</row>
    <row r="2800" spans="4:40" x14ac:dyDescent="0.3"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</row>
    <row r="2801" spans="4:40" x14ac:dyDescent="0.3"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</row>
    <row r="2802" spans="4:40" x14ac:dyDescent="0.3"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</row>
    <row r="2803" spans="4:40" x14ac:dyDescent="0.3"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</row>
    <row r="2804" spans="4:40" x14ac:dyDescent="0.3"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</row>
    <row r="2805" spans="4:40" x14ac:dyDescent="0.3"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</row>
    <row r="2806" spans="4:40" x14ac:dyDescent="0.3"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</row>
    <row r="2807" spans="4:40" x14ac:dyDescent="0.3"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</row>
    <row r="2808" spans="4:40" x14ac:dyDescent="0.3"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</row>
    <row r="2809" spans="4:40" x14ac:dyDescent="0.3"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</row>
    <row r="2810" spans="4:40" x14ac:dyDescent="0.3"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</row>
    <row r="2811" spans="4:40" x14ac:dyDescent="0.3"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</row>
    <row r="2812" spans="4:40" x14ac:dyDescent="0.3"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</row>
    <row r="2813" spans="4:40" x14ac:dyDescent="0.3"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</row>
    <row r="2814" spans="4:40" x14ac:dyDescent="0.3"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</row>
    <row r="2815" spans="4:40" x14ac:dyDescent="0.3"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</row>
    <row r="2816" spans="4:40" x14ac:dyDescent="0.3"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</row>
    <row r="2817" spans="4:40" x14ac:dyDescent="0.3"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</row>
    <row r="2818" spans="4:40" x14ac:dyDescent="0.3"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</row>
    <row r="2819" spans="4:40" x14ac:dyDescent="0.3"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</row>
    <row r="2820" spans="4:40" x14ac:dyDescent="0.3"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</row>
    <row r="2821" spans="4:40" x14ac:dyDescent="0.3"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</row>
    <row r="2822" spans="4:40" x14ac:dyDescent="0.3"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</row>
    <row r="2823" spans="4:40" x14ac:dyDescent="0.3"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</row>
    <row r="2824" spans="4:40" x14ac:dyDescent="0.3"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</row>
    <row r="2825" spans="4:40" x14ac:dyDescent="0.3"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</row>
    <row r="2826" spans="4:40" x14ac:dyDescent="0.3"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</row>
    <row r="2827" spans="4:40" x14ac:dyDescent="0.3"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</row>
    <row r="2828" spans="4:40" x14ac:dyDescent="0.3"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</row>
    <row r="2829" spans="4:40" x14ac:dyDescent="0.3"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</row>
    <row r="2830" spans="4:40" x14ac:dyDescent="0.3"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</row>
    <row r="2831" spans="4:40" x14ac:dyDescent="0.3"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</row>
    <row r="2832" spans="4:40" x14ac:dyDescent="0.3"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</row>
    <row r="2833" spans="4:40" x14ac:dyDescent="0.3"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</row>
    <row r="2834" spans="4:40" x14ac:dyDescent="0.3"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</row>
    <row r="2835" spans="4:40" x14ac:dyDescent="0.3"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</row>
    <row r="2836" spans="4:40" x14ac:dyDescent="0.3"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</row>
    <row r="2837" spans="4:40" x14ac:dyDescent="0.3"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</row>
    <row r="2838" spans="4:40" x14ac:dyDescent="0.3"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</row>
    <row r="2839" spans="4:40" x14ac:dyDescent="0.3"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</row>
    <row r="2840" spans="4:40" x14ac:dyDescent="0.3"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</row>
    <row r="2841" spans="4:40" x14ac:dyDescent="0.3"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</row>
    <row r="2842" spans="4:40" x14ac:dyDescent="0.3"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</row>
    <row r="2843" spans="4:40" x14ac:dyDescent="0.3"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</row>
    <row r="2844" spans="4:40" x14ac:dyDescent="0.3"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</row>
    <row r="2845" spans="4:40" x14ac:dyDescent="0.3"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</row>
    <row r="2846" spans="4:40" x14ac:dyDescent="0.3"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</row>
    <row r="2847" spans="4:40" x14ac:dyDescent="0.3"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</row>
    <row r="2848" spans="4:40" x14ac:dyDescent="0.3"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</row>
    <row r="2849" spans="4:40" x14ac:dyDescent="0.3"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</row>
    <row r="2850" spans="4:40" x14ac:dyDescent="0.3"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</row>
    <row r="2851" spans="4:40" x14ac:dyDescent="0.3"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</row>
    <row r="2852" spans="4:40" x14ac:dyDescent="0.3"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</row>
    <row r="2853" spans="4:40" x14ac:dyDescent="0.3"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</row>
    <row r="2854" spans="4:40" x14ac:dyDescent="0.3"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</row>
    <row r="2855" spans="4:40" x14ac:dyDescent="0.3"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</row>
    <row r="2856" spans="4:40" x14ac:dyDescent="0.3"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</row>
    <row r="2857" spans="4:40" x14ac:dyDescent="0.3"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</row>
    <row r="2858" spans="4:40" x14ac:dyDescent="0.3"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</row>
    <row r="2859" spans="4:40" x14ac:dyDescent="0.3"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</row>
    <row r="2860" spans="4:40" x14ac:dyDescent="0.3"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</row>
    <row r="2861" spans="4:40" x14ac:dyDescent="0.3"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</row>
    <row r="2862" spans="4:40" x14ac:dyDescent="0.3"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</row>
    <row r="2863" spans="4:40" x14ac:dyDescent="0.3"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</row>
    <row r="2864" spans="4:40" x14ac:dyDescent="0.3"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</row>
    <row r="2865" spans="4:40" x14ac:dyDescent="0.3"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</row>
    <row r="2866" spans="4:40" x14ac:dyDescent="0.3"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</row>
    <row r="2867" spans="4:40" x14ac:dyDescent="0.3"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</row>
    <row r="2868" spans="4:40" x14ac:dyDescent="0.3"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</row>
    <row r="2869" spans="4:40" x14ac:dyDescent="0.3"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</row>
    <row r="2870" spans="4:40" x14ac:dyDescent="0.3"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</row>
    <row r="2871" spans="4:40" x14ac:dyDescent="0.3"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</row>
    <row r="2872" spans="4:40" x14ac:dyDescent="0.3"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</row>
    <row r="2873" spans="4:40" x14ac:dyDescent="0.3"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</row>
    <row r="2874" spans="4:40" x14ac:dyDescent="0.3"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</row>
    <row r="2875" spans="4:40" x14ac:dyDescent="0.3"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</row>
    <row r="2876" spans="4:40" x14ac:dyDescent="0.3"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</row>
    <row r="2877" spans="4:40" x14ac:dyDescent="0.3"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</row>
    <row r="2878" spans="4:40" x14ac:dyDescent="0.3"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</row>
    <row r="2879" spans="4:40" x14ac:dyDescent="0.3"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</row>
    <row r="2880" spans="4:40" x14ac:dyDescent="0.3"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</row>
    <row r="2881" spans="4:40" x14ac:dyDescent="0.3"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</row>
    <row r="2882" spans="4:40" x14ac:dyDescent="0.3"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</row>
    <row r="2883" spans="4:40" x14ac:dyDescent="0.3"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</row>
    <row r="2884" spans="4:40" x14ac:dyDescent="0.3"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</row>
    <row r="2885" spans="4:40" x14ac:dyDescent="0.3"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</row>
    <row r="2886" spans="4:40" x14ac:dyDescent="0.3"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</row>
    <row r="2887" spans="4:40" x14ac:dyDescent="0.3"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</row>
    <row r="2888" spans="4:40" x14ac:dyDescent="0.3"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</row>
    <row r="2889" spans="4:40" x14ac:dyDescent="0.3"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</row>
    <row r="2890" spans="4:40" x14ac:dyDescent="0.3"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</row>
    <row r="2891" spans="4:40" x14ac:dyDescent="0.3"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</row>
    <row r="2892" spans="4:40" x14ac:dyDescent="0.3"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</row>
    <row r="2893" spans="4:40" x14ac:dyDescent="0.3"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</row>
    <row r="2894" spans="4:40" x14ac:dyDescent="0.3"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</row>
    <row r="2895" spans="4:40" x14ac:dyDescent="0.3"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</row>
    <row r="2896" spans="4:40" x14ac:dyDescent="0.3"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</row>
    <row r="2897" spans="4:40" x14ac:dyDescent="0.3"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</row>
    <row r="2898" spans="4:40" x14ac:dyDescent="0.3"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</row>
    <row r="2899" spans="4:40" x14ac:dyDescent="0.3"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</row>
    <row r="2900" spans="4:40" x14ac:dyDescent="0.3"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</row>
    <row r="2901" spans="4:40" x14ac:dyDescent="0.3"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</row>
    <row r="2902" spans="4:40" x14ac:dyDescent="0.3"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</row>
    <row r="2903" spans="4:40" x14ac:dyDescent="0.3"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</row>
    <row r="2904" spans="4:40" x14ac:dyDescent="0.3"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</row>
    <row r="2905" spans="4:40" x14ac:dyDescent="0.3"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</row>
    <row r="2906" spans="4:40" x14ac:dyDescent="0.3"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</row>
    <row r="2907" spans="4:40" x14ac:dyDescent="0.3"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</row>
    <row r="2908" spans="4:40" x14ac:dyDescent="0.3"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</row>
    <row r="2909" spans="4:40" x14ac:dyDescent="0.3"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</row>
    <row r="2910" spans="4:40" x14ac:dyDescent="0.3"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</row>
    <row r="2911" spans="4:40" x14ac:dyDescent="0.3"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</row>
    <row r="2912" spans="4:40" x14ac:dyDescent="0.3"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</row>
    <row r="2913" spans="4:40" x14ac:dyDescent="0.3"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</row>
    <row r="2914" spans="4:40" x14ac:dyDescent="0.3"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</row>
    <row r="2915" spans="4:40" x14ac:dyDescent="0.3"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</row>
    <row r="2916" spans="4:40" x14ac:dyDescent="0.3"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</row>
    <row r="2917" spans="4:40" x14ac:dyDescent="0.3"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</row>
    <row r="2918" spans="4:40" x14ac:dyDescent="0.3"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</row>
    <row r="2919" spans="4:40" x14ac:dyDescent="0.3"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</row>
    <row r="2920" spans="4:40" x14ac:dyDescent="0.3"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</row>
    <row r="2921" spans="4:40" x14ac:dyDescent="0.3"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</row>
    <row r="2922" spans="4:40" x14ac:dyDescent="0.3"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</row>
    <row r="2923" spans="4:40" x14ac:dyDescent="0.3"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</row>
    <row r="2924" spans="4:40" x14ac:dyDescent="0.3"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</row>
    <row r="2925" spans="4:40" x14ac:dyDescent="0.3"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</row>
    <row r="2926" spans="4:40" x14ac:dyDescent="0.3"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</row>
    <row r="2927" spans="4:40" x14ac:dyDescent="0.3"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</row>
    <row r="2928" spans="4:40" x14ac:dyDescent="0.3"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</row>
    <row r="2929" spans="4:40" x14ac:dyDescent="0.3"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</row>
    <row r="2930" spans="4:40" x14ac:dyDescent="0.3"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</row>
    <row r="2931" spans="4:40" x14ac:dyDescent="0.3"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</row>
    <row r="2932" spans="4:40" x14ac:dyDescent="0.3"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</row>
    <row r="2933" spans="4:40" x14ac:dyDescent="0.3"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</row>
    <row r="2934" spans="4:40" x14ac:dyDescent="0.3"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</row>
    <row r="2935" spans="4:40" x14ac:dyDescent="0.3"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</row>
    <row r="2936" spans="4:40" x14ac:dyDescent="0.3"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</row>
    <row r="2937" spans="4:40" x14ac:dyDescent="0.3"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</row>
    <row r="2938" spans="4:40" x14ac:dyDescent="0.3"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</row>
    <row r="2939" spans="4:40" x14ac:dyDescent="0.3"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</row>
    <row r="2940" spans="4:40" x14ac:dyDescent="0.3"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</row>
    <row r="2941" spans="4:40" x14ac:dyDescent="0.3"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</row>
    <row r="2942" spans="4:40" x14ac:dyDescent="0.3"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</row>
    <row r="2943" spans="4:40" x14ac:dyDescent="0.3"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</row>
    <row r="2944" spans="4:40" x14ac:dyDescent="0.3"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</row>
    <row r="2945" spans="4:40" x14ac:dyDescent="0.3"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</row>
    <row r="2946" spans="4:40" x14ac:dyDescent="0.3"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</row>
    <row r="2947" spans="4:40" x14ac:dyDescent="0.3"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</row>
    <row r="2948" spans="4:40" x14ac:dyDescent="0.3"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</row>
    <row r="2949" spans="4:40" x14ac:dyDescent="0.3"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</row>
    <row r="2950" spans="4:40" x14ac:dyDescent="0.3"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</row>
    <row r="2951" spans="4:40" x14ac:dyDescent="0.3"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</row>
    <row r="2952" spans="4:40" x14ac:dyDescent="0.3"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</row>
    <row r="2953" spans="4:40" x14ac:dyDescent="0.3"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</row>
    <row r="2954" spans="4:40" x14ac:dyDescent="0.3"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</row>
    <row r="2955" spans="4:40" x14ac:dyDescent="0.3"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</row>
    <row r="2956" spans="4:40" x14ac:dyDescent="0.3"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</row>
    <row r="2957" spans="4:40" x14ac:dyDescent="0.3"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</row>
    <row r="2958" spans="4:40" x14ac:dyDescent="0.3"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</row>
    <row r="2959" spans="4:40" x14ac:dyDescent="0.3"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</row>
    <row r="2960" spans="4:40" x14ac:dyDescent="0.3"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</row>
    <row r="2961" spans="4:40" x14ac:dyDescent="0.3"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</row>
    <row r="2962" spans="4:40" x14ac:dyDescent="0.3"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</row>
    <row r="2963" spans="4:40" x14ac:dyDescent="0.3"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</row>
    <row r="2964" spans="4:40" x14ac:dyDescent="0.3"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</row>
    <row r="2965" spans="4:40" x14ac:dyDescent="0.3"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</row>
    <row r="2966" spans="4:40" x14ac:dyDescent="0.3"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</row>
    <row r="2967" spans="4:40" x14ac:dyDescent="0.3"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</row>
    <row r="2968" spans="4:40" x14ac:dyDescent="0.3"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</row>
    <row r="2969" spans="4:40" x14ac:dyDescent="0.3"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</row>
    <row r="2970" spans="4:40" x14ac:dyDescent="0.3"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</row>
    <row r="2971" spans="4:40" x14ac:dyDescent="0.3"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</row>
    <row r="2972" spans="4:40" x14ac:dyDescent="0.3"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</row>
    <row r="2973" spans="4:40" x14ac:dyDescent="0.3"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</row>
    <row r="2974" spans="4:40" x14ac:dyDescent="0.3"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</row>
    <row r="2975" spans="4:40" x14ac:dyDescent="0.3"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</row>
    <row r="2976" spans="4:40" x14ac:dyDescent="0.3"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</row>
    <row r="2977" spans="4:40" x14ac:dyDescent="0.3"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</row>
    <row r="2978" spans="4:40" x14ac:dyDescent="0.3"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</row>
    <row r="2979" spans="4:40" x14ac:dyDescent="0.3"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</row>
    <row r="2980" spans="4:40" x14ac:dyDescent="0.3"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</row>
    <row r="2981" spans="4:40" x14ac:dyDescent="0.3"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</row>
    <row r="2982" spans="4:40" x14ac:dyDescent="0.3"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</row>
    <row r="2983" spans="4:40" x14ac:dyDescent="0.3"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</row>
    <row r="2984" spans="4:40" x14ac:dyDescent="0.3"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</row>
    <row r="2985" spans="4:40" x14ac:dyDescent="0.3"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</row>
    <row r="2986" spans="4:40" x14ac:dyDescent="0.3"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</row>
    <row r="2987" spans="4:40" x14ac:dyDescent="0.3"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</row>
    <row r="2988" spans="4:40" x14ac:dyDescent="0.3"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</row>
    <row r="2989" spans="4:40" x14ac:dyDescent="0.3"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</row>
    <row r="2990" spans="4:40" x14ac:dyDescent="0.3"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</row>
    <row r="2991" spans="4:40" x14ac:dyDescent="0.3"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</row>
    <row r="2992" spans="4:40" x14ac:dyDescent="0.3"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</row>
    <row r="2993" spans="4:40" x14ac:dyDescent="0.3"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</row>
    <row r="2994" spans="4:40" x14ac:dyDescent="0.3"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</row>
    <row r="2995" spans="4:40" x14ac:dyDescent="0.3"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</row>
    <row r="2996" spans="4:40" x14ac:dyDescent="0.3"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</row>
    <row r="2997" spans="4:40" x14ac:dyDescent="0.3"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</row>
    <row r="2998" spans="4:40" x14ac:dyDescent="0.3"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</row>
    <row r="2999" spans="4:40" x14ac:dyDescent="0.3"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</row>
    <row r="3000" spans="4:40" x14ac:dyDescent="0.3"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</row>
    <row r="3001" spans="4:40" x14ac:dyDescent="0.3"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</row>
    <row r="3002" spans="4:40" x14ac:dyDescent="0.3"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</row>
    <row r="3003" spans="4:40" x14ac:dyDescent="0.3"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</row>
    <row r="3004" spans="4:40" x14ac:dyDescent="0.3"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</row>
    <row r="3005" spans="4:40" x14ac:dyDescent="0.3"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</row>
    <row r="3006" spans="4:40" x14ac:dyDescent="0.3"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</row>
    <row r="3007" spans="4:40" x14ac:dyDescent="0.3"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</row>
    <row r="3008" spans="4:40" x14ac:dyDescent="0.3"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</row>
    <row r="3009" spans="4:40" x14ac:dyDescent="0.3"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</row>
    <row r="3010" spans="4:40" x14ac:dyDescent="0.3"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</row>
    <row r="3011" spans="4:40" x14ac:dyDescent="0.3"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</row>
    <row r="3012" spans="4:40" x14ac:dyDescent="0.3"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</row>
    <row r="3013" spans="4:40" x14ac:dyDescent="0.3"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</row>
    <row r="3014" spans="4:40" x14ac:dyDescent="0.3"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</row>
    <row r="3015" spans="4:40" x14ac:dyDescent="0.3"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</row>
    <row r="3016" spans="4:40" x14ac:dyDescent="0.3"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</row>
    <row r="3017" spans="4:40" x14ac:dyDescent="0.3"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</row>
    <row r="3018" spans="4:40" x14ac:dyDescent="0.3"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</row>
    <row r="3019" spans="4:40" x14ac:dyDescent="0.3"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</row>
    <row r="3020" spans="4:40" x14ac:dyDescent="0.3"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</row>
    <row r="3021" spans="4:40" x14ac:dyDescent="0.3"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</row>
    <row r="3022" spans="4:40" x14ac:dyDescent="0.3"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</row>
    <row r="3023" spans="4:40" x14ac:dyDescent="0.3"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</row>
    <row r="3024" spans="4:40" x14ac:dyDescent="0.3"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</row>
    <row r="3025" spans="4:40" x14ac:dyDescent="0.3"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</row>
    <row r="3026" spans="4:40" x14ac:dyDescent="0.3"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</row>
    <row r="3027" spans="4:40" x14ac:dyDescent="0.3"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</row>
    <row r="3028" spans="4:40" x14ac:dyDescent="0.3"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</row>
    <row r="3029" spans="4:40" x14ac:dyDescent="0.3"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</row>
    <row r="3030" spans="4:40" x14ac:dyDescent="0.3"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</row>
    <row r="3031" spans="4:40" x14ac:dyDescent="0.3"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</row>
    <row r="3032" spans="4:40" x14ac:dyDescent="0.3"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</row>
    <row r="3033" spans="4:40" x14ac:dyDescent="0.3"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</row>
    <row r="3034" spans="4:40" x14ac:dyDescent="0.3"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</row>
    <row r="3035" spans="4:40" x14ac:dyDescent="0.3"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</row>
    <row r="3036" spans="4:40" x14ac:dyDescent="0.3"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</row>
    <row r="3037" spans="4:40" x14ac:dyDescent="0.3"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</row>
    <row r="3038" spans="4:40" x14ac:dyDescent="0.3"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</row>
    <row r="3039" spans="4:40" x14ac:dyDescent="0.3"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</row>
    <row r="3040" spans="4:40" x14ac:dyDescent="0.3"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</row>
    <row r="3041" spans="4:40" x14ac:dyDescent="0.3"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</row>
    <row r="3042" spans="4:40" x14ac:dyDescent="0.3"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</row>
    <row r="3043" spans="4:40" x14ac:dyDescent="0.3"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</row>
    <row r="3044" spans="4:40" x14ac:dyDescent="0.3"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</row>
    <row r="3045" spans="4:40" x14ac:dyDescent="0.3"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</row>
    <row r="3046" spans="4:40" x14ac:dyDescent="0.3"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</row>
    <row r="3047" spans="4:40" x14ac:dyDescent="0.3"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</row>
    <row r="3048" spans="4:40" x14ac:dyDescent="0.3"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</row>
    <row r="3049" spans="4:40" x14ac:dyDescent="0.3"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</row>
    <row r="3050" spans="4:40" x14ac:dyDescent="0.3"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</row>
    <row r="3051" spans="4:40" x14ac:dyDescent="0.3"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</row>
    <row r="3052" spans="4:40" x14ac:dyDescent="0.3"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</row>
    <row r="3053" spans="4:40" x14ac:dyDescent="0.3"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</row>
    <row r="3054" spans="4:40" x14ac:dyDescent="0.3"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</row>
    <row r="3055" spans="4:40" x14ac:dyDescent="0.3"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</row>
    <row r="3056" spans="4:40" x14ac:dyDescent="0.3"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</row>
    <row r="3057" spans="4:40" x14ac:dyDescent="0.3"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</row>
    <row r="3058" spans="4:40" x14ac:dyDescent="0.3"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</row>
    <row r="3059" spans="4:40" x14ac:dyDescent="0.3"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</row>
    <row r="3060" spans="4:40" x14ac:dyDescent="0.3"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</row>
    <row r="3061" spans="4:40" x14ac:dyDescent="0.3"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</row>
    <row r="3062" spans="4:40" x14ac:dyDescent="0.3"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</row>
    <row r="3063" spans="4:40" x14ac:dyDescent="0.3"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</row>
    <row r="3064" spans="4:40" x14ac:dyDescent="0.3"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</row>
    <row r="3065" spans="4:40" x14ac:dyDescent="0.3"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</row>
    <row r="3066" spans="4:40" x14ac:dyDescent="0.3"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</row>
    <row r="3067" spans="4:40" x14ac:dyDescent="0.3"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</row>
    <row r="3068" spans="4:40" x14ac:dyDescent="0.3"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</row>
    <row r="3069" spans="4:40" x14ac:dyDescent="0.3"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</row>
    <row r="3070" spans="4:40" x14ac:dyDescent="0.3"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</row>
    <row r="3071" spans="4:40" x14ac:dyDescent="0.3"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</row>
    <row r="3072" spans="4:40" x14ac:dyDescent="0.3"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</row>
    <row r="3073" spans="4:40" x14ac:dyDescent="0.3"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</row>
    <row r="3074" spans="4:40" x14ac:dyDescent="0.3"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</row>
    <row r="3075" spans="4:40" x14ac:dyDescent="0.3"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</row>
    <row r="3076" spans="4:40" x14ac:dyDescent="0.3"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</row>
    <row r="3077" spans="4:40" x14ac:dyDescent="0.3"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</row>
    <row r="3078" spans="4:40" x14ac:dyDescent="0.3"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</row>
    <row r="3079" spans="4:40" x14ac:dyDescent="0.3"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</row>
    <row r="3080" spans="4:40" x14ac:dyDescent="0.3"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</row>
    <row r="3081" spans="4:40" x14ac:dyDescent="0.3"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</row>
    <row r="3082" spans="4:40" x14ac:dyDescent="0.3"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</row>
    <row r="3083" spans="4:40" x14ac:dyDescent="0.3"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</row>
    <row r="3084" spans="4:40" x14ac:dyDescent="0.3"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</row>
    <row r="3085" spans="4:40" x14ac:dyDescent="0.3"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</row>
    <row r="3086" spans="4:40" x14ac:dyDescent="0.3"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</row>
    <row r="3087" spans="4:40" x14ac:dyDescent="0.3"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</row>
    <row r="3088" spans="4:40" x14ac:dyDescent="0.3"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</row>
    <row r="3089" spans="4:40" x14ac:dyDescent="0.3"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</row>
    <row r="3090" spans="4:40" x14ac:dyDescent="0.3"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</row>
    <row r="3091" spans="4:40" x14ac:dyDescent="0.3"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</row>
    <row r="3092" spans="4:40" x14ac:dyDescent="0.3"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</row>
    <row r="3093" spans="4:40" x14ac:dyDescent="0.3"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</row>
    <row r="3094" spans="4:40" x14ac:dyDescent="0.3"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</row>
    <row r="3095" spans="4:40" x14ac:dyDescent="0.3"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</row>
    <row r="3096" spans="4:40" x14ac:dyDescent="0.3"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</row>
    <row r="3097" spans="4:40" x14ac:dyDescent="0.3"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</row>
    <row r="3098" spans="4:40" x14ac:dyDescent="0.3"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</row>
    <row r="3099" spans="4:40" x14ac:dyDescent="0.3"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</row>
    <row r="3100" spans="4:40" x14ac:dyDescent="0.3"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</row>
    <row r="3101" spans="4:40" x14ac:dyDescent="0.3"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</row>
    <row r="3102" spans="4:40" x14ac:dyDescent="0.3"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</row>
    <row r="3103" spans="4:40" x14ac:dyDescent="0.3"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</row>
    <row r="3104" spans="4:40" x14ac:dyDescent="0.3"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</row>
    <row r="3105" spans="4:40" x14ac:dyDescent="0.3"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</row>
    <row r="3106" spans="4:40" x14ac:dyDescent="0.3"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</row>
    <row r="3107" spans="4:40" x14ac:dyDescent="0.3"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</row>
    <row r="3108" spans="4:40" x14ac:dyDescent="0.3"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</row>
    <row r="3109" spans="4:40" x14ac:dyDescent="0.3"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</row>
    <row r="3110" spans="4:40" x14ac:dyDescent="0.3"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</row>
    <row r="3111" spans="4:40" x14ac:dyDescent="0.3"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</row>
    <row r="3112" spans="4:40" x14ac:dyDescent="0.3"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</row>
    <row r="3113" spans="4:40" x14ac:dyDescent="0.3"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</row>
    <row r="3114" spans="4:40" x14ac:dyDescent="0.3"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</row>
    <row r="3115" spans="4:40" x14ac:dyDescent="0.3"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</row>
    <row r="3116" spans="4:40" x14ac:dyDescent="0.3"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</row>
    <row r="3117" spans="4:40" x14ac:dyDescent="0.3"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</row>
    <row r="3118" spans="4:40" x14ac:dyDescent="0.3"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</row>
    <row r="3119" spans="4:40" x14ac:dyDescent="0.3"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</row>
    <row r="3120" spans="4:40" x14ac:dyDescent="0.3"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</row>
    <row r="3121" spans="4:40" x14ac:dyDescent="0.3"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</row>
    <row r="3122" spans="4:40" x14ac:dyDescent="0.3"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</row>
    <row r="3123" spans="4:40" x14ac:dyDescent="0.3"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</row>
    <row r="3124" spans="4:40" x14ac:dyDescent="0.3"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</row>
    <row r="3125" spans="4:40" x14ac:dyDescent="0.3"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</row>
    <row r="3126" spans="4:40" x14ac:dyDescent="0.3"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</row>
    <row r="3127" spans="4:40" x14ac:dyDescent="0.3"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</row>
    <row r="3128" spans="4:40" x14ac:dyDescent="0.3"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</row>
    <row r="3129" spans="4:40" x14ac:dyDescent="0.3"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</row>
    <row r="3130" spans="4:40" x14ac:dyDescent="0.3"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</row>
    <row r="3131" spans="4:40" x14ac:dyDescent="0.3"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</row>
    <row r="3132" spans="4:40" x14ac:dyDescent="0.3"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</row>
    <row r="3133" spans="4:40" x14ac:dyDescent="0.3"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</row>
    <row r="3134" spans="4:40" x14ac:dyDescent="0.3"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</row>
    <row r="3135" spans="4:40" x14ac:dyDescent="0.3"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</row>
    <row r="3136" spans="4:40" x14ac:dyDescent="0.3"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</row>
    <row r="3137" spans="4:40" x14ac:dyDescent="0.3"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</row>
    <row r="3138" spans="4:40" x14ac:dyDescent="0.3"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</row>
    <row r="3139" spans="4:40" x14ac:dyDescent="0.3"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</row>
    <row r="3140" spans="4:40" x14ac:dyDescent="0.3"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</row>
    <row r="3141" spans="4:40" x14ac:dyDescent="0.3"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</row>
    <row r="3142" spans="4:40" x14ac:dyDescent="0.3"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</row>
    <row r="3143" spans="4:40" x14ac:dyDescent="0.3"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</row>
    <row r="3144" spans="4:40" x14ac:dyDescent="0.3"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</row>
    <row r="3145" spans="4:40" x14ac:dyDescent="0.3"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</row>
    <row r="3146" spans="4:40" x14ac:dyDescent="0.3"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</row>
    <row r="3147" spans="4:40" x14ac:dyDescent="0.3"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</row>
    <row r="3148" spans="4:40" x14ac:dyDescent="0.3"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</row>
    <row r="3149" spans="4:40" x14ac:dyDescent="0.3"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</row>
    <row r="3150" spans="4:40" x14ac:dyDescent="0.3"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</row>
    <row r="3151" spans="4:40" x14ac:dyDescent="0.3"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</row>
    <row r="3152" spans="4:40" x14ac:dyDescent="0.3"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</row>
    <row r="3153" spans="4:40" x14ac:dyDescent="0.3"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</row>
    <row r="3154" spans="4:40" x14ac:dyDescent="0.3"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</row>
    <row r="3155" spans="4:40" x14ac:dyDescent="0.3"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</row>
    <row r="3156" spans="4:40" x14ac:dyDescent="0.3"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</row>
    <row r="3157" spans="4:40" x14ac:dyDescent="0.3"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</row>
    <row r="3158" spans="4:40" x14ac:dyDescent="0.3"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</row>
    <row r="3159" spans="4:40" x14ac:dyDescent="0.3"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</row>
    <row r="3160" spans="4:40" x14ac:dyDescent="0.3"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</row>
    <row r="3161" spans="4:40" x14ac:dyDescent="0.3"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</row>
    <row r="3162" spans="4:40" x14ac:dyDescent="0.3"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</row>
    <row r="3163" spans="4:40" x14ac:dyDescent="0.3"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</row>
    <row r="3164" spans="4:40" x14ac:dyDescent="0.3"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</row>
    <row r="3165" spans="4:40" x14ac:dyDescent="0.3"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</row>
    <row r="3166" spans="4:40" x14ac:dyDescent="0.3"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</row>
    <row r="3167" spans="4:40" x14ac:dyDescent="0.3"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</row>
    <row r="3168" spans="4:40" x14ac:dyDescent="0.3"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</row>
    <row r="3169" spans="4:40" x14ac:dyDescent="0.3"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</row>
    <row r="3170" spans="4:40" x14ac:dyDescent="0.3"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</row>
    <row r="3171" spans="4:40" x14ac:dyDescent="0.3"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</row>
    <row r="3172" spans="4:40" x14ac:dyDescent="0.3"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</row>
    <row r="3173" spans="4:40" x14ac:dyDescent="0.3"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</row>
    <row r="3174" spans="4:40" x14ac:dyDescent="0.3"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</row>
    <row r="3175" spans="4:40" x14ac:dyDescent="0.3"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</row>
    <row r="3176" spans="4:40" x14ac:dyDescent="0.3"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</row>
    <row r="3177" spans="4:40" x14ac:dyDescent="0.3"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</row>
    <row r="3178" spans="4:40" x14ac:dyDescent="0.3"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</row>
    <row r="3179" spans="4:40" x14ac:dyDescent="0.3"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</row>
    <row r="3180" spans="4:40" x14ac:dyDescent="0.3"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</row>
    <row r="3181" spans="4:40" x14ac:dyDescent="0.3"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</row>
    <row r="3182" spans="4:40" x14ac:dyDescent="0.3"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</row>
    <row r="3183" spans="4:40" x14ac:dyDescent="0.3"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</row>
    <row r="3184" spans="4:40" x14ac:dyDescent="0.3"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</row>
    <row r="3185" spans="4:40" x14ac:dyDescent="0.3"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</row>
    <row r="3186" spans="4:40" x14ac:dyDescent="0.3"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</row>
    <row r="3187" spans="4:40" x14ac:dyDescent="0.3"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</row>
    <row r="3188" spans="4:40" x14ac:dyDescent="0.3"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</row>
    <row r="3189" spans="4:40" x14ac:dyDescent="0.3"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</row>
    <row r="3190" spans="4:40" x14ac:dyDescent="0.3"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</row>
    <row r="3191" spans="4:40" x14ac:dyDescent="0.3"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</row>
    <row r="3192" spans="4:40" x14ac:dyDescent="0.3"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</row>
    <row r="3193" spans="4:40" x14ac:dyDescent="0.3"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</row>
    <row r="3194" spans="4:40" x14ac:dyDescent="0.3"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</row>
    <row r="3195" spans="4:40" x14ac:dyDescent="0.3"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</row>
    <row r="3196" spans="4:40" x14ac:dyDescent="0.3"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</row>
    <row r="3197" spans="4:40" x14ac:dyDescent="0.3"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</row>
    <row r="3198" spans="4:40" x14ac:dyDescent="0.3"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</row>
    <row r="3199" spans="4:40" x14ac:dyDescent="0.3"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</row>
    <row r="3200" spans="4:40" x14ac:dyDescent="0.3"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</row>
    <row r="3201" spans="4:40" x14ac:dyDescent="0.3"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</row>
    <row r="3202" spans="4:40" x14ac:dyDescent="0.3"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</row>
    <row r="3203" spans="4:40" x14ac:dyDescent="0.3"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</row>
    <row r="3204" spans="4:40" x14ac:dyDescent="0.3"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</row>
    <row r="3205" spans="4:40" x14ac:dyDescent="0.3"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</row>
    <row r="3206" spans="4:40" x14ac:dyDescent="0.3"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</row>
    <row r="3207" spans="4:40" x14ac:dyDescent="0.3"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</row>
    <row r="3208" spans="4:40" x14ac:dyDescent="0.3"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</row>
    <row r="3209" spans="4:40" x14ac:dyDescent="0.3"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</row>
    <row r="3210" spans="4:40" x14ac:dyDescent="0.3"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</row>
    <row r="3211" spans="4:40" x14ac:dyDescent="0.3"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</row>
    <row r="3212" spans="4:40" x14ac:dyDescent="0.3"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</row>
    <row r="3213" spans="4:40" x14ac:dyDescent="0.3"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</row>
    <row r="3214" spans="4:40" x14ac:dyDescent="0.3"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</row>
    <row r="3215" spans="4:40" x14ac:dyDescent="0.3"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</row>
    <row r="3216" spans="4:40" x14ac:dyDescent="0.3"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</row>
    <row r="3217" spans="4:40" x14ac:dyDescent="0.3"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</row>
    <row r="3218" spans="4:40" x14ac:dyDescent="0.3"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</row>
    <row r="3219" spans="4:40" x14ac:dyDescent="0.3"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</row>
    <row r="3220" spans="4:40" x14ac:dyDescent="0.3"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</row>
    <row r="3221" spans="4:40" x14ac:dyDescent="0.3"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</row>
    <row r="3222" spans="4:40" x14ac:dyDescent="0.3"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</row>
    <row r="3223" spans="4:40" x14ac:dyDescent="0.3"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</row>
    <row r="3224" spans="4:40" x14ac:dyDescent="0.3"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</row>
    <row r="3225" spans="4:40" x14ac:dyDescent="0.3"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</row>
    <row r="3226" spans="4:40" x14ac:dyDescent="0.3"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</row>
    <row r="3227" spans="4:40" x14ac:dyDescent="0.3"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</row>
    <row r="3228" spans="4:40" x14ac:dyDescent="0.3"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</row>
    <row r="3229" spans="4:40" x14ac:dyDescent="0.3"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</row>
    <row r="3230" spans="4:40" x14ac:dyDescent="0.3"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</row>
    <row r="3231" spans="4:40" x14ac:dyDescent="0.3"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</row>
    <row r="3232" spans="4:40" x14ac:dyDescent="0.3"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</row>
    <row r="3233" spans="4:40" x14ac:dyDescent="0.3"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</row>
    <row r="3234" spans="4:40" x14ac:dyDescent="0.3"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</row>
    <row r="3235" spans="4:40" x14ac:dyDescent="0.3"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</row>
    <row r="3236" spans="4:40" x14ac:dyDescent="0.3"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</row>
    <row r="3237" spans="4:40" x14ac:dyDescent="0.3"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</row>
    <row r="3238" spans="4:40" x14ac:dyDescent="0.3"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</row>
    <row r="3239" spans="4:40" x14ac:dyDescent="0.3"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</row>
    <row r="3240" spans="4:40" x14ac:dyDescent="0.3"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</row>
    <row r="3241" spans="4:40" x14ac:dyDescent="0.3"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</row>
    <row r="3242" spans="4:40" x14ac:dyDescent="0.3"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</row>
    <row r="3243" spans="4:40" x14ac:dyDescent="0.3"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</row>
    <row r="3244" spans="4:40" x14ac:dyDescent="0.3"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</row>
    <row r="3245" spans="4:40" x14ac:dyDescent="0.3"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</row>
    <row r="3246" spans="4:40" x14ac:dyDescent="0.3"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</row>
    <row r="3247" spans="4:40" x14ac:dyDescent="0.3"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</row>
    <row r="3248" spans="4:40" x14ac:dyDescent="0.3"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</row>
    <row r="3249" spans="4:40" x14ac:dyDescent="0.3"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</row>
    <row r="3250" spans="4:40" x14ac:dyDescent="0.3"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</row>
    <row r="3251" spans="4:40" x14ac:dyDescent="0.3"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</row>
    <row r="3252" spans="4:40" x14ac:dyDescent="0.3"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</row>
    <row r="3253" spans="4:40" x14ac:dyDescent="0.3"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</row>
    <row r="3254" spans="4:40" x14ac:dyDescent="0.3"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</row>
    <row r="3255" spans="4:40" x14ac:dyDescent="0.3"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</row>
    <row r="3256" spans="4:40" x14ac:dyDescent="0.3"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</row>
    <row r="3257" spans="4:40" x14ac:dyDescent="0.3"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</row>
    <row r="3258" spans="4:40" x14ac:dyDescent="0.3"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</row>
    <row r="3259" spans="4:40" x14ac:dyDescent="0.3"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</row>
    <row r="3260" spans="4:40" x14ac:dyDescent="0.3"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</row>
    <row r="3261" spans="4:40" x14ac:dyDescent="0.3"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</row>
    <row r="3262" spans="4:40" x14ac:dyDescent="0.3"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</row>
    <row r="3263" spans="4:40" x14ac:dyDescent="0.3"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</row>
    <row r="3264" spans="4:40" x14ac:dyDescent="0.3"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</row>
    <row r="3265" spans="4:40" x14ac:dyDescent="0.3"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</row>
    <row r="3266" spans="4:40" x14ac:dyDescent="0.3"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</row>
    <row r="3267" spans="4:40" x14ac:dyDescent="0.3"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</row>
    <row r="3268" spans="4:40" x14ac:dyDescent="0.3"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</row>
    <row r="3269" spans="4:40" x14ac:dyDescent="0.3"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</row>
    <row r="3270" spans="4:40" x14ac:dyDescent="0.3"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</row>
    <row r="3271" spans="4:40" x14ac:dyDescent="0.3"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</row>
    <row r="3272" spans="4:40" x14ac:dyDescent="0.3"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</row>
    <row r="3273" spans="4:40" x14ac:dyDescent="0.3"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</row>
    <row r="3274" spans="4:40" x14ac:dyDescent="0.3"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</row>
    <row r="3275" spans="4:40" x14ac:dyDescent="0.3"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</row>
    <row r="3276" spans="4:40" x14ac:dyDescent="0.3"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</row>
    <row r="3277" spans="4:40" x14ac:dyDescent="0.3"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</row>
    <row r="3278" spans="4:40" x14ac:dyDescent="0.3"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</row>
    <row r="3279" spans="4:40" x14ac:dyDescent="0.3"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</row>
    <row r="3280" spans="4:40" x14ac:dyDescent="0.3"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</row>
    <row r="3281" spans="4:40" x14ac:dyDescent="0.3"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</row>
    <row r="3282" spans="4:40" x14ac:dyDescent="0.3"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</row>
    <row r="3283" spans="4:40" x14ac:dyDescent="0.3"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</row>
    <row r="3284" spans="4:40" x14ac:dyDescent="0.3"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</row>
    <row r="3285" spans="4:40" x14ac:dyDescent="0.3"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</row>
    <row r="3286" spans="4:40" x14ac:dyDescent="0.3"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</row>
    <row r="3287" spans="4:40" x14ac:dyDescent="0.3"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</row>
    <row r="3288" spans="4:40" x14ac:dyDescent="0.3"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</row>
    <row r="3289" spans="4:40" x14ac:dyDescent="0.3"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</row>
    <row r="3290" spans="4:40" x14ac:dyDescent="0.3"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</row>
    <row r="3291" spans="4:40" x14ac:dyDescent="0.3"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</row>
    <row r="3292" spans="4:40" x14ac:dyDescent="0.3"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</row>
    <row r="3293" spans="4:40" x14ac:dyDescent="0.3"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</row>
    <row r="3294" spans="4:40" x14ac:dyDescent="0.3"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</row>
    <row r="3295" spans="4:40" x14ac:dyDescent="0.3"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</row>
    <row r="3296" spans="4:40" x14ac:dyDescent="0.3"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</row>
    <row r="3297" spans="4:40" x14ac:dyDescent="0.3"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</row>
    <row r="3298" spans="4:40" x14ac:dyDescent="0.3"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</row>
    <row r="3299" spans="4:40" x14ac:dyDescent="0.3"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</row>
    <row r="3300" spans="4:40" x14ac:dyDescent="0.3"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</row>
    <row r="3301" spans="4:40" x14ac:dyDescent="0.3"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</row>
    <row r="3302" spans="4:40" x14ac:dyDescent="0.3"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</row>
    <row r="3303" spans="4:40" x14ac:dyDescent="0.3"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</row>
    <row r="3304" spans="4:40" x14ac:dyDescent="0.3"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</row>
    <row r="3305" spans="4:40" x14ac:dyDescent="0.3"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</row>
    <row r="3306" spans="4:40" x14ac:dyDescent="0.3"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</row>
    <row r="3307" spans="4:40" x14ac:dyDescent="0.3"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</row>
    <row r="3308" spans="4:40" x14ac:dyDescent="0.3"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</row>
    <row r="3309" spans="4:40" x14ac:dyDescent="0.3"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</row>
    <row r="3310" spans="4:40" x14ac:dyDescent="0.3"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</row>
    <row r="3311" spans="4:40" x14ac:dyDescent="0.3"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</row>
    <row r="3312" spans="4:40" x14ac:dyDescent="0.3"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</row>
    <row r="3313" spans="4:40" x14ac:dyDescent="0.3"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</row>
    <row r="3314" spans="4:40" x14ac:dyDescent="0.3"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</row>
    <row r="3315" spans="4:40" x14ac:dyDescent="0.3"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</row>
    <row r="3316" spans="4:40" x14ac:dyDescent="0.3"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</row>
    <row r="3317" spans="4:40" x14ac:dyDescent="0.3"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</row>
    <row r="3318" spans="4:40" x14ac:dyDescent="0.3"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</row>
    <row r="3319" spans="4:40" x14ac:dyDescent="0.3"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</row>
    <row r="3320" spans="4:40" x14ac:dyDescent="0.3"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</row>
    <row r="3321" spans="4:40" x14ac:dyDescent="0.3"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</row>
    <row r="3322" spans="4:40" x14ac:dyDescent="0.3"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</row>
    <row r="3323" spans="4:40" x14ac:dyDescent="0.3"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</row>
    <row r="3324" spans="4:40" x14ac:dyDescent="0.3"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</row>
    <row r="3325" spans="4:40" x14ac:dyDescent="0.3"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</row>
    <row r="3326" spans="4:40" x14ac:dyDescent="0.3"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</row>
    <row r="3327" spans="4:40" x14ac:dyDescent="0.3"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</row>
    <row r="3328" spans="4:40" x14ac:dyDescent="0.3"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</row>
    <row r="3329" spans="4:40" x14ac:dyDescent="0.3"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</row>
    <row r="3330" spans="4:40" x14ac:dyDescent="0.3"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</row>
    <row r="3331" spans="4:40" x14ac:dyDescent="0.3"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</row>
    <row r="3332" spans="4:40" x14ac:dyDescent="0.3"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</row>
    <row r="3333" spans="4:40" x14ac:dyDescent="0.3"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</row>
    <row r="3334" spans="4:40" x14ac:dyDescent="0.3"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</row>
    <row r="3335" spans="4:40" x14ac:dyDescent="0.3"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</row>
    <row r="3336" spans="4:40" x14ac:dyDescent="0.3"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</row>
    <row r="3337" spans="4:40" x14ac:dyDescent="0.3"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</row>
    <row r="3338" spans="4:40" x14ac:dyDescent="0.3"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</row>
    <row r="3339" spans="4:40" x14ac:dyDescent="0.3"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</row>
    <row r="3340" spans="4:40" x14ac:dyDescent="0.3"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</row>
    <row r="3341" spans="4:40" x14ac:dyDescent="0.3"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</row>
    <row r="3342" spans="4:40" x14ac:dyDescent="0.3"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</row>
    <row r="3343" spans="4:40" x14ac:dyDescent="0.3"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</row>
    <row r="3344" spans="4:40" x14ac:dyDescent="0.3"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</row>
    <row r="3345" spans="4:40" x14ac:dyDescent="0.3"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</row>
    <row r="3346" spans="4:40" x14ac:dyDescent="0.3"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</row>
    <row r="3347" spans="4:40" x14ac:dyDescent="0.3"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</row>
    <row r="3348" spans="4:40" x14ac:dyDescent="0.3"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</row>
    <row r="3349" spans="4:40" x14ac:dyDescent="0.3"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</row>
    <row r="3350" spans="4:40" x14ac:dyDescent="0.3"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</row>
    <row r="3351" spans="4:40" x14ac:dyDescent="0.3"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</row>
    <row r="3352" spans="4:40" x14ac:dyDescent="0.3"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</row>
    <row r="3353" spans="4:40" x14ac:dyDescent="0.3"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</row>
    <row r="3354" spans="4:40" x14ac:dyDescent="0.3"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</row>
    <row r="3355" spans="4:40" x14ac:dyDescent="0.3"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</row>
    <row r="3356" spans="4:40" x14ac:dyDescent="0.3"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</row>
    <row r="3357" spans="4:40" x14ac:dyDescent="0.3"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</row>
    <row r="3358" spans="4:40" x14ac:dyDescent="0.3"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</row>
    <row r="3359" spans="4:40" x14ac:dyDescent="0.3"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</row>
    <row r="3360" spans="4:40" x14ac:dyDescent="0.3"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</row>
    <row r="3361" spans="4:40" x14ac:dyDescent="0.3"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</row>
    <row r="3362" spans="4:40" x14ac:dyDescent="0.3"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</row>
    <row r="3363" spans="4:40" x14ac:dyDescent="0.3"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</row>
    <row r="3364" spans="4:40" x14ac:dyDescent="0.3"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</row>
    <row r="3365" spans="4:40" x14ac:dyDescent="0.3"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</row>
    <row r="3366" spans="4:40" x14ac:dyDescent="0.3"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</row>
    <row r="3367" spans="4:40" x14ac:dyDescent="0.3"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</row>
    <row r="3368" spans="4:40" x14ac:dyDescent="0.3"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</row>
    <row r="3369" spans="4:40" x14ac:dyDescent="0.3"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</row>
    <row r="3370" spans="4:40" x14ac:dyDescent="0.3"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</row>
    <row r="3371" spans="4:40" x14ac:dyDescent="0.3"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</row>
    <row r="3372" spans="4:40" x14ac:dyDescent="0.3"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</row>
    <row r="3373" spans="4:40" x14ac:dyDescent="0.3"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</row>
    <row r="3374" spans="4:40" x14ac:dyDescent="0.3"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</row>
    <row r="3375" spans="4:40" x14ac:dyDescent="0.3"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</row>
    <row r="3376" spans="4:40" x14ac:dyDescent="0.3"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</row>
    <row r="3377" spans="4:40" x14ac:dyDescent="0.3"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</row>
    <row r="3378" spans="4:40" x14ac:dyDescent="0.3"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</row>
    <row r="3379" spans="4:40" x14ac:dyDescent="0.3"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</row>
    <row r="3380" spans="4:40" x14ac:dyDescent="0.3"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</row>
    <row r="3381" spans="4:40" x14ac:dyDescent="0.3"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</row>
    <row r="3382" spans="4:40" x14ac:dyDescent="0.3"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</row>
    <row r="3383" spans="4:40" x14ac:dyDescent="0.3"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</row>
    <row r="3384" spans="4:40" x14ac:dyDescent="0.3"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</row>
    <row r="3385" spans="4:40" x14ac:dyDescent="0.3"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</row>
    <row r="3386" spans="4:40" x14ac:dyDescent="0.3"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</row>
    <row r="3387" spans="4:40" x14ac:dyDescent="0.3"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</row>
    <row r="3388" spans="4:40" x14ac:dyDescent="0.3"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</row>
    <row r="3389" spans="4:40" x14ac:dyDescent="0.3"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</row>
    <row r="3390" spans="4:40" x14ac:dyDescent="0.3"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</row>
    <row r="3391" spans="4:40" x14ac:dyDescent="0.3"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</row>
    <row r="3392" spans="4:40" x14ac:dyDescent="0.3"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</row>
    <row r="3393" spans="4:40" x14ac:dyDescent="0.3"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</row>
    <row r="3394" spans="4:40" x14ac:dyDescent="0.3"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</row>
    <row r="3395" spans="4:40" x14ac:dyDescent="0.3"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</row>
    <row r="3396" spans="4:40" x14ac:dyDescent="0.3"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</row>
    <row r="3397" spans="4:40" x14ac:dyDescent="0.3"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</row>
    <row r="3398" spans="4:40" x14ac:dyDescent="0.3"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</row>
    <row r="3399" spans="4:40" x14ac:dyDescent="0.3"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</row>
    <row r="3400" spans="4:40" x14ac:dyDescent="0.3"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</row>
    <row r="3401" spans="4:40" x14ac:dyDescent="0.3"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</row>
    <row r="3402" spans="4:40" x14ac:dyDescent="0.3"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</row>
    <row r="3403" spans="4:40" x14ac:dyDescent="0.3"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</row>
    <row r="3404" spans="4:40" x14ac:dyDescent="0.3"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</row>
    <row r="3405" spans="4:40" x14ac:dyDescent="0.3"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</row>
    <row r="3406" spans="4:40" x14ac:dyDescent="0.3"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</row>
    <row r="3407" spans="4:40" x14ac:dyDescent="0.3"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</row>
    <row r="3408" spans="4:40" x14ac:dyDescent="0.3"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</row>
    <row r="3409" spans="4:40" x14ac:dyDescent="0.3"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</row>
    <row r="3410" spans="4:40" x14ac:dyDescent="0.3"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</row>
    <row r="3411" spans="4:40" x14ac:dyDescent="0.3"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</row>
    <row r="3412" spans="4:40" x14ac:dyDescent="0.3"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</row>
    <row r="3413" spans="4:40" x14ac:dyDescent="0.3"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</row>
    <row r="3414" spans="4:40" x14ac:dyDescent="0.3"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</row>
    <row r="3415" spans="4:40" x14ac:dyDescent="0.3"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</row>
    <row r="3416" spans="4:40" x14ac:dyDescent="0.3"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</row>
    <row r="3417" spans="4:40" x14ac:dyDescent="0.3"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</row>
    <row r="3418" spans="4:40" x14ac:dyDescent="0.3"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</row>
    <row r="3419" spans="4:40" x14ac:dyDescent="0.3"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</row>
    <row r="3420" spans="4:40" x14ac:dyDescent="0.3"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</row>
    <row r="3421" spans="4:40" x14ac:dyDescent="0.3"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</row>
    <row r="3422" spans="4:40" x14ac:dyDescent="0.3"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</row>
    <row r="3423" spans="4:40" x14ac:dyDescent="0.3"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</row>
    <row r="3424" spans="4:40" x14ac:dyDescent="0.3"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</row>
    <row r="3425" spans="4:40" x14ac:dyDescent="0.3"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</row>
    <row r="3426" spans="4:40" x14ac:dyDescent="0.3"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</row>
    <row r="3427" spans="4:40" x14ac:dyDescent="0.3"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</row>
    <row r="3428" spans="4:40" x14ac:dyDescent="0.3"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</row>
    <row r="3429" spans="4:40" x14ac:dyDescent="0.3"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</row>
    <row r="3430" spans="4:40" x14ac:dyDescent="0.3"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</row>
    <row r="3431" spans="4:40" x14ac:dyDescent="0.3"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</row>
    <row r="3432" spans="4:40" x14ac:dyDescent="0.3"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</row>
    <row r="3433" spans="4:40" x14ac:dyDescent="0.3"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</row>
    <row r="3434" spans="4:40" x14ac:dyDescent="0.3"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</row>
    <row r="3435" spans="4:40" x14ac:dyDescent="0.3"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</row>
    <row r="3436" spans="4:40" x14ac:dyDescent="0.3"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</row>
    <row r="3437" spans="4:40" x14ac:dyDescent="0.3"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</row>
    <row r="3438" spans="4:40" x14ac:dyDescent="0.3"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</row>
    <row r="3439" spans="4:40" x14ac:dyDescent="0.3"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</row>
    <row r="3440" spans="4:40" x14ac:dyDescent="0.3"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</row>
    <row r="3441" spans="4:40" x14ac:dyDescent="0.3"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</row>
    <row r="3442" spans="4:40" x14ac:dyDescent="0.3"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</row>
    <row r="3443" spans="4:40" x14ac:dyDescent="0.3"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</row>
    <row r="3444" spans="4:40" x14ac:dyDescent="0.3"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</row>
    <row r="3445" spans="4:40" x14ac:dyDescent="0.3"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</row>
    <row r="3446" spans="4:40" x14ac:dyDescent="0.3"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</row>
    <row r="3447" spans="4:40" x14ac:dyDescent="0.3"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</row>
    <row r="3448" spans="4:40" x14ac:dyDescent="0.3"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</row>
    <row r="3449" spans="4:40" x14ac:dyDescent="0.3"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</row>
    <row r="3450" spans="4:40" x14ac:dyDescent="0.3"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</row>
    <row r="3451" spans="4:40" x14ac:dyDescent="0.3"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</row>
    <row r="3452" spans="4:40" x14ac:dyDescent="0.3"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</row>
    <row r="3453" spans="4:40" x14ac:dyDescent="0.3"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</row>
    <row r="3454" spans="4:40" x14ac:dyDescent="0.3"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</row>
    <row r="3455" spans="4:40" x14ac:dyDescent="0.3"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</row>
    <row r="3456" spans="4:40" x14ac:dyDescent="0.3"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</row>
    <row r="3457" spans="4:40" x14ac:dyDescent="0.3"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</row>
    <row r="3458" spans="4:40" x14ac:dyDescent="0.3"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</row>
    <row r="3459" spans="4:40" x14ac:dyDescent="0.3"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</row>
    <row r="3460" spans="4:40" x14ac:dyDescent="0.3"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</row>
    <row r="3461" spans="4:40" x14ac:dyDescent="0.3"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</row>
    <row r="3462" spans="4:40" x14ac:dyDescent="0.3"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</row>
    <row r="3463" spans="4:40" x14ac:dyDescent="0.3"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</row>
    <row r="3464" spans="4:40" x14ac:dyDescent="0.3"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</row>
    <row r="3465" spans="4:40" x14ac:dyDescent="0.3"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</row>
    <row r="3466" spans="4:40" x14ac:dyDescent="0.3"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</row>
    <row r="3467" spans="4:40" x14ac:dyDescent="0.3"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</row>
    <row r="3468" spans="4:40" x14ac:dyDescent="0.3"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</row>
    <row r="3469" spans="4:40" x14ac:dyDescent="0.3"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</row>
    <row r="3470" spans="4:40" x14ac:dyDescent="0.3"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</row>
    <row r="3471" spans="4:40" x14ac:dyDescent="0.3"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</row>
    <row r="3472" spans="4:40" x14ac:dyDescent="0.3"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</row>
    <row r="3473" spans="4:40" x14ac:dyDescent="0.3"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</row>
    <row r="3474" spans="4:40" x14ac:dyDescent="0.3"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</row>
    <row r="3475" spans="4:40" x14ac:dyDescent="0.3"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</row>
    <row r="3476" spans="4:40" x14ac:dyDescent="0.3"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</row>
    <row r="3477" spans="4:40" x14ac:dyDescent="0.3"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</row>
    <row r="3478" spans="4:40" x14ac:dyDescent="0.3"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</row>
    <row r="3479" spans="4:40" x14ac:dyDescent="0.3"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</row>
    <row r="3480" spans="4:40" x14ac:dyDescent="0.3"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</row>
    <row r="3481" spans="4:40" x14ac:dyDescent="0.3"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</row>
    <row r="3482" spans="4:40" x14ac:dyDescent="0.3"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</row>
    <row r="3483" spans="4:40" x14ac:dyDescent="0.3"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</row>
    <row r="3484" spans="4:40" x14ac:dyDescent="0.3"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</row>
    <row r="3485" spans="4:40" x14ac:dyDescent="0.3"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</row>
    <row r="3486" spans="4:40" x14ac:dyDescent="0.3"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</row>
    <row r="3487" spans="4:40" x14ac:dyDescent="0.3"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</row>
    <row r="3488" spans="4:40" x14ac:dyDescent="0.3"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</row>
    <row r="3489" spans="4:40" x14ac:dyDescent="0.3"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</row>
    <row r="3490" spans="4:40" x14ac:dyDescent="0.3"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</row>
    <row r="3491" spans="4:40" x14ac:dyDescent="0.3"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</row>
    <row r="3492" spans="4:40" x14ac:dyDescent="0.3"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</row>
    <row r="3493" spans="4:40" x14ac:dyDescent="0.3"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</row>
    <row r="3494" spans="4:40" x14ac:dyDescent="0.3"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</row>
    <row r="3495" spans="4:40" x14ac:dyDescent="0.3"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</row>
    <row r="3496" spans="4:40" x14ac:dyDescent="0.3"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</row>
    <row r="3497" spans="4:40" x14ac:dyDescent="0.3"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</row>
    <row r="3498" spans="4:40" x14ac:dyDescent="0.3"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</row>
    <row r="3499" spans="4:40" x14ac:dyDescent="0.3"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</row>
    <row r="3500" spans="4:40" x14ac:dyDescent="0.3"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</row>
    <row r="3501" spans="4:40" x14ac:dyDescent="0.3"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</row>
    <row r="3502" spans="4:40" x14ac:dyDescent="0.3"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</row>
    <row r="3503" spans="4:40" x14ac:dyDescent="0.3"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</row>
    <row r="3504" spans="4:40" x14ac:dyDescent="0.3"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</row>
    <row r="3505" spans="4:40" x14ac:dyDescent="0.3"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</row>
    <row r="3506" spans="4:40" x14ac:dyDescent="0.3"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</row>
    <row r="3507" spans="4:40" x14ac:dyDescent="0.3"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</row>
    <row r="3508" spans="4:40" x14ac:dyDescent="0.3"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</row>
    <row r="3509" spans="4:40" x14ac:dyDescent="0.3"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</row>
    <row r="3510" spans="4:40" x14ac:dyDescent="0.3"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</row>
    <row r="3511" spans="4:40" x14ac:dyDescent="0.3"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</row>
    <row r="3512" spans="4:40" x14ac:dyDescent="0.3"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</row>
    <row r="3513" spans="4:40" x14ac:dyDescent="0.3"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</row>
    <row r="3514" spans="4:40" x14ac:dyDescent="0.3"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</row>
    <row r="3515" spans="4:40" x14ac:dyDescent="0.3"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</row>
    <row r="3516" spans="4:40" x14ac:dyDescent="0.3"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</row>
    <row r="3517" spans="4:40" x14ac:dyDescent="0.3"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</row>
    <row r="3518" spans="4:40" x14ac:dyDescent="0.3"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</row>
    <row r="3519" spans="4:40" x14ac:dyDescent="0.3"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</row>
    <row r="3520" spans="4:40" x14ac:dyDescent="0.3"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</row>
    <row r="3521" spans="4:40" x14ac:dyDescent="0.3"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</row>
    <row r="3522" spans="4:40" x14ac:dyDescent="0.3"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</row>
    <row r="3523" spans="4:40" x14ac:dyDescent="0.3"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</row>
    <row r="3524" spans="4:40" x14ac:dyDescent="0.3"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</row>
    <row r="3525" spans="4:40" x14ac:dyDescent="0.3"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</row>
    <row r="3526" spans="4:40" x14ac:dyDescent="0.3"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</row>
    <row r="3527" spans="4:40" x14ac:dyDescent="0.3"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</row>
    <row r="3528" spans="4:40" x14ac:dyDescent="0.3"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</row>
    <row r="3529" spans="4:40" x14ac:dyDescent="0.3"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</row>
    <row r="3530" spans="4:40" x14ac:dyDescent="0.3"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</row>
    <row r="3531" spans="4:40" x14ac:dyDescent="0.3"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</row>
    <row r="3532" spans="4:40" x14ac:dyDescent="0.3"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</row>
    <row r="3533" spans="4:40" x14ac:dyDescent="0.3"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</row>
    <row r="3534" spans="4:40" x14ac:dyDescent="0.3"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</row>
    <row r="3535" spans="4:40" x14ac:dyDescent="0.3"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</row>
    <row r="3536" spans="4:40" x14ac:dyDescent="0.3"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</row>
    <row r="3537" spans="4:40" x14ac:dyDescent="0.3"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</row>
    <row r="3538" spans="4:40" x14ac:dyDescent="0.3"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</row>
    <row r="3539" spans="4:40" x14ac:dyDescent="0.3"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</row>
    <row r="3540" spans="4:40" x14ac:dyDescent="0.3"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</row>
    <row r="3541" spans="4:40" x14ac:dyDescent="0.3"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</row>
    <row r="3542" spans="4:40" x14ac:dyDescent="0.3"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</row>
    <row r="3543" spans="4:40" x14ac:dyDescent="0.3"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</row>
    <row r="3544" spans="4:40" x14ac:dyDescent="0.3"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</row>
    <row r="3545" spans="4:40" x14ac:dyDescent="0.3"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</row>
    <row r="3546" spans="4:40" x14ac:dyDescent="0.3"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</row>
    <row r="3547" spans="4:40" x14ac:dyDescent="0.3"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</row>
    <row r="3548" spans="4:40" x14ac:dyDescent="0.3"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</row>
    <row r="3549" spans="4:40" x14ac:dyDescent="0.3"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</row>
    <row r="3550" spans="4:40" x14ac:dyDescent="0.3"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</row>
    <row r="3551" spans="4:40" x14ac:dyDescent="0.3"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</row>
    <row r="3552" spans="4:40" x14ac:dyDescent="0.3"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</row>
    <row r="3553" spans="4:40" x14ac:dyDescent="0.3"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</row>
    <row r="3554" spans="4:40" x14ac:dyDescent="0.3"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</row>
    <row r="3555" spans="4:40" x14ac:dyDescent="0.3"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</row>
    <row r="3556" spans="4:40" x14ac:dyDescent="0.3"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</row>
    <row r="3557" spans="4:40" x14ac:dyDescent="0.3"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</row>
    <row r="3558" spans="4:40" x14ac:dyDescent="0.3"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</row>
    <row r="3559" spans="4:40" x14ac:dyDescent="0.3"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</row>
    <row r="3560" spans="4:40" x14ac:dyDescent="0.3"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</row>
    <row r="3561" spans="4:40" x14ac:dyDescent="0.3"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</row>
    <row r="3562" spans="4:40" x14ac:dyDescent="0.3"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</row>
    <row r="3563" spans="4:40" x14ac:dyDescent="0.3"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</row>
    <row r="3564" spans="4:40" x14ac:dyDescent="0.3"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</row>
    <row r="3565" spans="4:40" x14ac:dyDescent="0.3"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</row>
    <row r="3566" spans="4:40" x14ac:dyDescent="0.3"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</row>
    <row r="3567" spans="4:40" x14ac:dyDescent="0.3"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</row>
    <row r="3568" spans="4:40" x14ac:dyDescent="0.3"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</row>
    <row r="3569" spans="4:40" x14ac:dyDescent="0.3"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</row>
    <row r="3570" spans="4:40" x14ac:dyDescent="0.3"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</row>
    <row r="3571" spans="4:40" x14ac:dyDescent="0.3"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</row>
    <row r="3572" spans="4:40" x14ac:dyDescent="0.3"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</row>
    <row r="3573" spans="4:40" x14ac:dyDescent="0.3"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</row>
    <row r="3574" spans="4:40" x14ac:dyDescent="0.3"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</row>
    <row r="3575" spans="4:40" x14ac:dyDescent="0.3"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</row>
    <row r="3576" spans="4:40" x14ac:dyDescent="0.3"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</row>
    <row r="3577" spans="4:40" x14ac:dyDescent="0.3"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</row>
    <row r="3578" spans="4:40" x14ac:dyDescent="0.3"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</row>
    <row r="3579" spans="4:40" x14ac:dyDescent="0.3"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</row>
    <row r="3580" spans="4:40" x14ac:dyDescent="0.3"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</row>
    <row r="3581" spans="4:40" x14ac:dyDescent="0.3"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</row>
    <row r="3582" spans="4:40" x14ac:dyDescent="0.3"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</row>
    <row r="3583" spans="4:40" x14ac:dyDescent="0.3"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</row>
    <row r="3584" spans="4:40" x14ac:dyDescent="0.3"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</row>
    <row r="3585" spans="4:40" x14ac:dyDescent="0.3"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</row>
    <row r="3586" spans="4:40" x14ac:dyDescent="0.3"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</row>
    <row r="3587" spans="4:40" x14ac:dyDescent="0.3"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</row>
    <row r="3588" spans="4:40" x14ac:dyDescent="0.3"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</row>
    <row r="3589" spans="4:40" x14ac:dyDescent="0.3"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</row>
    <row r="3590" spans="4:40" x14ac:dyDescent="0.3"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</row>
    <row r="3591" spans="4:40" x14ac:dyDescent="0.3"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</row>
    <row r="3592" spans="4:40" x14ac:dyDescent="0.3"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</row>
    <row r="3593" spans="4:40" x14ac:dyDescent="0.3"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</row>
    <row r="3594" spans="4:40" x14ac:dyDescent="0.3"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</row>
    <row r="3595" spans="4:40" x14ac:dyDescent="0.3"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</row>
    <row r="3596" spans="4:40" x14ac:dyDescent="0.3"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</row>
    <row r="3597" spans="4:40" x14ac:dyDescent="0.3"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</row>
    <row r="3598" spans="4:40" x14ac:dyDescent="0.3"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</row>
    <row r="3599" spans="4:40" x14ac:dyDescent="0.3"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</row>
    <row r="3600" spans="4:40" x14ac:dyDescent="0.3"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</row>
    <row r="3601" spans="4:40" x14ac:dyDescent="0.3"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</row>
    <row r="3602" spans="4:40" x14ac:dyDescent="0.3"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</row>
    <row r="3603" spans="4:40" x14ac:dyDescent="0.3"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</row>
    <row r="3604" spans="4:40" x14ac:dyDescent="0.3"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</row>
    <row r="3605" spans="4:40" x14ac:dyDescent="0.3"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</row>
    <row r="3606" spans="4:40" x14ac:dyDescent="0.3"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</row>
    <row r="3607" spans="4:40" x14ac:dyDescent="0.3"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</row>
    <row r="3608" spans="4:40" x14ac:dyDescent="0.3"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</row>
    <row r="3609" spans="4:40" x14ac:dyDescent="0.3"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</row>
    <row r="3610" spans="4:40" x14ac:dyDescent="0.3"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</row>
    <row r="3611" spans="4:40" x14ac:dyDescent="0.3"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</row>
    <row r="3612" spans="4:40" x14ac:dyDescent="0.3"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</row>
    <row r="3613" spans="4:40" x14ac:dyDescent="0.3"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</row>
    <row r="3614" spans="4:40" x14ac:dyDescent="0.3"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</row>
    <row r="3615" spans="4:40" x14ac:dyDescent="0.3"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</row>
    <row r="3616" spans="4:40" x14ac:dyDescent="0.3"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</row>
    <row r="3617" spans="4:40" x14ac:dyDescent="0.3"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</row>
    <row r="3618" spans="4:40" x14ac:dyDescent="0.3"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</row>
    <row r="3619" spans="4:40" x14ac:dyDescent="0.3"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</row>
    <row r="3620" spans="4:40" x14ac:dyDescent="0.3"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</row>
    <row r="3621" spans="4:40" x14ac:dyDescent="0.3"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</row>
    <row r="3622" spans="4:40" x14ac:dyDescent="0.3"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</row>
    <row r="3623" spans="4:40" x14ac:dyDescent="0.3"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</row>
    <row r="3624" spans="4:40" x14ac:dyDescent="0.3"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</row>
    <row r="3625" spans="4:40" x14ac:dyDescent="0.3"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</row>
    <row r="3626" spans="4:40" x14ac:dyDescent="0.3"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</row>
    <row r="3627" spans="4:40" x14ac:dyDescent="0.3"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</row>
    <row r="3628" spans="4:40" x14ac:dyDescent="0.3"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</row>
    <row r="3629" spans="4:40" x14ac:dyDescent="0.3"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</row>
    <row r="3630" spans="4:40" x14ac:dyDescent="0.3"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</row>
    <row r="3631" spans="4:40" x14ac:dyDescent="0.3"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</row>
    <row r="3632" spans="4:40" x14ac:dyDescent="0.3"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</row>
    <row r="3633" spans="4:40" x14ac:dyDescent="0.3"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</row>
    <row r="3634" spans="4:40" x14ac:dyDescent="0.3"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</row>
    <row r="3635" spans="4:40" x14ac:dyDescent="0.3"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</row>
    <row r="3636" spans="4:40" x14ac:dyDescent="0.3"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</row>
    <row r="3637" spans="4:40" x14ac:dyDescent="0.3"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</row>
    <row r="3638" spans="4:40" x14ac:dyDescent="0.3"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</row>
    <row r="3639" spans="4:40" x14ac:dyDescent="0.3"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</row>
    <row r="3640" spans="4:40" x14ac:dyDescent="0.3"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</row>
    <row r="3641" spans="4:40" x14ac:dyDescent="0.3"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</row>
    <row r="3642" spans="4:40" x14ac:dyDescent="0.3"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</row>
    <row r="3643" spans="4:40" x14ac:dyDescent="0.3"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</row>
    <row r="3644" spans="4:40" x14ac:dyDescent="0.3"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</row>
    <row r="3645" spans="4:40" x14ac:dyDescent="0.3"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</row>
    <row r="3646" spans="4:40" x14ac:dyDescent="0.3"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</row>
    <row r="3647" spans="4:40" x14ac:dyDescent="0.3"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</row>
    <row r="3648" spans="4:40" x14ac:dyDescent="0.3"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</row>
    <row r="3649" spans="4:40" x14ac:dyDescent="0.3"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</row>
    <row r="3650" spans="4:40" x14ac:dyDescent="0.3"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</row>
    <row r="3651" spans="4:40" x14ac:dyDescent="0.3"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</row>
    <row r="3652" spans="4:40" x14ac:dyDescent="0.3"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</row>
    <row r="3653" spans="4:40" x14ac:dyDescent="0.3"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</row>
    <row r="3654" spans="4:40" x14ac:dyDescent="0.3"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</row>
    <row r="3655" spans="4:40" x14ac:dyDescent="0.3"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</row>
    <row r="3656" spans="4:40" x14ac:dyDescent="0.3"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</row>
    <row r="3657" spans="4:40" x14ac:dyDescent="0.3"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</row>
    <row r="3658" spans="4:40" x14ac:dyDescent="0.3"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</row>
    <row r="3659" spans="4:40" x14ac:dyDescent="0.3"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</row>
    <row r="3660" spans="4:40" x14ac:dyDescent="0.3"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</row>
    <row r="3661" spans="4:40" x14ac:dyDescent="0.3"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</row>
    <row r="3662" spans="4:40" x14ac:dyDescent="0.3"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</row>
    <row r="3663" spans="4:40" x14ac:dyDescent="0.3"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</row>
    <row r="3664" spans="4:40" x14ac:dyDescent="0.3"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</row>
    <row r="3665" spans="4:40" x14ac:dyDescent="0.3"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</row>
    <row r="3666" spans="4:40" x14ac:dyDescent="0.3"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</row>
    <row r="3667" spans="4:40" x14ac:dyDescent="0.3"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</row>
    <row r="3668" spans="4:40" x14ac:dyDescent="0.3"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</row>
    <row r="3669" spans="4:40" x14ac:dyDescent="0.3"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</row>
    <row r="3670" spans="4:40" x14ac:dyDescent="0.3"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</row>
    <row r="3671" spans="4:40" x14ac:dyDescent="0.3"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</row>
    <row r="3672" spans="4:40" x14ac:dyDescent="0.3"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</row>
    <row r="3673" spans="4:40" x14ac:dyDescent="0.3"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</row>
    <row r="3674" spans="4:40" x14ac:dyDescent="0.3"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</row>
    <row r="3675" spans="4:40" x14ac:dyDescent="0.3"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</row>
    <row r="3676" spans="4:40" x14ac:dyDescent="0.3"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</row>
    <row r="3677" spans="4:40" x14ac:dyDescent="0.3"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</row>
    <row r="3678" spans="4:40" x14ac:dyDescent="0.3"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</row>
    <row r="3679" spans="4:40" x14ac:dyDescent="0.3"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</row>
    <row r="3680" spans="4:40" x14ac:dyDescent="0.3"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</row>
    <row r="3681" spans="4:40" x14ac:dyDescent="0.3"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</row>
    <row r="3682" spans="4:40" x14ac:dyDescent="0.3"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</row>
    <row r="3683" spans="4:40" x14ac:dyDescent="0.3"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</row>
    <row r="3684" spans="4:40" x14ac:dyDescent="0.3"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</row>
    <row r="3685" spans="4:40" x14ac:dyDescent="0.3"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</row>
    <row r="3686" spans="4:40" x14ac:dyDescent="0.3"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</row>
    <row r="3687" spans="4:40" x14ac:dyDescent="0.3"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</row>
    <row r="3688" spans="4:40" x14ac:dyDescent="0.3"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</row>
    <row r="3689" spans="4:40" x14ac:dyDescent="0.3"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</row>
    <row r="3690" spans="4:40" x14ac:dyDescent="0.3"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</row>
    <row r="3691" spans="4:40" x14ac:dyDescent="0.3"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</row>
    <row r="3692" spans="4:40" x14ac:dyDescent="0.3"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</row>
    <row r="3693" spans="4:40" x14ac:dyDescent="0.3"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</row>
    <row r="3694" spans="4:40" x14ac:dyDescent="0.3"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</row>
    <row r="3695" spans="4:40" x14ac:dyDescent="0.3"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</row>
    <row r="3696" spans="4:40" x14ac:dyDescent="0.3"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</row>
    <row r="3697" spans="4:40" x14ac:dyDescent="0.3"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</row>
    <row r="3698" spans="4:40" x14ac:dyDescent="0.3"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</row>
    <row r="3699" spans="4:40" x14ac:dyDescent="0.3"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</row>
    <row r="3700" spans="4:40" x14ac:dyDescent="0.3"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</row>
    <row r="3701" spans="4:40" x14ac:dyDescent="0.3"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</row>
    <row r="3702" spans="4:40" x14ac:dyDescent="0.3"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</row>
    <row r="3703" spans="4:40" x14ac:dyDescent="0.3"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</row>
    <row r="3704" spans="4:40" x14ac:dyDescent="0.3"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</row>
    <row r="3705" spans="4:40" x14ac:dyDescent="0.3"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</row>
    <row r="3706" spans="4:40" x14ac:dyDescent="0.3"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</row>
    <row r="3707" spans="4:40" x14ac:dyDescent="0.3"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</row>
    <row r="3708" spans="4:40" x14ac:dyDescent="0.3"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</row>
    <row r="3709" spans="4:40" x14ac:dyDescent="0.3"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</row>
    <row r="3710" spans="4:40" x14ac:dyDescent="0.3"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</row>
    <row r="3711" spans="4:40" x14ac:dyDescent="0.3"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</row>
    <row r="3712" spans="4:40" x14ac:dyDescent="0.3"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</row>
    <row r="3713" spans="4:40" x14ac:dyDescent="0.3"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</row>
    <row r="3714" spans="4:40" x14ac:dyDescent="0.3"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</row>
    <row r="3715" spans="4:40" x14ac:dyDescent="0.3"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</row>
    <row r="3716" spans="4:40" x14ac:dyDescent="0.3"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</row>
    <row r="3717" spans="4:40" x14ac:dyDescent="0.3"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</row>
    <row r="3718" spans="4:40" x14ac:dyDescent="0.3"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</row>
    <row r="3719" spans="4:40" x14ac:dyDescent="0.3"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</row>
    <row r="3720" spans="4:40" x14ac:dyDescent="0.3"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</row>
    <row r="3721" spans="4:40" x14ac:dyDescent="0.3"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</row>
    <row r="3722" spans="4:40" x14ac:dyDescent="0.3"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</row>
    <row r="3723" spans="4:40" x14ac:dyDescent="0.3"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</row>
    <row r="3724" spans="4:40" x14ac:dyDescent="0.3"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</row>
    <row r="3725" spans="4:40" x14ac:dyDescent="0.3"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</row>
    <row r="3726" spans="4:40" x14ac:dyDescent="0.3"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</row>
    <row r="3727" spans="4:40" x14ac:dyDescent="0.3"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</row>
    <row r="3728" spans="4:40" x14ac:dyDescent="0.3"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</row>
    <row r="3729" spans="4:40" x14ac:dyDescent="0.3"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</row>
    <row r="3730" spans="4:40" x14ac:dyDescent="0.3"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</row>
    <row r="3731" spans="4:40" x14ac:dyDescent="0.3"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</row>
    <row r="3732" spans="4:40" x14ac:dyDescent="0.3"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</row>
    <row r="3733" spans="4:40" x14ac:dyDescent="0.3"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</row>
    <row r="3734" spans="4:40" x14ac:dyDescent="0.3"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</row>
    <row r="3735" spans="4:40" x14ac:dyDescent="0.3"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</row>
    <row r="3736" spans="4:40" x14ac:dyDescent="0.3"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</row>
    <row r="3737" spans="4:40" x14ac:dyDescent="0.3"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</row>
    <row r="3738" spans="4:40" x14ac:dyDescent="0.3"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</row>
    <row r="3739" spans="4:40" x14ac:dyDescent="0.3"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</row>
    <row r="3740" spans="4:40" x14ac:dyDescent="0.3"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</row>
    <row r="3741" spans="4:40" x14ac:dyDescent="0.3"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</row>
    <row r="3742" spans="4:40" x14ac:dyDescent="0.3"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</row>
    <row r="3743" spans="4:40" x14ac:dyDescent="0.3"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</row>
    <row r="3744" spans="4:40" x14ac:dyDescent="0.3"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</row>
    <row r="3745" spans="4:40" x14ac:dyDescent="0.3"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</row>
    <row r="3746" spans="4:40" x14ac:dyDescent="0.3"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</row>
    <row r="3747" spans="4:40" x14ac:dyDescent="0.3"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</row>
    <row r="3748" spans="4:40" x14ac:dyDescent="0.3"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</row>
    <row r="3749" spans="4:40" x14ac:dyDescent="0.3"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</row>
    <row r="3750" spans="4:40" x14ac:dyDescent="0.3"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</row>
    <row r="3751" spans="4:40" x14ac:dyDescent="0.3"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</row>
    <row r="3752" spans="4:40" x14ac:dyDescent="0.3"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</row>
    <row r="3753" spans="4:40" x14ac:dyDescent="0.3"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</row>
    <row r="3754" spans="4:40" x14ac:dyDescent="0.3"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</row>
    <row r="3755" spans="4:40" x14ac:dyDescent="0.3"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</row>
    <row r="3756" spans="4:40" x14ac:dyDescent="0.3"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</row>
    <row r="3757" spans="4:40" x14ac:dyDescent="0.3"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</row>
    <row r="3758" spans="4:40" x14ac:dyDescent="0.3"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</row>
    <row r="3759" spans="4:40" x14ac:dyDescent="0.3"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</row>
    <row r="3760" spans="4:40" x14ac:dyDescent="0.3"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</row>
    <row r="3761" spans="4:40" x14ac:dyDescent="0.3"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</row>
    <row r="3762" spans="4:40" x14ac:dyDescent="0.3"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</row>
    <row r="3763" spans="4:40" x14ac:dyDescent="0.3"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</row>
    <row r="3764" spans="4:40" x14ac:dyDescent="0.3"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</row>
    <row r="3765" spans="4:40" x14ac:dyDescent="0.3"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</row>
    <row r="3766" spans="4:40" x14ac:dyDescent="0.3"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</row>
    <row r="3767" spans="4:40" x14ac:dyDescent="0.3"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</row>
    <row r="3768" spans="4:40" x14ac:dyDescent="0.3"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</row>
    <row r="3769" spans="4:40" x14ac:dyDescent="0.3"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</row>
    <row r="3770" spans="4:40" x14ac:dyDescent="0.3"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</row>
    <row r="3771" spans="4:40" x14ac:dyDescent="0.3"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</row>
    <row r="3772" spans="4:40" x14ac:dyDescent="0.3"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</row>
    <row r="3773" spans="4:40" x14ac:dyDescent="0.3"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</row>
    <row r="3774" spans="4:40" x14ac:dyDescent="0.3"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</row>
    <row r="3775" spans="4:40" x14ac:dyDescent="0.3"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</row>
    <row r="3776" spans="4:40" x14ac:dyDescent="0.3"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</row>
    <row r="3777" spans="4:40" x14ac:dyDescent="0.3"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</row>
    <row r="3778" spans="4:40" x14ac:dyDescent="0.3"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</row>
    <row r="3779" spans="4:40" x14ac:dyDescent="0.3"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</row>
    <row r="3780" spans="4:40" x14ac:dyDescent="0.3"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</row>
    <row r="3781" spans="4:40" x14ac:dyDescent="0.3"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</row>
    <row r="3782" spans="4:40" x14ac:dyDescent="0.3"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</row>
    <row r="3783" spans="4:40" x14ac:dyDescent="0.3"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</row>
    <row r="3784" spans="4:40" x14ac:dyDescent="0.3"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</row>
    <row r="3785" spans="4:40" x14ac:dyDescent="0.3"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</row>
    <row r="3786" spans="4:40" x14ac:dyDescent="0.3"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</row>
    <row r="3787" spans="4:40" x14ac:dyDescent="0.3"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</row>
    <row r="3788" spans="4:40" x14ac:dyDescent="0.3"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</row>
    <row r="3789" spans="4:40" x14ac:dyDescent="0.3"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</row>
    <row r="3790" spans="4:40" x14ac:dyDescent="0.3"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</row>
    <row r="3791" spans="4:40" x14ac:dyDescent="0.3"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</row>
    <row r="3792" spans="4:40" x14ac:dyDescent="0.3"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</row>
    <row r="3793" spans="4:40" x14ac:dyDescent="0.3"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</row>
    <row r="3794" spans="4:40" x14ac:dyDescent="0.3"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</row>
    <row r="3795" spans="4:40" x14ac:dyDescent="0.3"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</row>
    <row r="3796" spans="4:40" x14ac:dyDescent="0.3"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</row>
    <row r="3797" spans="4:40" x14ac:dyDescent="0.3"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</row>
    <row r="3798" spans="4:40" x14ac:dyDescent="0.3"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</row>
    <row r="3799" spans="4:40" x14ac:dyDescent="0.3"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</row>
    <row r="3800" spans="4:40" x14ac:dyDescent="0.3"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</row>
    <row r="3801" spans="4:40" x14ac:dyDescent="0.3"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</row>
    <row r="3802" spans="4:40" x14ac:dyDescent="0.3"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</row>
    <row r="3803" spans="4:40" x14ac:dyDescent="0.3"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</row>
    <row r="3804" spans="4:40" x14ac:dyDescent="0.3"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</row>
    <row r="3805" spans="4:40" x14ac:dyDescent="0.3"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</row>
    <row r="3806" spans="4:40" x14ac:dyDescent="0.3"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</row>
    <row r="3807" spans="4:40" x14ac:dyDescent="0.3"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</row>
    <row r="3808" spans="4:40" x14ac:dyDescent="0.3"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</row>
    <row r="3809" spans="4:40" x14ac:dyDescent="0.3"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</row>
    <row r="3810" spans="4:40" x14ac:dyDescent="0.3"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</row>
    <row r="3811" spans="4:40" x14ac:dyDescent="0.3"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</row>
    <row r="3812" spans="4:40" x14ac:dyDescent="0.3"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</row>
    <row r="3813" spans="4:40" x14ac:dyDescent="0.3"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</row>
    <row r="3814" spans="4:40" x14ac:dyDescent="0.3"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</row>
    <row r="3815" spans="4:40" x14ac:dyDescent="0.3"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</row>
    <row r="3816" spans="4:40" x14ac:dyDescent="0.3"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</row>
    <row r="3817" spans="4:40" x14ac:dyDescent="0.3"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</row>
    <row r="3818" spans="4:40" x14ac:dyDescent="0.3"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</row>
    <row r="3819" spans="4:40" x14ac:dyDescent="0.3"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</row>
    <row r="3820" spans="4:40" x14ac:dyDescent="0.3"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</row>
    <row r="3821" spans="4:40" x14ac:dyDescent="0.3"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</row>
    <row r="3822" spans="4:40" x14ac:dyDescent="0.3"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</row>
    <row r="3823" spans="4:40" x14ac:dyDescent="0.3"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</row>
    <row r="3824" spans="4:40" x14ac:dyDescent="0.3"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</row>
    <row r="3825" spans="4:40" x14ac:dyDescent="0.3"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</row>
    <row r="3826" spans="4:40" x14ac:dyDescent="0.3"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</row>
    <row r="3827" spans="4:40" x14ac:dyDescent="0.3"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</row>
    <row r="3828" spans="4:40" x14ac:dyDescent="0.3"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</row>
    <row r="3829" spans="4:40" x14ac:dyDescent="0.3"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</row>
    <row r="3830" spans="4:40" x14ac:dyDescent="0.3"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</row>
    <row r="3831" spans="4:40" x14ac:dyDescent="0.3"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</row>
    <row r="3832" spans="4:40" x14ac:dyDescent="0.3"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</row>
    <row r="3833" spans="4:40" x14ac:dyDescent="0.3"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</row>
    <row r="3834" spans="4:40" x14ac:dyDescent="0.3"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</row>
    <row r="3835" spans="4:40" x14ac:dyDescent="0.3"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</row>
    <row r="3836" spans="4:40" x14ac:dyDescent="0.3"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</row>
    <row r="3837" spans="4:40" x14ac:dyDescent="0.3"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</row>
    <row r="3838" spans="4:40" x14ac:dyDescent="0.3"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</row>
    <row r="3839" spans="4:40" x14ac:dyDescent="0.3"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</row>
    <row r="3840" spans="4:40" x14ac:dyDescent="0.3"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</row>
    <row r="3841" spans="4:40" x14ac:dyDescent="0.3"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</row>
    <row r="3842" spans="4:40" x14ac:dyDescent="0.3"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</row>
    <row r="3843" spans="4:40" x14ac:dyDescent="0.3"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</row>
    <row r="3844" spans="4:40" x14ac:dyDescent="0.3"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</row>
    <row r="3845" spans="4:40" x14ac:dyDescent="0.3"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</row>
    <row r="3846" spans="4:40" x14ac:dyDescent="0.3"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</row>
    <row r="3847" spans="4:40" x14ac:dyDescent="0.3"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</row>
    <row r="3848" spans="4:40" x14ac:dyDescent="0.3"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</row>
    <row r="3849" spans="4:40" x14ac:dyDescent="0.3"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</row>
    <row r="3850" spans="4:40" x14ac:dyDescent="0.3"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</row>
    <row r="3851" spans="4:40" x14ac:dyDescent="0.3"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</row>
    <row r="3852" spans="4:40" x14ac:dyDescent="0.3"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</row>
    <row r="3853" spans="4:40" x14ac:dyDescent="0.3"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</row>
    <row r="3854" spans="4:40" x14ac:dyDescent="0.3"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</row>
    <row r="3855" spans="4:40" x14ac:dyDescent="0.3"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</row>
    <row r="3856" spans="4:40" x14ac:dyDescent="0.3"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</row>
    <row r="3857" spans="4:40" x14ac:dyDescent="0.3"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</row>
    <row r="3858" spans="4:40" x14ac:dyDescent="0.3"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</row>
    <row r="3859" spans="4:40" x14ac:dyDescent="0.3"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</row>
    <row r="3860" spans="4:40" x14ac:dyDescent="0.3"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</row>
    <row r="3861" spans="4:40" x14ac:dyDescent="0.3"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</row>
    <row r="3862" spans="4:40" x14ac:dyDescent="0.3"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</row>
    <row r="3863" spans="4:40" x14ac:dyDescent="0.3"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</row>
    <row r="3864" spans="4:40" x14ac:dyDescent="0.3"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</row>
    <row r="3865" spans="4:40" x14ac:dyDescent="0.3"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</row>
    <row r="3866" spans="4:40" x14ac:dyDescent="0.3"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</row>
    <row r="3867" spans="4:40" x14ac:dyDescent="0.3"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</row>
    <row r="3868" spans="4:40" x14ac:dyDescent="0.3"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</row>
    <row r="3869" spans="4:40" x14ac:dyDescent="0.3"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</row>
    <row r="3870" spans="4:40" x14ac:dyDescent="0.3"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</row>
    <row r="3871" spans="4:40" x14ac:dyDescent="0.3"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</row>
    <row r="3872" spans="4:40" x14ac:dyDescent="0.3"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</row>
    <row r="3873" spans="4:40" x14ac:dyDescent="0.3"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</row>
    <row r="3874" spans="4:40" x14ac:dyDescent="0.3"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</row>
    <row r="3875" spans="4:40" x14ac:dyDescent="0.3"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</row>
    <row r="3876" spans="4:40" x14ac:dyDescent="0.3"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</row>
    <row r="3877" spans="4:40" x14ac:dyDescent="0.3"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</row>
    <row r="3878" spans="4:40" x14ac:dyDescent="0.3"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</row>
    <row r="3879" spans="4:40" x14ac:dyDescent="0.3"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</row>
    <row r="3880" spans="4:40" x14ac:dyDescent="0.3"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</row>
    <row r="3881" spans="4:40" x14ac:dyDescent="0.3"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</row>
    <row r="3882" spans="4:40" x14ac:dyDescent="0.3"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</row>
    <row r="3883" spans="4:40" x14ac:dyDescent="0.3"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</row>
    <row r="3884" spans="4:40" x14ac:dyDescent="0.3"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</row>
    <row r="3885" spans="4:40" x14ac:dyDescent="0.3"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</row>
    <row r="3886" spans="4:40" x14ac:dyDescent="0.3"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</row>
    <row r="3887" spans="4:40" x14ac:dyDescent="0.3"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</row>
    <row r="3888" spans="4:40" x14ac:dyDescent="0.3"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</row>
    <row r="3889" spans="4:40" x14ac:dyDescent="0.3"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</row>
    <row r="3890" spans="4:40" x14ac:dyDescent="0.3"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</row>
    <row r="3891" spans="4:40" x14ac:dyDescent="0.3"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</row>
    <row r="3892" spans="4:40" x14ac:dyDescent="0.3"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</row>
    <row r="3893" spans="4:40" x14ac:dyDescent="0.3"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</row>
    <row r="3894" spans="4:40" x14ac:dyDescent="0.3"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</row>
    <row r="3895" spans="4:40" x14ac:dyDescent="0.3"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</row>
    <row r="3896" spans="4:40" x14ac:dyDescent="0.3"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</row>
    <row r="3897" spans="4:40" x14ac:dyDescent="0.3"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</row>
    <row r="3898" spans="4:40" x14ac:dyDescent="0.3"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</row>
    <row r="3899" spans="4:40" x14ac:dyDescent="0.3"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</row>
    <row r="3900" spans="4:40" x14ac:dyDescent="0.3"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</row>
    <row r="3901" spans="4:40" x14ac:dyDescent="0.3"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</row>
    <row r="3902" spans="4:40" x14ac:dyDescent="0.3"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</row>
    <row r="3903" spans="4:40" x14ac:dyDescent="0.3"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</row>
    <row r="3904" spans="4:40" x14ac:dyDescent="0.3"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</row>
    <row r="3905" spans="4:40" x14ac:dyDescent="0.3"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</row>
    <row r="3906" spans="4:40" x14ac:dyDescent="0.3"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</row>
    <row r="3907" spans="4:40" x14ac:dyDescent="0.3"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</row>
    <row r="3908" spans="4:40" x14ac:dyDescent="0.3"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</row>
    <row r="3909" spans="4:40" x14ac:dyDescent="0.3"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</row>
    <row r="3910" spans="4:40" x14ac:dyDescent="0.3"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</row>
    <row r="3911" spans="4:40" x14ac:dyDescent="0.3"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</row>
    <row r="3912" spans="4:40" x14ac:dyDescent="0.3"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</row>
    <row r="3913" spans="4:40" x14ac:dyDescent="0.3"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</row>
    <row r="3914" spans="4:40" x14ac:dyDescent="0.3"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</row>
    <row r="3915" spans="4:40" x14ac:dyDescent="0.3"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</row>
    <row r="3916" spans="4:40" x14ac:dyDescent="0.3"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</row>
    <row r="3917" spans="4:40" x14ac:dyDescent="0.3"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</row>
    <row r="3918" spans="4:40" x14ac:dyDescent="0.3"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</row>
    <row r="3919" spans="4:40" x14ac:dyDescent="0.3"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</row>
    <row r="3920" spans="4:40" x14ac:dyDescent="0.3"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</row>
    <row r="3921" spans="4:40" x14ac:dyDescent="0.3"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</row>
    <row r="3922" spans="4:40" x14ac:dyDescent="0.3"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</row>
    <row r="3923" spans="4:40" x14ac:dyDescent="0.3"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</row>
    <row r="3924" spans="4:40" x14ac:dyDescent="0.3"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</row>
    <row r="3925" spans="4:40" x14ac:dyDescent="0.3"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</row>
    <row r="3926" spans="4:40" x14ac:dyDescent="0.3"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</row>
    <row r="3927" spans="4:40" x14ac:dyDescent="0.3"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</row>
    <row r="3928" spans="4:40" x14ac:dyDescent="0.3"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</row>
    <row r="3929" spans="4:40" x14ac:dyDescent="0.3"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</row>
    <row r="3930" spans="4:40" x14ac:dyDescent="0.3"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</row>
    <row r="3931" spans="4:40" x14ac:dyDescent="0.3"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</row>
    <row r="3932" spans="4:40" x14ac:dyDescent="0.3"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</row>
    <row r="3933" spans="4:40" x14ac:dyDescent="0.3"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</row>
    <row r="3934" spans="4:40" x14ac:dyDescent="0.3"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</row>
    <row r="3935" spans="4:40" x14ac:dyDescent="0.3"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</row>
    <row r="3936" spans="4:40" x14ac:dyDescent="0.3"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</row>
    <row r="3937" spans="4:40" x14ac:dyDescent="0.3"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</row>
    <row r="3938" spans="4:40" x14ac:dyDescent="0.3"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</row>
    <row r="3939" spans="4:40" x14ac:dyDescent="0.3"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</row>
    <row r="3940" spans="4:40" x14ac:dyDescent="0.3"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</row>
    <row r="3941" spans="4:40" x14ac:dyDescent="0.3"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</row>
    <row r="3942" spans="4:40" x14ac:dyDescent="0.3"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</row>
    <row r="3943" spans="4:40" x14ac:dyDescent="0.3"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</row>
    <row r="3944" spans="4:40" x14ac:dyDescent="0.3"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</row>
    <row r="3945" spans="4:40" x14ac:dyDescent="0.3"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</row>
    <row r="3946" spans="4:40" x14ac:dyDescent="0.3"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</row>
    <row r="3947" spans="4:40" x14ac:dyDescent="0.3"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</row>
    <row r="3948" spans="4:40" x14ac:dyDescent="0.3"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</row>
    <row r="3949" spans="4:40" x14ac:dyDescent="0.3"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</row>
    <row r="3950" spans="4:40" x14ac:dyDescent="0.3"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</row>
    <row r="3951" spans="4:40" x14ac:dyDescent="0.3"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</row>
    <row r="3952" spans="4:40" x14ac:dyDescent="0.3"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</row>
    <row r="3953" spans="4:40" x14ac:dyDescent="0.3"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</row>
    <row r="3954" spans="4:40" x14ac:dyDescent="0.3"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</row>
    <row r="3955" spans="4:40" x14ac:dyDescent="0.3"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</row>
    <row r="3956" spans="4:40" x14ac:dyDescent="0.3"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</row>
    <row r="3957" spans="4:40" x14ac:dyDescent="0.3"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</row>
    <row r="3958" spans="4:40" x14ac:dyDescent="0.3"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</row>
    <row r="3959" spans="4:40" x14ac:dyDescent="0.3"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</row>
    <row r="3960" spans="4:40" x14ac:dyDescent="0.3"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</row>
    <row r="3961" spans="4:40" x14ac:dyDescent="0.3"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</row>
    <row r="3962" spans="4:40" x14ac:dyDescent="0.3"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</row>
    <row r="3963" spans="4:40" x14ac:dyDescent="0.3"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</row>
    <row r="3964" spans="4:40" x14ac:dyDescent="0.3"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</row>
    <row r="3965" spans="4:40" x14ac:dyDescent="0.3"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</row>
    <row r="3966" spans="4:40" x14ac:dyDescent="0.3"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</row>
    <row r="3967" spans="4:40" x14ac:dyDescent="0.3"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</row>
    <row r="3968" spans="4:40" x14ac:dyDescent="0.3"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</row>
    <row r="3969" spans="4:40" x14ac:dyDescent="0.3"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</row>
    <row r="3970" spans="4:40" x14ac:dyDescent="0.3"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</row>
    <row r="3971" spans="4:40" x14ac:dyDescent="0.3"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</row>
    <row r="3972" spans="4:40" x14ac:dyDescent="0.3"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</row>
    <row r="3973" spans="4:40" x14ac:dyDescent="0.3"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</row>
    <row r="3974" spans="4:40" x14ac:dyDescent="0.3"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</row>
    <row r="3975" spans="4:40" x14ac:dyDescent="0.3"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</row>
    <row r="3976" spans="4:40" x14ac:dyDescent="0.3"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</row>
    <row r="3977" spans="4:40" x14ac:dyDescent="0.3"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</row>
    <row r="3978" spans="4:40" x14ac:dyDescent="0.3"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</row>
    <row r="3979" spans="4:40" x14ac:dyDescent="0.3"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</row>
    <row r="3980" spans="4:40" x14ac:dyDescent="0.3"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</row>
    <row r="3981" spans="4:40" x14ac:dyDescent="0.3"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</row>
    <row r="3982" spans="4:40" x14ac:dyDescent="0.3"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</row>
    <row r="3983" spans="4:40" x14ac:dyDescent="0.3"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</row>
    <row r="3984" spans="4:40" x14ac:dyDescent="0.3"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</row>
    <row r="3985" spans="4:40" x14ac:dyDescent="0.3"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</row>
    <row r="3986" spans="4:40" x14ac:dyDescent="0.3"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</row>
    <row r="3987" spans="4:40" x14ac:dyDescent="0.3"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</row>
    <row r="3988" spans="4:40" x14ac:dyDescent="0.3"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</row>
    <row r="3989" spans="4:40" x14ac:dyDescent="0.3"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</row>
    <row r="3990" spans="4:40" x14ac:dyDescent="0.3"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</row>
    <row r="3991" spans="4:40" x14ac:dyDescent="0.3"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</row>
    <row r="3992" spans="4:40" x14ac:dyDescent="0.3"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</row>
    <row r="3993" spans="4:40" x14ac:dyDescent="0.3"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</row>
    <row r="3994" spans="4:40" x14ac:dyDescent="0.3"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</row>
    <row r="3995" spans="4:40" x14ac:dyDescent="0.3"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</row>
    <row r="3996" spans="4:40" x14ac:dyDescent="0.3"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</row>
    <row r="3997" spans="4:40" x14ac:dyDescent="0.3"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</row>
    <row r="3998" spans="4:40" x14ac:dyDescent="0.3"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</row>
    <row r="3999" spans="4:40" x14ac:dyDescent="0.3"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</row>
    <row r="4000" spans="4:40" x14ac:dyDescent="0.3"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</row>
    <row r="4001" spans="4:40" x14ac:dyDescent="0.3"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</row>
    <row r="4002" spans="4:40" x14ac:dyDescent="0.3"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</row>
    <row r="4003" spans="4:40" x14ac:dyDescent="0.3"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</row>
    <row r="4004" spans="4:40" x14ac:dyDescent="0.3"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</row>
    <row r="4005" spans="4:40" x14ac:dyDescent="0.3"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</row>
    <row r="4006" spans="4:40" x14ac:dyDescent="0.3"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</row>
    <row r="4007" spans="4:40" x14ac:dyDescent="0.3"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</row>
    <row r="4008" spans="4:40" x14ac:dyDescent="0.3"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</row>
    <row r="4009" spans="4:40" x14ac:dyDescent="0.3"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</row>
    <row r="4010" spans="4:40" x14ac:dyDescent="0.3"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</row>
    <row r="4011" spans="4:40" x14ac:dyDescent="0.3"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</row>
    <row r="4012" spans="4:40" x14ac:dyDescent="0.3"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</row>
    <row r="4013" spans="4:40" x14ac:dyDescent="0.3"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</row>
    <row r="4014" spans="4:40" x14ac:dyDescent="0.3"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</row>
    <row r="4015" spans="4:40" x14ac:dyDescent="0.3"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</row>
    <row r="4016" spans="4:40" x14ac:dyDescent="0.3"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</row>
    <row r="4017" spans="4:40" x14ac:dyDescent="0.3"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</row>
    <row r="4018" spans="4:40" x14ac:dyDescent="0.3"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</row>
    <row r="4019" spans="4:40" x14ac:dyDescent="0.3"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</row>
    <row r="4020" spans="4:40" x14ac:dyDescent="0.3"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</row>
    <row r="4021" spans="4:40" x14ac:dyDescent="0.3"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</row>
    <row r="4022" spans="4:40" x14ac:dyDescent="0.3"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</row>
    <row r="4023" spans="4:40" x14ac:dyDescent="0.3"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</row>
    <row r="4024" spans="4:40" x14ac:dyDescent="0.3"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</row>
    <row r="4025" spans="4:40" x14ac:dyDescent="0.3"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</row>
    <row r="4026" spans="4:40" x14ac:dyDescent="0.3"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</row>
    <row r="4027" spans="4:40" x14ac:dyDescent="0.3"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</row>
    <row r="4028" spans="4:40" x14ac:dyDescent="0.3"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</row>
    <row r="4029" spans="4:40" x14ac:dyDescent="0.3"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</row>
    <row r="4030" spans="4:40" x14ac:dyDescent="0.3"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</row>
    <row r="4031" spans="4:40" x14ac:dyDescent="0.3"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</row>
    <row r="4032" spans="4:40" x14ac:dyDescent="0.3"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</row>
    <row r="4033" spans="4:40" x14ac:dyDescent="0.3"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</row>
    <row r="4034" spans="4:40" x14ac:dyDescent="0.3"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</row>
    <row r="4035" spans="4:40" x14ac:dyDescent="0.3"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</row>
    <row r="4036" spans="4:40" x14ac:dyDescent="0.3"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</row>
    <row r="4037" spans="4:40" x14ac:dyDescent="0.3"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</row>
    <row r="4038" spans="4:40" x14ac:dyDescent="0.3"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</row>
    <row r="4039" spans="4:40" x14ac:dyDescent="0.3"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</row>
    <row r="4040" spans="4:40" x14ac:dyDescent="0.3"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</row>
    <row r="4041" spans="4:40" x14ac:dyDescent="0.3"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</row>
    <row r="4042" spans="4:40" x14ac:dyDescent="0.3"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</row>
    <row r="4043" spans="4:40" x14ac:dyDescent="0.3"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</row>
    <row r="4044" spans="4:40" x14ac:dyDescent="0.3"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</row>
    <row r="4045" spans="4:40" x14ac:dyDescent="0.3"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</row>
    <row r="4046" spans="4:40" x14ac:dyDescent="0.3"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</row>
    <row r="4047" spans="4:40" x14ac:dyDescent="0.3"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</row>
    <row r="4048" spans="4:40" x14ac:dyDescent="0.3"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</row>
    <row r="4049" spans="4:40" x14ac:dyDescent="0.3"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</row>
    <row r="4050" spans="4:40" x14ac:dyDescent="0.3"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</row>
    <row r="4051" spans="4:40" x14ac:dyDescent="0.3"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</row>
    <row r="4052" spans="4:40" x14ac:dyDescent="0.3"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</row>
    <row r="4053" spans="4:40" x14ac:dyDescent="0.3"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</row>
    <row r="4054" spans="4:40" x14ac:dyDescent="0.3"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</row>
    <row r="4055" spans="4:40" x14ac:dyDescent="0.3"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</row>
    <row r="4056" spans="4:40" x14ac:dyDescent="0.3"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</row>
    <row r="4057" spans="4:40" x14ac:dyDescent="0.3"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</row>
    <row r="4058" spans="4:40" x14ac:dyDescent="0.3"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</row>
    <row r="4059" spans="4:40" x14ac:dyDescent="0.3"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</row>
    <row r="4060" spans="4:40" x14ac:dyDescent="0.3"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</row>
    <row r="4061" spans="4:40" x14ac:dyDescent="0.3"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</row>
    <row r="4062" spans="4:40" x14ac:dyDescent="0.3"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</row>
    <row r="4063" spans="4:40" x14ac:dyDescent="0.3"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</row>
    <row r="4064" spans="4:40" x14ac:dyDescent="0.3"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</row>
    <row r="4065" spans="4:40" x14ac:dyDescent="0.3"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</row>
    <row r="4066" spans="4:40" x14ac:dyDescent="0.3"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</row>
    <row r="4067" spans="4:40" x14ac:dyDescent="0.3"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</row>
    <row r="4068" spans="4:40" x14ac:dyDescent="0.3"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</row>
    <row r="4069" spans="4:40" x14ac:dyDescent="0.3"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</row>
    <row r="4070" spans="4:40" x14ac:dyDescent="0.3"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</row>
    <row r="4071" spans="4:40" x14ac:dyDescent="0.3"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</row>
    <row r="4072" spans="4:40" x14ac:dyDescent="0.3"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</row>
    <row r="4073" spans="4:40" x14ac:dyDescent="0.3"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</row>
    <row r="4074" spans="4:40" x14ac:dyDescent="0.3"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</row>
    <row r="4075" spans="4:40" x14ac:dyDescent="0.3"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</row>
    <row r="4076" spans="4:40" x14ac:dyDescent="0.3"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</row>
    <row r="4077" spans="4:40" x14ac:dyDescent="0.3"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</row>
    <row r="4078" spans="4:40" x14ac:dyDescent="0.3"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</row>
    <row r="4079" spans="4:40" x14ac:dyDescent="0.3"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</row>
    <row r="4080" spans="4:40" x14ac:dyDescent="0.3"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</row>
    <row r="4081" spans="4:40" x14ac:dyDescent="0.3"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</row>
    <row r="4082" spans="4:40" x14ac:dyDescent="0.3"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</row>
    <row r="4083" spans="4:40" x14ac:dyDescent="0.3"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</row>
    <row r="4084" spans="4:40" x14ac:dyDescent="0.3"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</row>
    <row r="4085" spans="4:40" x14ac:dyDescent="0.3"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</row>
    <row r="4086" spans="4:40" x14ac:dyDescent="0.3"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</row>
    <row r="4087" spans="4:40" x14ac:dyDescent="0.3"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</row>
    <row r="4088" spans="4:40" x14ac:dyDescent="0.3"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</row>
    <row r="4089" spans="4:40" x14ac:dyDescent="0.3"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</row>
    <row r="4090" spans="4:40" x14ac:dyDescent="0.3"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</row>
    <row r="4091" spans="4:40" x14ac:dyDescent="0.3"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</row>
    <row r="4092" spans="4:40" x14ac:dyDescent="0.3"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</row>
    <row r="4093" spans="4:40" x14ac:dyDescent="0.3"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</row>
    <row r="4094" spans="4:40" x14ac:dyDescent="0.3"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</row>
    <row r="4095" spans="4:40" x14ac:dyDescent="0.3"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</row>
    <row r="4096" spans="4:40" x14ac:dyDescent="0.3"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</row>
    <row r="4097" spans="4:40" x14ac:dyDescent="0.3"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</row>
    <row r="4098" spans="4:40" x14ac:dyDescent="0.3"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</row>
    <row r="4099" spans="4:40" x14ac:dyDescent="0.3"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</row>
    <row r="4100" spans="4:40" x14ac:dyDescent="0.3"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</row>
    <row r="4101" spans="4:40" x14ac:dyDescent="0.3"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</row>
    <row r="4102" spans="4:40" x14ac:dyDescent="0.3"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</row>
    <row r="4103" spans="4:40" x14ac:dyDescent="0.3"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</row>
    <row r="4104" spans="4:40" x14ac:dyDescent="0.3"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</row>
    <row r="4105" spans="4:40" x14ac:dyDescent="0.3"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</row>
    <row r="4106" spans="4:40" x14ac:dyDescent="0.3"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</row>
    <row r="4107" spans="4:40" x14ac:dyDescent="0.3"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</row>
    <row r="4108" spans="4:40" x14ac:dyDescent="0.3"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</row>
    <row r="4109" spans="4:40" x14ac:dyDescent="0.3"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</row>
    <row r="4110" spans="4:40" x14ac:dyDescent="0.3"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</row>
    <row r="4111" spans="4:40" x14ac:dyDescent="0.3"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</row>
    <row r="4112" spans="4:40" x14ac:dyDescent="0.3"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</row>
    <row r="4113" spans="4:40" x14ac:dyDescent="0.3"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</row>
    <row r="4114" spans="4:40" x14ac:dyDescent="0.3"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</row>
    <row r="4115" spans="4:40" x14ac:dyDescent="0.3"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</row>
    <row r="4116" spans="4:40" x14ac:dyDescent="0.3"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</row>
    <row r="4117" spans="4:40" x14ac:dyDescent="0.3"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</row>
    <row r="4118" spans="4:40" x14ac:dyDescent="0.3"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</row>
    <row r="4119" spans="4:40" x14ac:dyDescent="0.3"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</row>
    <row r="4120" spans="4:40" x14ac:dyDescent="0.3"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</row>
    <row r="4121" spans="4:40" x14ac:dyDescent="0.3"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</row>
    <row r="4122" spans="4:40" x14ac:dyDescent="0.3"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</row>
    <row r="4123" spans="4:40" x14ac:dyDescent="0.3"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</row>
    <row r="4124" spans="4:40" x14ac:dyDescent="0.3"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</row>
    <row r="4125" spans="4:40" x14ac:dyDescent="0.3"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</row>
    <row r="4126" spans="4:40" x14ac:dyDescent="0.3"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</row>
    <row r="4127" spans="4:40" x14ac:dyDescent="0.3"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</row>
    <row r="4128" spans="4:40" x14ac:dyDescent="0.3"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</row>
    <row r="4129" spans="4:40" x14ac:dyDescent="0.3"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</row>
    <row r="4130" spans="4:40" x14ac:dyDescent="0.3"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</row>
    <row r="4131" spans="4:40" x14ac:dyDescent="0.3"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</row>
    <row r="4132" spans="4:40" x14ac:dyDescent="0.3"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</row>
    <row r="4133" spans="4:40" x14ac:dyDescent="0.3"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</row>
    <row r="4134" spans="4:40" x14ac:dyDescent="0.3"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</row>
    <row r="4135" spans="4:40" x14ac:dyDescent="0.3"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</row>
    <row r="4136" spans="4:40" x14ac:dyDescent="0.3"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</row>
    <row r="4137" spans="4:40" x14ac:dyDescent="0.3"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</row>
    <row r="4138" spans="4:40" x14ac:dyDescent="0.3"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</row>
    <row r="4139" spans="4:40" x14ac:dyDescent="0.3"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</row>
    <row r="4140" spans="4:40" x14ac:dyDescent="0.3"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</row>
    <row r="4141" spans="4:40" x14ac:dyDescent="0.3"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</row>
    <row r="4142" spans="4:40" x14ac:dyDescent="0.3"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</row>
    <row r="4143" spans="4:40" x14ac:dyDescent="0.3"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</row>
    <row r="4144" spans="4:40" x14ac:dyDescent="0.3"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</row>
    <row r="4145" spans="4:40" x14ac:dyDescent="0.3"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</row>
    <row r="4146" spans="4:40" x14ac:dyDescent="0.3"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</row>
    <row r="4147" spans="4:40" x14ac:dyDescent="0.3"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</row>
    <row r="4148" spans="4:40" x14ac:dyDescent="0.3"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</row>
    <row r="4149" spans="4:40" x14ac:dyDescent="0.3"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</row>
    <row r="4150" spans="4:40" x14ac:dyDescent="0.3"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</row>
    <row r="4151" spans="4:40" x14ac:dyDescent="0.3"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</row>
    <row r="4152" spans="4:40" x14ac:dyDescent="0.3"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</row>
    <row r="4153" spans="4:40" x14ac:dyDescent="0.3"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</row>
    <row r="4154" spans="4:40" x14ac:dyDescent="0.3"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</row>
    <row r="4155" spans="4:40" x14ac:dyDescent="0.3"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</row>
    <row r="4156" spans="4:40" x14ac:dyDescent="0.3"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</row>
    <row r="4157" spans="4:40" x14ac:dyDescent="0.3"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</row>
    <row r="4158" spans="4:40" x14ac:dyDescent="0.3"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</row>
    <row r="4159" spans="4:40" x14ac:dyDescent="0.3"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</row>
    <row r="4160" spans="4:40" x14ac:dyDescent="0.3"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</row>
    <row r="4161" spans="4:40" x14ac:dyDescent="0.3"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</row>
    <row r="4162" spans="4:40" x14ac:dyDescent="0.3"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</row>
    <row r="4163" spans="4:40" x14ac:dyDescent="0.3"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</row>
    <row r="4164" spans="4:40" x14ac:dyDescent="0.3"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</row>
    <row r="4165" spans="4:40" x14ac:dyDescent="0.3"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</row>
    <row r="4166" spans="4:40" x14ac:dyDescent="0.3"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</row>
    <row r="4167" spans="4:40" x14ac:dyDescent="0.3"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</row>
    <row r="4168" spans="4:40" x14ac:dyDescent="0.3"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</row>
    <row r="4169" spans="4:40" x14ac:dyDescent="0.3"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</row>
    <row r="4170" spans="4:40" x14ac:dyDescent="0.3"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</row>
    <row r="4171" spans="4:40" x14ac:dyDescent="0.3"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</row>
    <row r="4172" spans="4:40" x14ac:dyDescent="0.3"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</row>
    <row r="4173" spans="4:40" x14ac:dyDescent="0.3"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</row>
    <row r="4174" spans="4:40" x14ac:dyDescent="0.3"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</row>
    <row r="4175" spans="4:40" x14ac:dyDescent="0.3"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</row>
    <row r="4176" spans="4:40" x14ac:dyDescent="0.3"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</row>
    <row r="4177" spans="4:40" x14ac:dyDescent="0.3"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</row>
    <row r="4178" spans="4:40" x14ac:dyDescent="0.3"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</row>
    <row r="4179" spans="4:40" x14ac:dyDescent="0.3"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</row>
    <row r="4180" spans="4:40" x14ac:dyDescent="0.3"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</row>
    <row r="4181" spans="4:40" x14ac:dyDescent="0.3"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</row>
    <row r="4182" spans="4:40" x14ac:dyDescent="0.3"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</row>
    <row r="4183" spans="4:40" x14ac:dyDescent="0.3"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</row>
    <row r="4184" spans="4:40" x14ac:dyDescent="0.3"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</row>
    <row r="4185" spans="4:40" x14ac:dyDescent="0.3"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</row>
    <row r="4186" spans="4:40" x14ac:dyDescent="0.3"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</row>
    <row r="4187" spans="4:40" x14ac:dyDescent="0.3"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</row>
    <row r="4188" spans="4:40" x14ac:dyDescent="0.3"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</row>
    <row r="4189" spans="4:40" x14ac:dyDescent="0.3"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</row>
    <row r="4190" spans="4:40" x14ac:dyDescent="0.3"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</row>
    <row r="4191" spans="4:40" x14ac:dyDescent="0.3"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</row>
    <row r="4192" spans="4:40" x14ac:dyDescent="0.3"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</row>
    <row r="4193" spans="4:40" x14ac:dyDescent="0.3"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</row>
    <row r="4194" spans="4:40" x14ac:dyDescent="0.3"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</row>
    <row r="4195" spans="4:40" x14ac:dyDescent="0.3"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</row>
    <row r="4196" spans="4:40" x14ac:dyDescent="0.3"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</row>
    <row r="4197" spans="4:40" x14ac:dyDescent="0.3"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</row>
    <row r="4198" spans="4:40" x14ac:dyDescent="0.3"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</row>
    <row r="4199" spans="4:40" x14ac:dyDescent="0.3"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</row>
    <row r="4200" spans="4:40" x14ac:dyDescent="0.3"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</row>
    <row r="4201" spans="4:40" x14ac:dyDescent="0.3"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</row>
    <row r="4202" spans="4:40" x14ac:dyDescent="0.3"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</row>
    <row r="4203" spans="4:40" x14ac:dyDescent="0.3"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</row>
    <row r="4204" spans="4:40" x14ac:dyDescent="0.3"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</row>
    <row r="4205" spans="4:40" x14ac:dyDescent="0.3"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</row>
    <row r="4206" spans="4:40" x14ac:dyDescent="0.3"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</row>
    <row r="4207" spans="4:40" x14ac:dyDescent="0.3"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</row>
    <row r="4208" spans="4:40" x14ac:dyDescent="0.3"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</row>
    <row r="4209" spans="4:40" x14ac:dyDescent="0.3"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</row>
    <row r="4210" spans="4:40" x14ac:dyDescent="0.3"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</row>
    <row r="4211" spans="4:40" x14ac:dyDescent="0.3"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</row>
    <row r="4212" spans="4:40" x14ac:dyDescent="0.3"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</row>
    <row r="4213" spans="4:40" x14ac:dyDescent="0.3"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</row>
    <row r="4214" spans="4:40" x14ac:dyDescent="0.3"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</row>
    <row r="4215" spans="4:40" x14ac:dyDescent="0.3"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</row>
    <row r="4216" spans="4:40" x14ac:dyDescent="0.3"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</row>
    <row r="4217" spans="4:40" x14ac:dyDescent="0.3"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</row>
    <row r="4218" spans="4:40" x14ac:dyDescent="0.3"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</row>
    <row r="4219" spans="4:40" x14ac:dyDescent="0.3"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</row>
    <row r="4220" spans="4:40" x14ac:dyDescent="0.3"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</row>
    <row r="4221" spans="4:40" x14ac:dyDescent="0.3"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</row>
    <row r="4222" spans="4:40" x14ac:dyDescent="0.3"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</row>
    <row r="4223" spans="4:40" x14ac:dyDescent="0.3"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</row>
    <row r="4224" spans="4:40" x14ac:dyDescent="0.3"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</row>
    <row r="4225" spans="4:40" x14ac:dyDescent="0.3"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</row>
    <row r="4226" spans="4:40" x14ac:dyDescent="0.3"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</row>
    <row r="4227" spans="4:40" x14ac:dyDescent="0.3"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</row>
    <row r="4228" spans="4:40" x14ac:dyDescent="0.3"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</row>
    <row r="4229" spans="4:40" x14ac:dyDescent="0.3"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</row>
    <row r="4230" spans="4:40" x14ac:dyDescent="0.3"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</row>
    <row r="4231" spans="4:40" x14ac:dyDescent="0.3"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</row>
    <row r="4232" spans="4:40" x14ac:dyDescent="0.3"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</row>
    <row r="4233" spans="4:40" x14ac:dyDescent="0.3"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</row>
    <row r="4234" spans="4:40" x14ac:dyDescent="0.3"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</row>
    <row r="4235" spans="4:40" x14ac:dyDescent="0.3"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</row>
    <row r="4236" spans="4:40" x14ac:dyDescent="0.3"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</row>
    <row r="4237" spans="4:40" x14ac:dyDescent="0.3"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</row>
    <row r="4238" spans="4:40" x14ac:dyDescent="0.3"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</row>
    <row r="4239" spans="4:40" x14ac:dyDescent="0.3"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</row>
    <row r="4240" spans="4:40" x14ac:dyDescent="0.3"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</row>
    <row r="4241" spans="4:40" x14ac:dyDescent="0.3"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</row>
    <row r="4242" spans="4:40" x14ac:dyDescent="0.3"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</row>
    <row r="4243" spans="4:40" x14ac:dyDescent="0.3"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</row>
    <row r="4244" spans="4:40" x14ac:dyDescent="0.3"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</row>
    <row r="4245" spans="4:40" x14ac:dyDescent="0.3"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</row>
    <row r="4246" spans="4:40" x14ac:dyDescent="0.3"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</row>
    <row r="4247" spans="4:40" x14ac:dyDescent="0.3"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</row>
    <row r="4248" spans="4:40" x14ac:dyDescent="0.3"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</row>
    <row r="4249" spans="4:40" x14ac:dyDescent="0.3"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</row>
    <row r="4250" spans="4:40" x14ac:dyDescent="0.3"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</row>
    <row r="4251" spans="4:40" x14ac:dyDescent="0.3"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</row>
    <row r="4252" spans="4:40" x14ac:dyDescent="0.3"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</row>
    <row r="4253" spans="4:40" x14ac:dyDescent="0.3"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</row>
    <row r="4254" spans="4:40" x14ac:dyDescent="0.3"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</row>
    <row r="4255" spans="4:40" x14ac:dyDescent="0.3"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</row>
    <row r="4256" spans="4:40" x14ac:dyDescent="0.3"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</row>
    <row r="4257" spans="4:40" x14ac:dyDescent="0.3"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</row>
    <row r="4258" spans="4:40" x14ac:dyDescent="0.3"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</row>
    <row r="4259" spans="4:40" x14ac:dyDescent="0.3"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</row>
    <row r="4260" spans="4:40" x14ac:dyDescent="0.3"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</row>
    <row r="4261" spans="4:40" x14ac:dyDescent="0.3"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</row>
    <row r="4262" spans="4:40" x14ac:dyDescent="0.3"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</row>
    <row r="4263" spans="4:40" x14ac:dyDescent="0.3"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</row>
    <row r="4264" spans="4:40" x14ac:dyDescent="0.3"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</row>
    <row r="4265" spans="4:40" x14ac:dyDescent="0.3"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</row>
    <row r="4266" spans="4:40" x14ac:dyDescent="0.3"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</row>
    <row r="4267" spans="4:40" x14ac:dyDescent="0.3"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</row>
    <row r="4268" spans="4:40" x14ac:dyDescent="0.3"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</row>
    <row r="4269" spans="4:40" x14ac:dyDescent="0.3"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</row>
    <row r="4270" spans="4:40" x14ac:dyDescent="0.3"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</row>
    <row r="4271" spans="4:40" x14ac:dyDescent="0.3"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</row>
    <row r="4272" spans="4:40" x14ac:dyDescent="0.3"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</row>
    <row r="4273" spans="4:40" x14ac:dyDescent="0.3"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</row>
    <row r="4274" spans="4:40" x14ac:dyDescent="0.3"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</row>
    <row r="4275" spans="4:40" x14ac:dyDescent="0.3"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</row>
    <row r="4276" spans="4:40" x14ac:dyDescent="0.3"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</row>
    <row r="4277" spans="4:40" x14ac:dyDescent="0.3"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</row>
    <row r="4278" spans="4:40" x14ac:dyDescent="0.3"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</row>
    <row r="4279" spans="4:40" x14ac:dyDescent="0.3"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</row>
    <row r="4280" spans="4:40" x14ac:dyDescent="0.3"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</row>
    <row r="4281" spans="4:40" x14ac:dyDescent="0.3"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</row>
    <row r="4282" spans="4:40" x14ac:dyDescent="0.3"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</row>
    <row r="4283" spans="4:40" x14ac:dyDescent="0.3"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</row>
    <row r="4284" spans="4:40" x14ac:dyDescent="0.3"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</row>
    <row r="4285" spans="4:40" x14ac:dyDescent="0.3"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</row>
    <row r="4286" spans="4:40" x14ac:dyDescent="0.3"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</row>
    <row r="4287" spans="4:40" x14ac:dyDescent="0.3"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</row>
    <row r="4288" spans="4:40" x14ac:dyDescent="0.3"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</row>
    <row r="4289" spans="4:40" x14ac:dyDescent="0.3"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</row>
    <row r="4290" spans="4:40" x14ac:dyDescent="0.3"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</row>
    <row r="4291" spans="4:40" x14ac:dyDescent="0.3"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</row>
    <row r="4292" spans="4:40" x14ac:dyDescent="0.3"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</row>
    <row r="4293" spans="4:40" x14ac:dyDescent="0.3"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</row>
    <row r="4294" spans="4:40" x14ac:dyDescent="0.3"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</row>
    <row r="4295" spans="4:40" x14ac:dyDescent="0.3"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</row>
    <row r="4296" spans="4:40" x14ac:dyDescent="0.3"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</row>
    <row r="4297" spans="4:40" x14ac:dyDescent="0.3"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</row>
    <row r="4298" spans="4:40" x14ac:dyDescent="0.3"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</row>
    <row r="4299" spans="4:40" x14ac:dyDescent="0.3"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</row>
    <row r="4300" spans="4:40" x14ac:dyDescent="0.3"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</row>
    <row r="4301" spans="4:40" x14ac:dyDescent="0.3"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</row>
    <row r="4302" spans="4:40" x14ac:dyDescent="0.3"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</row>
    <row r="4303" spans="4:40" x14ac:dyDescent="0.3"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</row>
    <row r="4304" spans="4:40" x14ac:dyDescent="0.3"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</row>
    <row r="4305" spans="4:40" x14ac:dyDescent="0.3"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</row>
    <row r="4306" spans="4:40" x14ac:dyDescent="0.3"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</row>
    <row r="4307" spans="4:40" x14ac:dyDescent="0.3"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</row>
    <row r="4308" spans="4:40" x14ac:dyDescent="0.3"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</row>
    <row r="4309" spans="4:40" x14ac:dyDescent="0.3"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</row>
    <row r="4310" spans="4:40" x14ac:dyDescent="0.3"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</row>
    <row r="4311" spans="4:40" x14ac:dyDescent="0.3"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</row>
    <row r="4312" spans="4:40" x14ac:dyDescent="0.3"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</row>
    <row r="4313" spans="4:40" x14ac:dyDescent="0.3"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</row>
    <row r="4314" spans="4:40" x14ac:dyDescent="0.3"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</row>
    <row r="4315" spans="4:40" x14ac:dyDescent="0.3"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</row>
    <row r="4316" spans="4:40" x14ac:dyDescent="0.3"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</row>
    <row r="4317" spans="4:40" x14ac:dyDescent="0.3"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</row>
    <row r="4318" spans="4:40" x14ac:dyDescent="0.3"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</row>
    <row r="4319" spans="4:40" x14ac:dyDescent="0.3"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</row>
    <row r="4320" spans="4:40" x14ac:dyDescent="0.3"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</row>
    <row r="4321" spans="4:40" x14ac:dyDescent="0.3"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</row>
    <row r="4322" spans="4:40" x14ac:dyDescent="0.3"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</row>
    <row r="4323" spans="4:40" x14ac:dyDescent="0.3"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</row>
    <row r="4324" spans="4:40" x14ac:dyDescent="0.3"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</row>
    <row r="4325" spans="4:40" x14ac:dyDescent="0.3"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</row>
    <row r="4326" spans="4:40" x14ac:dyDescent="0.3"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</row>
    <row r="4327" spans="4:40" x14ac:dyDescent="0.3"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</row>
    <row r="4328" spans="4:40" x14ac:dyDescent="0.3"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</row>
    <row r="4329" spans="4:40" x14ac:dyDescent="0.3"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</row>
    <row r="4330" spans="4:40" x14ac:dyDescent="0.3"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</row>
    <row r="4331" spans="4:40" x14ac:dyDescent="0.3"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</row>
    <row r="4332" spans="4:40" x14ac:dyDescent="0.3"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</row>
    <row r="4333" spans="4:40" x14ac:dyDescent="0.3"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</row>
    <row r="4334" spans="4:40" x14ac:dyDescent="0.3"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</row>
    <row r="4335" spans="4:40" x14ac:dyDescent="0.3"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</row>
    <row r="4336" spans="4:40" x14ac:dyDescent="0.3"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</row>
    <row r="4337" spans="4:40" x14ac:dyDescent="0.3"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</row>
    <row r="4338" spans="4:40" x14ac:dyDescent="0.3"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</row>
    <row r="4339" spans="4:40" x14ac:dyDescent="0.3"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</row>
    <row r="4340" spans="4:40" x14ac:dyDescent="0.3"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</row>
    <row r="4341" spans="4:40" x14ac:dyDescent="0.3"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</row>
    <row r="4342" spans="4:40" x14ac:dyDescent="0.3"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</row>
    <row r="4343" spans="4:40" x14ac:dyDescent="0.3"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</row>
    <row r="4344" spans="4:40" x14ac:dyDescent="0.3"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</row>
    <row r="4345" spans="4:40" x14ac:dyDescent="0.3"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</row>
    <row r="4346" spans="4:40" x14ac:dyDescent="0.3"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</row>
    <row r="4347" spans="4:40" x14ac:dyDescent="0.3"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</row>
    <row r="4348" spans="4:40" x14ac:dyDescent="0.3"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</row>
    <row r="4349" spans="4:40" x14ac:dyDescent="0.3"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</row>
    <row r="4350" spans="4:40" x14ac:dyDescent="0.3"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</row>
    <row r="4351" spans="4:40" x14ac:dyDescent="0.3"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</row>
    <row r="4352" spans="4:40" x14ac:dyDescent="0.3"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</row>
    <row r="4353" spans="4:40" x14ac:dyDescent="0.3"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</row>
    <row r="4354" spans="4:40" x14ac:dyDescent="0.3"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</row>
    <row r="4355" spans="4:40" x14ac:dyDescent="0.3"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</row>
    <row r="4356" spans="4:40" x14ac:dyDescent="0.3"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</row>
    <row r="4357" spans="4:40" x14ac:dyDescent="0.3"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</row>
    <row r="4358" spans="4:40" x14ac:dyDescent="0.3"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</row>
    <row r="4359" spans="4:40" x14ac:dyDescent="0.3"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</row>
    <row r="4360" spans="4:40" x14ac:dyDescent="0.3"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</row>
    <row r="4361" spans="4:40" x14ac:dyDescent="0.3"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</row>
    <row r="4362" spans="4:40" x14ac:dyDescent="0.3"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</row>
    <row r="4363" spans="4:40" x14ac:dyDescent="0.3"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</row>
    <row r="4364" spans="4:40" x14ac:dyDescent="0.3"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</row>
    <row r="4365" spans="4:40" x14ac:dyDescent="0.3"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</row>
    <row r="4366" spans="4:40" x14ac:dyDescent="0.3"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</row>
    <row r="4367" spans="4:40" x14ac:dyDescent="0.3"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</row>
    <row r="4368" spans="4:40" x14ac:dyDescent="0.3"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</row>
    <row r="4369" spans="4:40" x14ac:dyDescent="0.3"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</row>
    <row r="4370" spans="4:40" x14ac:dyDescent="0.3"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</row>
    <row r="4371" spans="4:40" x14ac:dyDescent="0.3"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</row>
    <row r="4372" spans="4:40" x14ac:dyDescent="0.3"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</row>
    <row r="4373" spans="4:40" x14ac:dyDescent="0.3"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</row>
    <row r="4374" spans="4:40" x14ac:dyDescent="0.3"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</row>
    <row r="4375" spans="4:40" x14ac:dyDescent="0.3"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</row>
    <row r="4376" spans="4:40" x14ac:dyDescent="0.3"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</row>
    <row r="4377" spans="4:40" x14ac:dyDescent="0.3"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</row>
    <row r="4378" spans="4:40" x14ac:dyDescent="0.3"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</row>
    <row r="4379" spans="4:40" x14ac:dyDescent="0.3"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</row>
    <row r="4380" spans="4:40" x14ac:dyDescent="0.3"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</row>
    <row r="4381" spans="4:40" x14ac:dyDescent="0.3"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</row>
    <row r="4382" spans="4:40" x14ac:dyDescent="0.3"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</row>
    <row r="4383" spans="4:40" x14ac:dyDescent="0.3"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</row>
    <row r="4384" spans="4:40" x14ac:dyDescent="0.3"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</row>
    <row r="4385" spans="4:40" x14ac:dyDescent="0.3"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</row>
    <row r="4386" spans="4:40" x14ac:dyDescent="0.3"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</row>
    <row r="4387" spans="4:40" x14ac:dyDescent="0.3"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</row>
    <row r="4388" spans="4:40" x14ac:dyDescent="0.3"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</row>
    <row r="4389" spans="4:40" x14ac:dyDescent="0.3"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</row>
    <row r="4390" spans="4:40" x14ac:dyDescent="0.3"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</row>
    <row r="4391" spans="4:40" x14ac:dyDescent="0.3"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</row>
    <row r="4392" spans="4:40" x14ac:dyDescent="0.3"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</row>
    <row r="4393" spans="4:40" x14ac:dyDescent="0.3"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</row>
    <row r="4394" spans="4:40" x14ac:dyDescent="0.3"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</row>
    <row r="4395" spans="4:40" x14ac:dyDescent="0.3"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</row>
    <row r="4396" spans="4:40" x14ac:dyDescent="0.3"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</row>
    <row r="4397" spans="4:40" x14ac:dyDescent="0.3"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</row>
    <row r="4398" spans="4:40" x14ac:dyDescent="0.3"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</row>
    <row r="4399" spans="4:40" x14ac:dyDescent="0.3"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</row>
    <row r="4400" spans="4:40" x14ac:dyDescent="0.3"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</row>
    <row r="4401" spans="4:40" x14ac:dyDescent="0.3"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</row>
    <row r="4402" spans="4:40" x14ac:dyDescent="0.3"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</row>
    <row r="4403" spans="4:40" x14ac:dyDescent="0.3"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</row>
    <row r="4404" spans="4:40" x14ac:dyDescent="0.3"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</row>
    <row r="4405" spans="4:40" x14ac:dyDescent="0.3"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</row>
    <row r="4406" spans="4:40" x14ac:dyDescent="0.3"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</row>
    <row r="4407" spans="4:40" x14ac:dyDescent="0.3"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</row>
    <row r="4408" spans="4:40" x14ac:dyDescent="0.3"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</row>
    <row r="4409" spans="4:40" x14ac:dyDescent="0.3"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</row>
    <row r="4410" spans="4:40" x14ac:dyDescent="0.3"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</row>
    <row r="4411" spans="4:40" x14ac:dyDescent="0.3"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</row>
    <row r="4412" spans="4:40" x14ac:dyDescent="0.3"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</row>
    <row r="4413" spans="4:40" x14ac:dyDescent="0.3"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</row>
    <row r="4414" spans="4:40" x14ac:dyDescent="0.3"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</row>
    <row r="4415" spans="4:40" x14ac:dyDescent="0.3"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</row>
    <row r="4416" spans="4:40" x14ac:dyDescent="0.3"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</row>
    <row r="4417" spans="4:40" x14ac:dyDescent="0.3"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</row>
    <row r="4418" spans="4:40" x14ac:dyDescent="0.3"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</row>
    <row r="4419" spans="4:40" x14ac:dyDescent="0.3"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</row>
    <row r="4420" spans="4:40" x14ac:dyDescent="0.3"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</row>
    <row r="4421" spans="4:40" x14ac:dyDescent="0.3"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</row>
    <row r="4422" spans="4:40" x14ac:dyDescent="0.3"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</row>
    <row r="4423" spans="4:40" x14ac:dyDescent="0.3"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</row>
    <row r="4424" spans="4:40" x14ac:dyDescent="0.3"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</row>
    <row r="4425" spans="4:40" x14ac:dyDescent="0.3"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</row>
    <row r="4426" spans="4:40" x14ac:dyDescent="0.3"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</row>
    <row r="4427" spans="4:40" x14ac:dyDescent="0.3"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</row>
    <row r="4428" spans="4:40" x14ac:dyDescent="0.3"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</row>
    <row r="4429" spans="4:40" x14ac:dyDescent="0.3"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</row>
    <row r="4430" spans="4:40" x14ac:dyDescent="0.3"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</row>
    <row r="4431" spans="4:40" x14ac:dyDescent="0.3"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</row>
    <row r="4432" spans="4:40" x14ac:dyDescent="0.3"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</row>
    <row r="4433" spans="4:40" x14ac:dyDescent="0.3"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</row>
    <row r="4434" spans="4:40" x14ac:dyDescent="0.3"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</row>
    <row r="4435" spans="4:40" x14ac:dyDescent="0.3"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</row>
    <row r="4436" spans="4:40" x14ac:dyDescent="0.3"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</row>
    <row r="4437" spans="4:40" x14ac:dyDescent="0.3"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</row>
    <row r="4438" spans="4:40" x14ac:dyDescent="0.3"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</row>
    <row r="4439" spans="4:40" x14ac:dyDescent="0.3"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</row>
    <row r="4440" spans="4:40" x14ac:dyDescent="0.3"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</row>
    <row r="4441" spans="4:40" x14ac:dyDescent="0.3"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</row>
    <row r="4442" spans="4:40" x14ac:dyDescent="0.3"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</row>
    <row r="4443" spans="4:40" x14ac:dyDescent="0.3"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</row>
    <row r="4444" spans="4:40" x14ac:dyDescent="0.3"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</row>
    <row r="4445" spans="4:40" x14ac:dyDescent="0.3"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</row>
    <row r="4446" spans="4:40" x14ac:dyDescent="0.3"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</row>
    <row r="4447" spans="4:40" x14ac:dyDescent="0.3"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</row>
    <row r="4448" spans="4:40" x14ac:dyDescent="0.3"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</row>
    <row r="4449" spans="4:40" x14ac:dyDescent="0.3"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</row>
    <row r="4450" spans="4:40" x14ac:dyDescent="0.3"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</row>
    <row r="4451" spans="4:40" x14ac:dyDescent="0.3"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</row>
    <row r="4452" spans="4:40" x14ac:dyDescent="0.3"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</row>
    <row r="4453" spans="4:40" x14ac:dyDescent="0.3"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</row>
    <row r="4454" spans="4:40" x14ac:dyDescent="0.3"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</row>
    <row r="4455" spans="4:40" x14ac:dyDescent="0.3"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</row>
    <row r="4456" spans="4:40" x14ac:dyDescent="0.3"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</row>
    <row r="4457" spans="4:40" x14ac:dyDescent="0.3"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</row>
    <row r="4458" spans="4:40" x14ac:dyDescent="0.3"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</row>
    <row r="4459" spans="4:40" x14ac:dyDescent="0.3"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</row>
    <row r="4460" spans="4:40" x14ac:dyDescent="0.3"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</row>
    <row r="4461" spans="4:40" x14ac:dyDescent="0.3"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</row>
    <row r="4462" spans="4:40" x14ac:dyDescent="0.3"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</row>
    <row r="4463" spans="4:40" x14ac:dyDescent="0.3"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</row>
    <row r="4464" spans="4:40" x14ac:dyDescent="0.3"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</row>
    <row r="4465" spans="4:40" x14ac:dyDescent="0.3"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</row>
    <row r="4466" spans="4:40" x14ac:dyDescent="0.3"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</row>
    <row r="4467" spans="4:40" x14ac:dyDescent="0.3"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</row>
    <row r="4468" spans="4:40" x14ac:dyDescent="0.3"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</row>
    <row r="4469" spans="4:40" x14ac:dyDescent="0.3"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</row>
    <row r="4470" spans="4:40" x14ac:dyDescent="0.3"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</row>
    <row r="4471" spans="4:40" x14ac:dyDescent="0.3"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</row>
    <row r="4472" spans="4:40" x14ac:dyDescent="0.3"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</row>
    <row r="4473" spans="4:40" x14ac:dyDescent="0.3"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</row>
    <row r="4474" spans="4:40" x14ac:dyDescent="0.3"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</row>
    <row r="4475" spans="4:40" x14ac:dyDescent="0.3"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</row>
    <row r="4476" spans="4:40" x14ac:dyDescent="0.3"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</row>
    <row r="4477" spans="4:40" x14ac:dyDescent="0.3"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</row>
    <row r="4478" spans="4:40" x14ac:dyDescent="0.3"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</row>
    <row r="4479" spans="4:40" x14ac:dyDescent="0.3"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</row>
    <row r="4480" spans="4:40" x14ac:dyDescent="0.3"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</row>
    <row r="4481" spans="4:40" x14ac:dyDescent="0.3"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</row>
    <row r="4482" spans="4:40" x14ac:dyDescent="0.3"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</row>
    <row r="4483" spans="4:40" x14ac:dyDescent="0.3"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</row>
    <row r="4484" spans="4:40" x14ac:dyDescent="0.3"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</row>
    <row r="4485" spans="4:40" x14ac:dyDescent="0.3"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</row>
    <row r="4486" spans="4:40" x14ac:dyDescent="0.3"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</row>
    <row r="4487" spans="4:40" x14ac:dyDescent="0.3"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</row>
    <row r="4488" spans="4:40" x14ac:dyDescent="0.3"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</row>
    <row r="4489" spans="4:40" x14ac:dyDescent="0.3"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</row>
    <row r="4490" spans="4:40" x14ac:dyDescent="0.3"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</row>
    <row r="4491" spans="4:40" x14ac:dyDescent="0.3"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</row>
    <row r="4492" spans="4:40" x14ac:dyDescent="0.3"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</row>
    <row r="4493" spans="4:40" x14ac:dyDescent="0.3"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</row>
    <row r="4494" spans="4:40" x14ac:dyDescent="0.3"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</row>
    <row r="4495" spans="4:40" x14ac:dyDescent="0.3"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</row>
    <row r="4496" spans="4:40" x14ac:dyDescent="0.3"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</row>
    <row r="4497" spans="4:40" x14ac:dyDescent="0.3"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</row>
    <row r="4498" spans="4:40" x14ac:dyDescent="0.3"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</row>
    <row r="4499" spans="4:40" x14ac:dyDescent="0.3"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</row>
    <row r="4500" spans="4:40" x14ac:dyDescent="0.3"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</row>
    <row r="4501" spans="4:40" x14ac:dyDescent="0.3"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</row>
    <row r="4502" spans="4:40" x14ac:dyDescent="0.3"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</row>
    <row r="4503" spans="4:40" x14ac:dyDescent="0.3"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</row>
    <row r="4504" spans="4:40" x14ac:dyDescent="0.3"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</row>
    <row r="4505" spans="4:40" x14ac:dyDescent="0.3"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</row>
    <row r="4506" spans="4:40" x14ac:dyDescent="0.3"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</row>
    <row r="4507" spans="4:40" x14ac:dyDescent="0.3"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</row>
    <row r="4508" spans="4:40" x14ac:dyDescent="0.3"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</row>
    <row r="4509" spans="4:40" x14ac:dyDescent="0.3"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</row>
    <row r="4510" spans="4:40" x14ac:dyDescent="0.3"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</row>
    <row r="4511" spans="4:40" x14ac:dyDescent="0.3"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</row>
    <row r="4512" spans="4:40" x14ac:dyDescent="0.3"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</row>
    <row r="4513" spans="4:40" x14ac:dyDescent="0.3"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</row>
    <row r="4514" spans="4:40" x14ac:dyDescent="0.3"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</row>
    <row r="4515" spans="4:40" x14ac:dyDescent="0.3"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</row>
    <row r="4516" spans="4:40" x14ac:dyDescent="0.3"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</row>
    <row r="4517" spans="4:40" x14ac:dyDescent="0.3"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</row>
    <row r="4518" spans="4:40" x14ac:dyDescent="0.3"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</row>
    <row r="4519" spans="4:40" x14ac:dyDescent="0.3"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</row>
    <row r="4520" spans="4:40" x14ac:dyDescent="0.3"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</row>
    <row r="4521" spans="4:40" x14ac:dyDescent="0.3"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</row>
    <row r="4522" spans="4:40" x14ac:dyDescent="0.3"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</row>
    <row r="4523" spans="4:40" x14ac:dyDescent="0.3"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</row>
    <row r="4524" spans="4:40" x14ac:dyDescent="0.3"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</row>
    <row r="4525" spans="4:40" x14ac:dyDescent="0.3"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</row>
    <row r="4526" spans="4:40" x14ac:dyDescent="0.3"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</row>
    <row r="4527" spans="4:40" x14ac:dyDescent="0.3"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</row>
    <row r="4528" spans="4:40" x14ac:dyDescent="0.3"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</row>
    <row r="4529" spans="4:40" x14ac:dyDescent="0.3"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</row>
    <row r="4530" spans="4:40" x14ac:dyDescent="0.3"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</row>
    <row r="4531" spans="4:40" x14ac:dyDescent="0.3"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</row>
    <row r="4532" spans="4:40" x14ac:dyDescent="0.3"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</row>
    <row r="4533" spans="4:40" x14ac:dyDescent="0.3"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</row>
    <row r="4534" spans="4:40" x14ac:dyDescent="0.3"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</row>
    <row r="4535" spans="4:40" x14ac:dyDescent="0.3"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</row>
    <row r="4536" spans="4:40" x14ac:dyDescent="0.3"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</row>
    <row r="4537" spans="4:40" x14ac:dyDescent="0.3"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</row>
    <row r="4538" spans="4:40" x14ac:dyDescent="0.3"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</row>
    <row r="4539" spans="4:40" x14ac:dyDescent="0.3"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</row>
    <row r="4540" spans="4:40" x14ac:dyDescent="0.3"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</row>
    <row r="4541" spans="4:40" x14ac:dyDescent="0.3"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</row>
    <row r="4542" spans="4:40" x14ac:dyDescent="0.3"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</row>
    <row r="4543" spans="4:40" x14ac:dyDescent="0.3"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</row>
    <row r="4544" spans="4:40" x14ac:dyDescent="0.3"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</row>
    <row r="4545" spans="4:40" x14ac:dyDescent="0.3"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</row>
    <row r="4546" spans="4:40" x14ac:dyDescent="0.3"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</row>
    <row r="4547" spans="4:40" x14ac:dyDescent="0.3"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</row>
    <row r="4548" spans="4:40" x14ac:dyDescent="0.3"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</row>
    <row r="4549" spans="4:40" x14ac:dyDescent="0.3"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</row>
    <row r="4550" spans="4:40" x14ac:dyDescent="0.3"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</row>
    <row r="4551" spans="4:40" x14ac:dyDescent="0.3"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</row>
    <row r="4552" spans="4:40" x14ac:dyDescent="0.3"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</row>
    <row r="4553" spans="4:40" x14ac:dyDescent="0.3"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</row>
    <row r="4554" spans="4:40" x14ac:dyDescent="0.3"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</row>
    <row r="4555" spans="4:40" x14ac:dyDescent="0.3"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</row>
    <row r="4556" spans="4:40" x14ac:dyDescent="0.3"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</row>
    <row r="4557" spans="4:40" x14ac:dyDescent="0.3"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</row>
    <row r="4558" spans="4:40" x14ac:dyDescent="0.3"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</row>
    <row r="4559" spans="4:40" x14ac:dyDescent="0.3"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</row>
    <row r="4560" spans="4:40" x14ac:dyDescent="0.3"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</row>
    <row r="4561" spans="4:40" x14ac:dyDescent="0.3"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</row>
    <row r="4562" spans="4:40" x14ac:dyDescent="0.3"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</row>
    <row r="4563" spans="4:40" x14ac:dyDescent="0.3"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</row>
    <row r="4564" spans="4:40" x14ac:dyDescent="0.3"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</row>
    <row r="4565" spans="4:40" x14ac:dyDescent="0.3"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</row>
    <row r="4566" spans="4:40" x14ac:dyDescent="0.3"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</row>
    <row r="4567" spans="4:40" x14ac:dyDescent="0.3"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</row>
    <row r="4568" spans="4:40" x14ac:dyDescent="0.3"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</row>
    <row r="4569" spans="4:40" x14ac:dyDescent="0.3"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</row>
    <row r="4570" spans="4:40" x14ac:dyDescent="0.3"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</row>
    <row r="4571" spans="4:40" x14ac:dyDescent="0.3"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</row>
    <row r="4572" spans="4:40" x14ac:dyDescent="0.3"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</row>
    <row r="4573" spans="4:40" x14ac:dyDescent="0.3"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</row>
    <row r="4574" spans="4:40" x14ac:dyDescent="0.3"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</row>
    <row r="4575" spans="4:40" x14ac:dyDescent="0.3"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</row>
    <row r="4576" spans="4:40" x14ac:dyDescent="0.3"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</row>
    <row r="4577" spans="4:40" x14ac:dyDescent="0.3"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</row>
    <row r="4578" spans="4:40" x14ac:dyDescent="0.3"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</row>
    <row r="4579" spans="4:40" x14ac:dyDescent="0.3"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</row>
    <row r="4580" spans="4:40" x14ac:dyDescent="0.3"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</row>
    <row r="4581" spans="4:40" x14ac:dyDescent="0.3"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</row>
    <row r="4582" spans="4:40" x14ac:dyDescent="0.3"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</row>
    <row r="4583" spans="4:40" x14ac:dyDescent="0.3"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</row>
    <row r="4584" spans="4:40" x14ac:dyDescent="0.3"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</row>
    <row r="4585" spans="4:40" x14ac:dyDescent="0.3"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</row>
    <row r="4586" spans="4:40" x14ac:dyDescent="0.3"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</row>
    <row r="4587" spans="4:40" x14ac:dyDescent="0.3"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</row>
    <row r="4588" spans="4:40" x14ac:dyDescent="0.3"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</row>
    <row r="4589" spans="4:40" x14ac:dyDescent="0.3"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</row>
    <row r="4590" spans="4:40" x14ac:dyDescent="0.3"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</row>
    <row r="4591" spans="4:40" x14ac:dyDescent="0.3"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</row>
    <row r="4592" spans="4:40" x14ac:dyDescent="0.3"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</row>
    <row r="4593" spans="4:40" x14ac:dyDescent="0.3"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</row>
    <row r="4594" spans="4:40" x14ac:dyDescent="0.3"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</row>
    <row r="4595" spans="4:40" x14ac:dyDescent="0.3"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</row>
    <row r="4596" spans="4:40" x14ac:dyDescent="0.3"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</row>
    <row r="4597" spans="4:40" x14ac:dyDescent="0.3"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</row>
    <row r="4598" spans="4:40" x14ac:dyDescent="0.3"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</row>
    <row r="4599" spans="4:40" x14ac:dyDescent="0.3"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</row>
    <row r="4600" spans="4:40" x14ac:dyDescent="0.3"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</row>
    <row r="4601" spans="4:40" x14ac:dyDescent="0.3"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</row>
    <row r="4602" spans="4:40" x14ac:dyDescent="0.3"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</row>
    <row r="4603" spans="4:40" x14ac:dyDescent="0.3"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</row>
    <row r="4604" spans="4:40" x14ac:dyDescent="0.3"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</row>
    <row r="4605" spans="4:40" x14ac:dyDescent="0.3"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</row>
    <row r="4606" spans="4:40" x14ac:dyDescent="0.3"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</row>
    <row r="4607" spans="4:40" x14ac:dyDescent="0.3"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</row>
    <row r="4608" spans="4:40" x14ac:dyDescent="0.3"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</row>
    <row r="4609" spans="4:40" x14ac:dyDescent="0.3"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</row>
    <row r="4610" spans="4:40" x14ac:dyDescent="0.3"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</row>
    <row r="4611" spans="4:40" x14ac:dyDescent="0.3"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</row>
    <row r="4612" spans="4:40" x14ac:dyDescent="0.3"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</row>
    <row r="4613" spans="4:40" x14ac:dyDescent="0.3"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</row>
    <row r="4614" spans="4:40" x14ac:dyDescent="0.3"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</row>
    <row r="4615" spans="4:40" x14ac:dyDescent="0.3"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</row>
    <row r="4616" spans="4:40" x14ac:dyDescent="0.3"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</row>
    <row r="4617" spans="4:40" x14ac:dyDescent="0.3"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</row>
    <row r="4618" spans="4:40" x14ac:dyDescent="0.3"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</row>
    <row r="4619" spans="4:40" x14ac:dyDescent="0.3"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</row>
    <row r="4620" spans="4:40" x14ac:dyDescent="0.3"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</row>
    <row r="4621" spans="4:40" x14ac:dyDescent="0.3"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</row>
    <row r="4622" spans="4:40" x14ac:dyDescent="0.3"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</row>
    <row r="4623" spans="4:40" x14ac:dyDescent="0.3"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</row>
    <row r="4624" spans="4:40" x14ac:dyDescent="0.3"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</row>
    <row r="4625" spans="4:40" x14ac:dyDescent="0.3"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</row>
    <row r="4626" spans="4:40" x14ac:dyDescent="0.3"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</row>
    <row r="4627" spans="4:40" x14ac:dyDescent="0.3"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</row>
    <row r="4628" spans="4:40" x14ac:dyDescent="0.3"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</row>
    <row r="4629" spans="4:40" x14ac:dyDescent="0.3"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</row>
    <row r="4630" spans="4:40" x14ac:dyDescent="0.3"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</row>
    <row r="4631" spans="4:40" x14ac:dyDescent="0.3"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</row>
    <row r="4632" spans="4:40" x14ac:dyDescent="0.3"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</row>
    <row r="4633" spans="4:40" x14ac:dyDescent="0.3"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</row>
    <row r="4634" spans="4:40" x14ac:dyDescent="0.3"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</row>
    <row r="4635" spans="4:40" x14ac:dyDescent="0.3"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</row>
    <row r="4636" spans="4:40" x14ac:dyDescent="0.3"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</row>
    <row r="4637" spans="4:40" x14ac:dyDescent="0.3"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</row>
    <row r="4638" spans="4:40" x14ac:dyDescent="0.3"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</row>
    <row r="4639" spans="4:40" x14ac:dyDescent="0.3"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</row>
    <row r="4640" spans="4:40" x14ac:dyDescent="0.3"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</row>
    <row r="4641" spans="4:40" x14ac:dyDescent="0.3"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</row>
    <row r="4642" spans="4:40" x14ac:dyDescent="0.3"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</row>
    <row r="4643" spans="4:40" x14ac:dyDescent="0.3"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</row>
    <row r="4644" spans="4:40" x14ac:dyDescent="0.3"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</row>
    <row r="4645" spans="4:40" x14ac:dyDescent="0.3"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</row>
    <row r="4646" spans="4:40" x14ac:dyDescent="0.3"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</row>
    <row r="4647" spans="4:40" x14ac:dyDescent="0.3"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</row>
    <row r="4648" spans="4:40" x14ac:dyDescent="0.3"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</row>
    <row r="4649" spans="4:40" x14ac:dyDescent="0.3"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</row>
    <row r="4650" spans="4:40" x14ac:dyDescent="0.3"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</row>
    <row r="4651" spans="4:40" x14ac:dyDescent="0.3"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</row>
    <row r="4652" spans="4:40" x14ac:dyDescent="0.3"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</row>
    <row r="4653" spans="4:40" x14ac:dyDescent="0.3"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</row>
    <row r="4654" spans="4:40" x14ac:dyDescent="0.3"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</row>
    <row r="4655" spans="4:40" x14ac:dyDescent="0.3"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</row>
    <row r="4656" spans="4:40" x14ac:dyDescent="0.3"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</row>
    <row r="4657" spans="4:40" x14ac:dyDescent="0.3"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</row>
    <row r="4658" spans="4:40" x14ac:dyDescent="0.3"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</row>
    <row r="4659" spans="4:40" x14ac:dyDescent="0.3"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</row>
    <row r="4660" spans="4:40" x14ac:dyDescent="0.3"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</row>
    <row r="4661" spans="4:40" x14ac:dyDescent="0.3"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</row>
    <row r="4662" spans="4:40" x14ac:dyDescent="0.3"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</row>
    <row r="4663" spans="4:40" x14ac:dyDescent="0.3"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</row>
    <row r="4664" spans="4:40" x14ac:dyDescent="0.3"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</row>
    <row r="4665" spans="4:40" x14ac:dyDescent="0.3"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</row>
    <row r="4666" spans="4:40" x14ac:dyDescent="0.3"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</row>
    <row r="4667" spans="4:40" x14ac:dyDescent="0.3"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</row>
    <row r="4668" spans="4:40" x14ac:dyDescent="0.3"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</row>
    <row r="4669" spans="4:40" x14ac:dyDescent="0.3"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</row>
    <row r="4670" spans="4:40" x14ac:dyDescent="0.3"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</row>
    <row r="4671" spans="4:40" x14ac:dyDescent="0.3"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</row>
    <row r="4672" spans="4:40" x14ac:dyDescent="0.3"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</row>
    <row r="4673" spans="4:40" x14ac:dyDescent="0.3"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</row>
    <row r="4674" spans="4:40" x14ac:dyDescent="0.3"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</row>
    <row r="4675" spans="4:40" x14ac:dyDescent="0.3"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</row>
    <row r="4676" spans="4:40" x14ac:dyDescent="0.3"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</row>
    <row r="4677" spans="4:40" x14ac:dyDescent="0.3"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</row>
    <row r="4678" spans="4:40" x14ac:dyDescent="0.3"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</row>
    <row r="4679" spans="4:40" x14ac:dyDescent="0.3"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</row>
    <row r="4680" spans="4:40" x14ac:dyDescent="0.3"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</row>
    <row r="4681" spans="4:40" x14ac:dyDescent="0.3"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</row>
    <row r="4682" spans="4:40" x14ac:dyDescent="0.3"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</row>
    <row r="4683" spans="4:40" x14ac:dyDescent="0.3"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</row>
    <row r="4684" spans="4:40" x14ac:dyDescent="0.3"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</row>
    <row r="4685" spans="4:40" x14ac:dyDescent="0.3"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</row>
    <row r="4686" spans="4:40" x14ac:dyDescent="0.3"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</row>
    <row r="4687" spans="4:40" x14ac:dyDescent="0.3"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</row>
    <row r="4688" spans="4:40" x14ac:dyDescent="0.3"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</row>
    <row r="4689" spans="4:40" x14ac:dyDescent="0.3"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</row>
    <row r="4690" spans="4:40" x14ac:dyDescent="0.3"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</row>
    <row r="4691" spans="4:40" x14ac:dyDescent="0.3"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</row>
    <row r="4692" spans="4:40" x14ac:dyDescent="0.3"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</row>
    <row r="4693" spans="4:40" x14ac:dyDescent="0.3"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</row>
    <row r="4694" spans="4:40" x14ac:dyDescent="0.3"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</row>
    <row r="4695" spans="4:40" x14ac:dyDescent="0.3"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</row>
    <row r="4696" spans="4:40" x14ac:dyDescent="0.3"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</row>
    <row r="4697" spans="4:40" x14ac:dyDescent="0.3"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</row>
    <row r="4698" spans="4:40" x14ac:dyDescent="0.3"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</row>
    <row r="4699" spans="4:40" x14ac:dyDescent="0.3"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</row>
    <row r="4700" spans="4:40" x14ac:dyDescent="0.3"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</row>
    <row r="4701" spans="4:40" x14ac:dyDescent="0.3"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</row>
    <row r="4702" spans="4:40" x14ac:dyDescent="0.3"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</row>
    <row r="4703" spans="4:40" x14ac:dyDescent="0.3"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</row>
    <row r="4704" spans="4:40" x14ac:dyDescent="0.3"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</row>
    <row r="4705" spans="4:40" x14ac:dyDescent="0.3"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</row>
    <row r="4706" spans="4:40" x14ac:dyDescent="0.3"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</row>
    <row r="4707" spans="4:40" x14ac:dyDescent="0.3"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</row>
    <row r="4708" spans="4:40" x14ac:dyDescent="0.3"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</row>
    <row r="4709" spans="4:40" x14ac:dyDescent="0.3"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</row>
    <row r="4710" spans="4:40" x14ac:dyDescent="0.3"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</row>
    <row r="4711" spans="4:40" x14ac:dyDescent="0.3"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</row>
    <row r="4712" spans="4:40" x14ac:dyDescent="0.3"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</row>
    <row r="4713" spans="4:40" x14ac:dyDescent="0.3"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</row>
    <row r="4714" spans="4:40" x14ac:dyDescent="0.3"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</row>
    <row r="4715" spans="4:40" x14ac:dyDescent="0.3"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</row>
    <row r="4716" spans="4:40" x14ac:dyDescent="0.3"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</row>
    <row r="4717" spans="4:40" x14ac:dyDescent="0.3"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</row>
    <row r="4718" spans="4:40" x14ac:dyDescent="0.3"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</row>
    <row r="4719" spans="4:40" x14ac:dyDescent="0.3"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</row>
    <row r="4720" spans="4:40" x14ac:dyDescent="0.3"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</row>
    <row r="4721" spans="4:40" x14ac:dyDescent="0.3"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</row>
    <row r="4722" spans="4:40" x14ac:dyDescent="0.3"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</row>
    <row r="4723" spans="4:40" x14ac:dyDescent="0.3"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</row>
    <row r="4724" spans="4:40" x14ac:dyDescent="0.3"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</row>
    <row r="4725" spans="4:40" x14ac:dyDescent="0.3"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</row>
    <row r="4726" spans="4:40" x14ac:dyDescent="0.3"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</row>
    <row r="4727" spans="4:40" x14ac:dyDescent="0.3"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</row>
    <row r="4728" spans="4:40" x14ac:dyDescent="0.3"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</row>
    <row r="4729" spans="4:40" x14ac:dyDescent="0.3"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</row>
    <row r="4730" spans="4:40" x14ac:dyDescent="0.3"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</row>
    <row r="4731" spans="4:40" x14ac:dyDescent="0.3"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</row>
    <row r="4732" spans="4:40" x14ac:dyDescent="0.3"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</row>
    <row r="4733" spans="4:40" x14ac:dyDescent="0.3"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</row>
    <row r="4734" spans="4:40" x14ac:dyDescent="0.3"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</row>
    <row r="4735" spans="4:40" x14ac:dyDescent="0.3"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</row>
    <row r="4736" spans="4:40" x14ac:dyDescent="0.3"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</row>
    <row r="4737" spans="4:40" x14ac:dyDescent="0.3"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</row>
    <row r="4738" spans="4:40" x14ac:dyDescent="0.3"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</row>
    <row r="4739" spans="4:40" x14ac:dyDescent="0.3"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</row>
    <row r="4740" spans="4:40" x14ac:dyDescent="0.3"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</row>
    <row r="4741" spans="4:40" x14ac:dyDescent="0.3"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</row>
    <row r="4742" spans="4:40" x14ac:dyDescent="0.3"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</row>
    <row r="4743" spans="4:40" x14ac:dyDescent="0.3"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</row>
    <row r="4744" spans="4:40" x14ac:dyDescent="0.3"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</row>
    <row r="4745" spans="4:40" x14ac:dyDescent="0.3"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</row>
    <row r="4746" spans="4:40" x14ac:dyDescent="0.3"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</row>
    <row r="4747" spans="4:40" x14ac:dyDescent="0.3"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</row>
    <row r="4748" spans="4:40" x14ac:dyDescent="0.3"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</row>
    <row r="4749" spans="4:40" x14ac:dyDescent="0.3"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</row>
    <row r="4750" spans="4:40" x14ac:dyDescent="0.3"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</row>
    <row r="4751" spans="4:40" x14ac:dyDescent="0.3"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</row>
    <row r="4752" spans="4:40" x14ac:dyDescent="0.3"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</row>
    <row r="4753" spans="4:40" x14ac:dyDescent="0.3"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</row>
    <row r="4754" spans="4:40" x14ac:dyDescent="0.3"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</row>
    <row r="4755" spans="4:40" x14ac:dyDescent="0.3"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</row>
    <row r="4756" spans="4:40" x14ac:dyDescent="0.3"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</row>
    <row r="4757" spans="4:40" x14ac:dyDescent="0.3"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</row>
    <row r="4758" spans="4:40" x14ac:dyDescent="0.3"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</row>
    <row r="4759" spans="4:40" x14ac:dyDescent="0.3"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</row>
    <row r="4760" spans="4:40" x14ac:dyDescent="0.3"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</row>
    <row r="4761" spans="4:40" x14ac:dyDescent="0.3"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</row>
    <row r="4762" spans="4:40" x14ac:dyDescent="0.3"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</row>
    <row r="4763" spans="4:40" x14ac:dyDescent="0.3"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</row>
    <row r="4764" spans="4:40" x14ac:dyDescent="0.3"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</row>
    <row r="4765" spans="4:40" x14ac:dyDescent="0.3"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</row>
    <row r="4766" spans="4:40" x14ac:dyDescent="0.3"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</row>
    <row r="4767" spans="4:40" x14ac:dyDescent="0.3"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</row>
    <row r="4768" spans="4:40" x14ac:dyDescent="0.3"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</row>
    <row r="4769" spans="4:40" x14ac:dyDescent="0.3"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</row>
    <row r="4770" spans="4:40" x14ac:dyDescent="0.3"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</row>
    <row r="4771" spans="4:40" x14ac:dyDescent="0.3"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</row>
    <row r="4772" spans="4:40" x14ac:dyDescent="0.3"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</row>
    <row r="4773" spans="4:40" x14ac:dyDescent="0.3"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</row>
    <row r="4774" spans="4:40" x14ac:dyDescent="0.3"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</row>
    <row r="4775" spans="4:40" x14ac:dyDescent="0.3"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</row>
    <row r="4776" spans="4:40" x14ac:dyDescent="0.3"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</row>
    <row r="4777" spans="4:40" x14ac:dyDescent="0.3"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</row>
    <row r="4778" spans="4:40" x14ac:dyDescent="0.3"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</row>
    <row r="4779" spans="4:40" x14ac:dyDescent="0.3"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</row>
    <row r="4780" spans="4:40" x14ac:dyDescent="0.3"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</row>
    <row r="4781" spans="4:40" x14ac:dyDescent="0.3"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</row>
    <row r="4782" spans="4:40" x14ac:dyDescent="0.3"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</row>
    <row r="4783" spans="4:40" x14ac:dyDescent="0.3"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</row>
    <row r="4784" spans="4:40" x14ac:dyDescent="0.3"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</row>
    <row r="4785" spans="4:40" x14ac:dyDescent="0.3"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</row>
    <row r="4786" spans="4:40" x14ac:dyDescent="0.3"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</row>
    <row r="4787" spans="4:40" x14ac:dyDescent="0.3"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</row>
    <row r="4788" spans="4:40" x14ac:dyDescent="0.3"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</row>
    <row r="4789" spans="4:40" x14ac:dyDescent="0.3"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</row>
    <row r="4790" spans="4:40" x14ac:dyDescent="0.3"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</row>
    <row r="4791" spans="4:40" x14ac:dyDescent="0.3"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</row>
    <row r="4792" spans="4:40" x14ac:dyDescent="0.3"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</row>
    <row r="4793" spans="4:40" x14ac:dyDescent="0.3"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</row>
    <row r="4794" spans="4:40" x14ac:dyDescent="0.3"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</row>
    <row r="4795" spans="4:40" x14ac:dyDescent="0.3"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</row>
    <row r="4796" spans="4:40" x14ac:dyDescent="0.3"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</row>
    <row r="4797" spans="4:40" x14ac:dyDescent="0.3"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</row>
    <row r="4798" spans="4:40" x14ac:dyDescent="0.3"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</row>
    <row r="4799" spans="4:40" x14ac:dyDescent="0.3"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</row>
    <row r="4800" spans="4:40" x14ac:dyDescent="0.3"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</row>
    <row r="4801" spans="4:40" x14ac:dyDescent="0.3"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</row>
    <row r="4802" spans="4:40" x14ac:dyDescent="0.3"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</row>
    <row r="4803" spans="4:40" x14ac:dyDescent="0.3"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</row>
    <row r="4804" spans="4:40" x14ac:dyDescent="0.3"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</row>
    <row r="4805" spans="4:40" x14ac:dyDescent="0.3"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</row>
    <row r="4806" spans="4:40" x14ac:dyDescent="0.3"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</row>
    <row r="4807" spans="4:40" x14ac:dyDescent="0.3"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</row>
    <row r="4808" spans="4:40" x14ac:dyDescent="0.3"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</row>
    <row r="4809" spans="4:40" x14ac:dyDescent="0.3"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</row>
    <row r="4810" spans="4:40" x14ac:dyDescent="0.3"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</row>
    <row r="4811" spans="4:40" x14ac:dyDescent="0.3"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</row>
    <row r="4812" spans="4:40" x14ac:dyDescent="0.3"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</row>
    <row r="4813" spans="4:40" x14ac:dyDescent="0.3"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</row>
    <row r="4814" spans="4:40" x14ac:dyDescent="0.3"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</row>
    <row r="4815" spans="4:40" x14ac:dyDescent="0.3"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</row>
    <row r="4816" spans="4:40" x14ac:dyDescent="0.3"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</row>
    <row r="4817" spans="4:40" x14ac:dyDescent="0.3"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</row>
    <row r="4818" spans="4:40" x14ac:dyDescent="0.3"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</row>
    <row r="4819" spans="4:40" x14ac:dyDescent="0.3"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</row>
    <row r="4820" spans="4:40" x14ac:dyDescent="0.3"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</row>
    <row r="4821" spans="4:40" x14ac:dyDescent="0.3"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</row>
    <row r="4822" spans="4:40" x14ac:dyDescent="0.3"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</row>
    <row r="4823" spans="4:40" x14ac:dyDescent="0.3"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</row>
    <row r="4824" spans="4:40" x14ac:dyDescent="0.3"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</row>
    <row r="4825" spans="4:40" x14ac:dyDescent="0.3"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</row>
    <row r="4826" spans="4:40" x14ac:dyDescent="0.3"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</row>
    <row r="4827" spans="4:40" x14ac:dyDescent="0.3"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</row>
    <row r="4828" spans="4:40" x14ac:dyDescent="0.3"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</row>
    <row r="4829" spans="4:40" x14ac:dyDescent="0.3"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</row>
    <row r="4830" spans="4:40" x14ac:dyDescent="0.3"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</row>
    <row r="4831" spans="4:40" x14ac:dyDescent="0.3"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</row>
    <row r="4832" spans="4:40" x14ac:dyDescent="0.3"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</row>
    <row r="4833" spans="4:40" x14ac:dyDescent="0.3"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</row>
    <row r="4834" spans="4:40" x14ac:dyDescent="0.3"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</row>
    <row r="4835" spans="4:40" x14ac:dyDescent="0.3"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</row>
    <row r="4836" spans="4:40" x14ac:dyDescent="0.3"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</row>
    <row r="4837" spans="4:40" x14ac:dyDescent="0.3"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</row>
    <row r="4838" spans="4:40" x14ac:dyDescent="0.3"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</row>
    <row r="4839" spans="4:40" x14ac:dyDescent="0.3"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</row>
    <row r="4840" spans="4:40" x14ac:dyDescent="0.3"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</row>
    <row r="4841" spans="4:40" x14ac:dyDescent="0.3"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</row>
    <row r="4842" spans="4:40" x14ac:dyDescent="0.3"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</row>
    <row r="4843" spans="4:40" x14ac:dyDescent="0.3"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</row>
    <row r="4844" spans="4:40" x14ac:dyDescent="0.3"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</row>
    <row r="4845" spans="4:40" x14ac:dyDescent="0.3"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</row>
    <row r="4846" spans="4:40" x14ac:dyDescent="0.3"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</row>
    <row r="4847" spans="4:40" x14ac:dyDescent="0.3"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</row>
    <row r="4848" spans="4:40" x14ac:dyDescent="0.3"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</row>
    <row r="4849" spans="4:40" x14ac:dyDescent="0.3"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</row>
    <row r="4850" spans="4:40" x14ac:dyDescent="0.3"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</row>
    <row r="4851" spans="4:40" x14ac:dyDescent="0.3"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</row>
    <row r="4852" spans="4:40" x14ac:dyDescent="0.3"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</row>
    <row r="4853" spans="4:40" x14ac:dyDescent="0.3"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</row>
    <row r="4854" spans="4:40" x14ac:dyDescent="0.3"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</row>
    <row r="4855" spans="4:40" x14ac:dyDescent="0.3"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</row>
    <row r="4856" spans="4:40" x14ac:dyDescent="0.3"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</row>
    <row r="4857" spans="4:40" x14ac:dyDescent="0.3"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</row>
    <row r="4858" spans="4:40" x14ac:dyDescent="0.3"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</row>
    <row r="4859" spans="4:40" x14ac:dyDescent="0.3"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</row>
    <row r="4860" spans="4:40" x14ac:dyDescent="0.3"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</row>
    <row r="4861" spans="4:40" x14ac:dyDescent="0.3"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</row>
    <row r="4862" spans="4:40" x14ac:dyDescent="0.3"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</row>
    <row r="4863" spans="4:40" x14ac:dyDescent="0.3"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</row>
    <row r="4864" spans="4:40" x14ac:dyDescent="0.3"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</row>
    <row r="4865" spans="4:40" x14ac:dyDescent="0.3"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</row>
    <row r="4866" spans="4:40" x14ac:dyDescent="0.3"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</row>
    <row r="4867" spans="4:40" x14ac:dyDescent="0.3"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</row>
    <row r="4868" spans="4:40" x14ac:dyDescent="0.3"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</row>
    <row r="4869" spans="4:40" x14ac:dyDescent="0.3"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</row>
    <row r="4870" spans="4:40" x14ac:dyDescent="0.3"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</row>
    <row r="4871" spans="4:40" x14ac:dyDescent="0.3"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</row>
    <row r="4872" spans="4:40" x14ac:dyDescent="0.3"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</row>
    <row r="4873" spans="4:40" x14ac:dyDescent="0.3"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</row>
    <row r="4874" spans="4:40" x14ac:dyDescent="0.3"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</row>
    <row r="4875" spans="4:40" x14ac:dyDescent="0.3"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</row>
    <row r="4876" spans="4:40" x14ac:dyDescent="0.3"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</row>
    <row r="4877" spans="4:40" x14ac:dyDescent="0.3"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</row>
    <row r="4878" spans="4:40" x14ac:dyDescent="0.3"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</row>
    <row r="4879" spans="4:40" x14ac:dyDescent="0.3"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</row>
    <row r="4880" spans="4:40" x14ac:dyDescent="0.3"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</row>
    <row r="4881" spans="4:40" x14ac:dyDescent="0.3"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</row>
    <row r="4882" spans="4:40" x14ac:dyDescent="0.3"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</row>
    <row r="4883" spans="4:40" x14ac:dyDescent="0.3"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</row>
    <row r="4884" spans="4:40" x14ac:dyDescent="0.3"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</row>
    <row r="4885" spans="4:40" x14ac:dyDescent="0.3"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</row>
    <row r="4886" spans="4:40" x14ac:dyDescent="0.3"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</row>
    <row r="4887" spans="4:40" x14ac:dyDescent="0.3"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</row>
    <row r="4888" spans="4:40" x14ac:dyDescent="0.3"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</row>
    <row r="4889" spans="4:40" x14ac:dyDescent="0.3"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</row>
    <row r="4890" spans="4:40" x14ac:dyDescent="0.3"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</row>
    <row r="4891" spans="4:40" x14ac:dyDescent="0.3"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</row>
    <row r="4892" spans="4:40" x14ac:dyDescent="0.3"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</row>
    <row r="4893" spans="4:40" x14ac:dyDescent="0.3"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</row>
    <row r="4894" spans="4:40" x14ac:dyDescent="0.3"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</row>
    <row r="4895" spans="4:40" x14ac:dyDescent="0.3"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</row>
    <row r="4896" spans="4:40" x14ac:dyDescent="0.3"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</row>
    <row r="4897" spans="4:40" x14ac:dyDescent="0.3"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</row>
    <row r="4898" spans="4:40" x14ac:dyDescent="0.3"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</row>
    <row r="4899" spans="4:40" x14ac:dyDescent="0.3"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</row>
    <row r="4900" spans="4:40" x14ac:dyDescent="0.3"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</row>
    <row r="4901" spans="4:40" x14ac:dyDescent="0.3"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</row>
    <row r="4902" spans="4:40" x14ac:dyDescent="0.3"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</row>
    <row r="4903" spans="4:40" x14ac:dyDescent="0.3"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</row>
    <row r="4904" spans="4:40" x14ac:dyDescent="0.3"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</row>
    <row r="4905" spans="4:40" x14ac:dyDescent="0.3"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</row>
    <row r="4906" spans="4:40" x14ac:dyDescent="0.3"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</row>
    <row r="4907" spans="4:40" x14ac:dyDescent="0.3"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</row>
    <row r="4908" spans="4:40" x14ac:dyDescent="0.3"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</row>
    <row r="4909" spans="4:40" x14ac:dyDescent="0.3"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</row>
    <row r="4910" spans="4:40" x14ac:dyDescent="0.3"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</row>
    <row r="4911" spans="4:40" x14ac:dyDescent="0.3"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</row>
    <row r="4912" spans="4:40" x14ac:dyDescent="0.3"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</row>
    <row r="4913" spans="4:40" x14ac:dyDescent="0.3"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</row>
    <row r="4914" spans="4:40" x14ac:dyDescent="0.3"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</row>
    <row r="4915" spans="4:40" x14ac:dyDescent="0.3"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</row>
    <row r="4916" spans="4:40" x14ac:dyDescent="0.3"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</row>
    <row r="4917" spans="4:40" x14ac:dyDescent="0.3"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</row>
    <row r="4918" spans="4:40" x14ac:dyDescent="0.3"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</row>
    <row r="4919" spans="4:40" x14ac:dyDescent="0.3"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</row>
    <row r="4920" spans="4:40" x14ac:dyDescent="0.3"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</row>
    <row r="4921" spans="4:40" x14ac:dyDescent="0.3"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</row>
    <row r="4922" spans="4:40" x14ac:dyDescent="0.3"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</row>
    <row r="4923" spans="4:40" x14ac:dyDescent="0.3"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</row>
    <row r="4924" spans="4:40" x14ac:dyDescent="0.3"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</row>
    <row r="4925" spans="4:40" x14ac:dyDescent="0.3"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</row>
    <row r="4926" spans="4:40" x14ac:dyDescent="0.3"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</row>
    <row r="4927" spans="4:40" x14ac:dyDescent="0.3"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</row>
    <row r="4928" spans="4:40" x14ac:dyDescent="0.3"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</row>
    <row r="4929" spans="4:40" x14ac:dyDescent="0.3"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</row>
    <row r="4930" spans="4:40" x14ac:dyDescent="0.3"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</row>
    <row r="4931" spans="4:40" x14ac:dyDescent="0.3"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</row>
    <row r="4932" spans="4:40" x14ac:dyDescent="0.3"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</row>
    <row r="4933" spans="4:40" x14ac:dyDescent="0.3"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</row>
    <row r="4934" spans="4:40" x14ac:dyDescent="0.3"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</row>
    <row r="4935" spans="4:40" x14ac:dyDescent="0.3"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</row>
    <row r="4936" spans="4:40" x14ac:dyDescent="0.3"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</row>
    <row r="4937" spans="4:40" x14ac:dyDescent="0.3"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</row>
    <row r="4938" spans="4:40" x14ac:dyDescent="0.3"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</row>
    <row r="4939" spans="4:40" x14ac:dyDescent="0.3"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</row>
    <row r="4940" spans="4:40" x14ac:dyDescent="0.3"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</row>
    <row r="4941" spans="4:40" x14ac:dyDescent="0.3"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</row>
    <row r="4942" spans="4:40" x14ac:dyDescent="0.3"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</row>
    <row r="4943" spans="4:40" x14ac:dyDescent="0.3"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</row>
    <row r="4944" spans="4:40" x14ac:dyDescent="0.3"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</row>
    <row r="4945" spans="4:40" x14ac:dyDescent="0.3"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</row>
    <row r="4946" spans="4:40" x14ac:dyDescent="0.3"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</row>
    <row r="4947" spans="4:40" x14ac:dyDescent="0.3"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</row>
    <row r="4948" spans="4:40" x14ac:dyDescent="0.3"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</row>
    <row r="4949" spans="4:40" x14ac:dyDescent="0.3"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</row>
    <row r="4950" spans="4:40" x14ac:dyDescent="0.3"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</row>
    <row r="4951" spans="4:40" x14ac:dyDescent="0.3"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</row>
    <row r="4952" spans="4:40" x14ac:dyDescent="0.3"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</row>
    <row r="4953" spans="4:40" x14ac:dyDescent="0.3"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</row>
    <row r="4954" spans="4:40" x14ac:dyDescent="0.3"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</row>
    <row r="4955" spans="4:40" x14ac:dyDescent="0.3"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</row>
    <row r="4956" spans="4:40" x14ac:dyDescent="0.3"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</row>
    <row r="4957" spans="4:40" x14ac:dyDescent="0.3"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</row>
    <row r="4958" spans="4:40" x14ac:dyDescent="0.3"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</row>
    <row r="4959" spans="4:40" x14ac:dyDescent="0.3"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</row>
    <row r="4960" spans="4:40" x14ac:dyDescent="0.3"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</row>
    <row r="4961" spans="4:40" x14ac:dyDescent="0.3"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</row>
    <row r="4962" spans="4:40" x14ac:dyDescent="0.3"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</row>
    <row r="4963" spans="4:40" x14ac:dyDescent="0.3"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</row>
    <row r="4964" spans="4:40" x14ac:dyDescent="0.3"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</row>
    <row r="4965" spans="4:40" x14ac:dyDescent="0.3"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</row>
    <row r="4966" spans="4:40" x14ac:dyDescent="0.3"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</row>
    <row r="4967" spans="4:40" x14ac:dyDescent="0.3"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</row>
    <row r="4968" spans="4:40" x14ac:dyDescent="0.3"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</row>
    <row r="4969" spans="4:40" x14ac:dyDescent="0.3"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</row>
    <row r="4970" spans="4:40" x14ac:dyDescent="0.3"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</row>
    <row r="4971" spans="4:40" x14ac:dyDescent="0.3"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</row>
    <row r="4972" spans="4:40" x14ac:dyDescent="0.3"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</row>
    <row r="4973" spans="4:40" x14ac:dyDescent="0.3"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</row>
    <row r="4974" spans="4:40" x14ac:dyDescent="0.3"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</row>
    <row r="4975" spans="4:40" x14ac:dyDescent="0.3"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</row>
    <row r="4976" spans="4:40" x14ac:dyDescent="0.3"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</row>
    <row r="4977" spans="4:40" x14ac:dyDescent="0.3"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</row>
    <row r="4978" spans="4:40" x14ac:dyDescent="0.3"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</row>
    <row r="4979" spans="4:40" x14ac:dyDescent="0.3"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</row>
    <row r="4980" spans="4:40" x14ac:dyDescent="0.3"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</row>
    <row r="4981" spans="4:40" x14ac:dyDescent="0.3"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</row>
    <row r="4982" spans="4:40" x14ac:dyDescent="0.3"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</row>
    <row r="4983" spans="4:40" x14ac:dyDescent="0.3"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</row>
    <row r="4984" spans="4:40" x14ac:dyDescent="0.3"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</row>
    <row r="4985" spans="4:40" x14ac:dyDescent="0.3"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</row>
    <row r="4986" spans="4:40" x14ac:dyDescent="0.3"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</row>
    <row r="4987" spans="4:40" x14ac:dyDescent="0.3"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</row>
    <row r="4988" spans="4:40" x14ac:dyDescent="0.3"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</row>
    <row r="4989" spans="4:40" x14ac:dyDescent="0.3"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</row>
    <row r="4990" spans="4:40" x14ac:dyDescent="0.3"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</row>
    <row r="4991" spans="4:40" x14ac:dyDescent="0.3"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</row>
    <row r="4992" spans="4:40" x14ac:dyDescent="0.3"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</row>
    <row r="4993" spans="4:40" x14ac:dyDescent="0.3"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</row>
    <row r="4994" spans="4:40" x14ac:dyDescent="0.3"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</row>
    <row r="4995" spans="4:40" x14ac:dyDescent="0.3"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</row>
    <row r="4996" spans="4:40" x14ac:dyDescent="0.3"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</row>
    <row r="4997" spans="4:40" x14ac:dyDescent="0.3"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</row>
    <row r="4998" spans="4:40" x14ac:dyDescent="0.3"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</row>
    <row r="4999" spans="4:40" x14ac:dyDescent="0.3"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</row>
    <row r="5000" spans="4:40" x14ac:dyDescent="0.3"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</row>
    <row r="5001" spans="4:40" x14ac:dyDescent="0.3"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</row>
    <row r="5002" spans="4:40" x14ac:dyDescent="0.3"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</row>
    <row r="5003" spans="4:40" x14ac:dyDescent="0.3"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</row>
    <row r="5004" spans="4:40" x14ac:dyDescent="0.3"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</row>
    <row r="5005" spans="4:40" x14ac:dyDescent="0.3"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</row>
    <row r="5006" spans="4:40" x14ac:dyDescent="0.3"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</row>
    <row r="5007" spans="4:40" x14ac:dyDescent="0.3"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</row>
    <row r="5008" spans="4:40" x14ac:dyDescent="0.3"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</row>
    <row r="5009" spans="4:40" x14ac:dyDescent="0.3"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</row>
    <row r="5010" spans="4:40" x14ac:dyDescent="0.3"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</row>
    <row r="5011" spans="4:40" x14ac:dyDescent="0.3"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</row>
    <row r="5012" spans="4:40" x14ac:dyDescent="0.3"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</row>
    <row r="5013" spans="4:40" x14ac:dyDescent="0.3"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</row>
    <row r="5014" spans="4:40" x14ac:dyDescent="0.3"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</row>
    <row r="5015" spans="4:40" x14ac:dyDescent="0.3"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</row>
    <row r="5016" spans="4:40" x14ac:dyDescent="0.3"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</row>
    <row r="5017" spans="4:40" x14ac:dyDescent="0.3"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</row>
    <row r="5018" spans="4:40" x14ac:dyDescent="0.3"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</row>
    <row r="5019" spans="4:40" x14ac:dyDescent="0.3"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</row>
    <row r="5020" spans="4:40" x14ac:dyDescent="0.3"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</row>
    <row r="5021" spans="4:40" x14ac:dyDescent="0.3"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</row>
    <row r="5022" spans="4:40" x14ac:dyDescent="0.3"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</row>
    <row r="5023" spans="4:40" x14ac:dyDescent="0.3"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</row>
    <row r="5024" spans="4:40" x14ac:dyDescent="0.3"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</row>
    <row r="5025" spans="4:40" x14ac:dyDescent="0.3"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</row>
    <row r="5026" spans="4:40" x14ac:dyDescent="0.3"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</row>
    <row r="5027" spans="4:40" x14ac:dyDescent="0.3"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</row>
    <row r="5028" spans="4:40" x14ac:dyDescent="0.3"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</row>
    <row r="5029" spans="4:40" x14ac:dyDescent="0.3"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</row>
    <row r="5030" spans="4:40" x14ac:dyDescent="0.3"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</row>
    <row r="5031" spans="4:40" x14ac:dyDescent="0.3"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</row>
    <row r="5032" spans="4:40" x14ac:dyDescent="0.3"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</row>
    <row r="5033" spans="4:40" x14ac:dyDescent="0.3"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</row>
    <row r="5034" spans="4:40" x14ac:dyDescent="0.3"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</row>
    <row r="5035" spans="4:40" x14ac:dyDescent="0.3"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</row>
    <row r="5036" spans="4:40" x14ac:dyDescent="0.3"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</row>
    <row r="5037" spans="4:40" x14ac:dyDescent="0.3"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</row>
    <row r="5038" spans="4:40" x14ac:dyDescent="0.3"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</row>
    <row r="5039" spans="4:40" x14ac:dyDescent="0.3"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</row>
    <row r="5040" spans="4:40" x14ac:dyDescent="0.3"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</row>
    <row r="5041" spans="4:40" x14ac:dyDescent="0.3"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</row>
    <row r="5042" spans="4:40" x14ac:dyDescent="0.3"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</row>
    <row r="5043" spans="4:40" x14ac:dyDescent="0.3"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</row>
    <row r="5044" spans="4:40" x14ac:dyDescent="0.3"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</row>
    <row r="5045" spans="4:40" x14ac:dyDescent="0.3"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</row>
    <row r="5046" spans="4:40" x14ac:dyDescent="0.3"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</row>
    <row r="5047" spans="4:40" x14ac:dyDescent="0.3"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</row>
    <row r="5048" spans="4:40" x14ac:dyDescent="0.3"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</row>
    <row r="5049" spans="4:40" x14ac:dyDescent="0.3"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</row>
    <row r="5050" spans="4:40" x14ac:dyDescent="0.3"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</row>
    <row r="5051" spans="4:40" x14ac:dyDescent="0.3"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</row>
    <row r="5052" spans="4:40" x14ac:dyDescent="0.3"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</row>
    <row r="5053" spans="4:40" x14ac:dyDescent="0.3"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</row>
    <row r="5054" spans="4:40" x14ac:dyDescent="0.3"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</row>
    <row r="5055" spans="4:40" x14ac:dyDescent="0.3"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</row>
    <row r="5056" spans="4:40" x14ac:dyDescent="0.3"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</row>
    <row r="5057" spans="4:40" x14ac:dyDescent="0.3"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</row>
    <row r="5058" spans="4:40" x14ac:dyDescent="0.3"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</row>
    <row r="5059" spans="4:40" x14ac:dyDescent="0.3"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</row>
    <row r="5060" spans="4:40" x14ac:dyDescent="0.3"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</row>
    <row r="5061" spans="4:40" x14ac:dyDescent="0.3"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</row>
    <row r="5062" spans="4:40" x14ac:dyDescent="0.3"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</row>
    <row r="5063" spans="4:40" x14ac:dyDescent="0.3"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</row>
    <row r="5064" spans="4:40" x14ac:dyDescent="0.3"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</row>
    <row r="5065" spans="4:40" x14ac:dyDescent="0.3"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</row>
    <row r="5066" spans="4:40" x14ac:dyDescent="0.3"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</row>
    <row r="5067" spans="4:40" x14ac:dyDescent="0.3"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</row>
    <row r="5068" spans="4:40" x14ac:dyDescent="0.3"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</row>
    <row r="5069" spans="4:40" x14ac:dyDescent="0.3"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</row>
    <row r="5070" spans="4:40" x14ac:dyDescent="0.3"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</row>
    <row r="5071" spans="4:40" x14ac:dyDescent="0.3"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</row>
    <row r="5072" spans="4:40" x14ac:dyDescent="0.3"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</row>
    <row r="5073" spans="4:40" x14ac:dyDescent="0.3"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</row>
    <row r="5074" spans="4:40" x14ac:dyDescent="0.3"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</row>
    <row r="5075" spans="4:40" x14ac:dyDescent="0.3"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</row>
    <row r="5076" spans="4:40" x14ac:dyDescent="0.3"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</row>
    <row r="5077" spans="4:40" x14ac:dyDescent="0.3"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</row>
    <row r="5078" spans="4:40" x14ac:dyDescent="0.3"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</row>
    <row r="5079" spans="4:40" x14ac:dyDescent="0.3"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</row>
    <row r="5080" spans="4:40" x14ac:dyDescent="0.3"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</row>
    <row r="5081" spans="4:40" x14ac:dyDescent="0.3"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</row>
    <row r="5082" spans="4:40" x14ac:dyDescent="0.3"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</row>
    <row r="5083" spans="4:40" x14ac:dyDescent="0.3"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</row>
    <row r="5084" spans="4:40" x14ac:dyDescent="0.3"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</row>
    <row r="5085" spans="4:40" x14ac:dyDescent="0.3"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</row>
    <row r="5086" spans="4:40" x14ac:dyDescent="0.3"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</row>
    <row r="5087" spans="4:40" x14ac:dyDescent="0.3"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</row>
    <row r="5088" spans="4:40" x14ac:dyDescent="0.3"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</row>
    <row r="5089" spans="4:40" x14ac:dyDescent="0.3"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</row>
    <row r="5090" spans="4:40" x14ac:dyDescent="0.3"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</row>
    <row r="5091" spans="4:40" x14ac:dyDescent="0.3"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</row>
    <row r="5092" spans="4:40" x14ac:dyDescent="0.3"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</row>
    <row r="5093" spans="4:40" x14ac:dyDescent="0.3"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</row>
    <row r="5094" spans="4:40" x14ac:dyDescent="0.3"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</row>
    <row r="5095" spans="4:40" x14ac:dyDescent="0.3"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</row>
    <row r="5096" spans="4:40" x14ac:dyDescent="0.3"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</row>
    <row r="5097" spans="4:40" x14ac:dyDescent="0.3"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</row>
    <row r="5098" spans="4:40" x14ac:dyDescent="0.3"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</row>
    <row r="5099" spans="4:40" x14ac:dyDescent="0.3"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</row>
    <row r="5100" spans="4:40" x14ac:dyDescent="0.3"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</row>
    <row r="5101" spans="4:40" x14ac:dyDescent="0.3"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</row>
    <row r="5102" spans="4:40" x14ac:dyDescent="0.3"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</row>
    <row r="5103" spans="4:40" x14ac:dyDescent="0.3"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</row>
    <row r="5104" spans="4:40" x14ac:dyDescent="0.3"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</row>
    <row r="5105" spans="4:40" x14ac:dyDescent="0.3"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</row>
    <row r="5106" spans="4:40" x14ac:dyDescent="0.3"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</row>
    <row r="5107" spans="4:40" x14ac:dyDescent="0.3"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</row>
    <row r="5108" spans="4:40" x14ac:dyDescent="0.3"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</row>
    <row r="5109" spans="4:40" x14ac:dyDescent="0.3"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</row>
    <row r="5110" spans="4:40" x14ac:dyDescent="0.3"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</row>
    <row r="5111" spans="4:40" x14ac:dyDescent="0.3"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</row>
    <row r="5112" spans="4:40" x14ac:dyDescent="0.3"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</row>
    <row r="5113" spans="4:40" x14ac:dyDescent="0.3"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</row>
    <row r="5114" spans="4:40" x14ac:dyDescent="0.3"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</row>
    <row r="5115" spans="4:40" x14ac:dyDescent="0.3"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</row>
    <row r="5116" spans="4:40" x14ac:dyDescent="0.3"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</row>
    <row r="5117" spans="4:40" x14ac:dyDescent="0.3"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</row>
    <row r="5118" spans="4:40" x14ac:dyDescent="0.3"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</row>
    <row r="5119" spans="4:40" x14ac:dyDescent="0.3"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</row>
    <row r="5120" spans="4:40" x14ac:dyDescent="0.3"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</row>
    <row r="5121" spans="4:40" x14ac:dyDescent="0.3"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</row>
    <row r="5122" spans="4:40" x14ac:dyDescent="0.3"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</row>
    <row r="5123" spans="4:40" x14ac:dyDescent="0.3"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</row>
    <row r="5124" spans="4:40" x14ac:dyDescent="0.3"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</row>
    <row r="5125" spans="4:40" x14ac:dyDescent="0.3"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</row>
    <row r="5126" spans="4:40" x14ac:dyDescent="0.3"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</row>
    <row r="5127" spans="4:40" x14ac:dyDescent="0.3"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</row>
    <row r="5128" spans="4:40" x14ac:dyDescent="0.3"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</row>
    <row r="5129" spans="4:40" x14ac:dyDescent="0.3"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</row>
    <row r="5130" spans="4:40" x14ac:dyDescent="0.3"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</row>
    <row r="5131" spans="4:40" x14ac:dyDescent="0.3"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</row>
    <row r="5132" spans="4:40" x14ac:dyDescent="0.3"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</row>
    <row r="5133" spans="4:40" x14ac:dyDescent="0.3"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</row>
    <row r="5134" spans="4:40" x14ac:dyDescent="0.3"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</row>
    <row r="5135" spans="4:40" x14ac:dyDescent="0.3"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</row>
    <row r="5136" spans="4:40" x14ac:dyDescent="0.3"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</row>
    <row r="5137" spans="4:40" x14ac:dyDescent="0.3"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</row>
    <row r="5138" spans="4:40" x14ac:dyDescent="0.3"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</row>
    <row r="5139" spans="4:40" x14ac:dyDescent="0.3"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</row>
    <row r="5140" spans="4:40" x14ac:dyDescent="0.3"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</row>
    <row r="5141" spans="4:40" x14ac:dyDescent="0.3"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</row>
    <row r="5142" spans="4:40" x14ac:dyDescent="0.3"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</row>
    <row r="5143" spans="4:40" x14ac:dyDescent="0.3"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</row>
    <row r="5144" spans="4:40" x14ac:dyDescent="0.3"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</row>
    <row r="5145" spans="4:40" x14ac:dyDescent="0.3"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</row>
    <row r="5146" spans="4:40" x14ac:dyDescent="0.3"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</row>
    <row r="5147" spans="4:40" x14ac:dyDescent="0.3"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</row>
    <row r="5148" spans="4:40" x14ac:dyDescent="0.3"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</row>
    <row r="5149" spans="4:40" x14ac:dyDescent="0.3"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</row>
    <row r="5150" spans="4:40" x14ac:dyDescent="0.3"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</row>
    <row r="5151" spans="4:40" x14ac:dyDescent="0.3"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</row>
    <row r="5152" spans="4:40" x14ac:dyDescent="0.3"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</row>
    <row r="5153" spans="4:40" x14ac:dyDescent="0.3"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</row>
    <row r="5154" spans="4:40" x14ac:dyDescent="0.3"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</row>
    <row r="5155" spans="4:40" x14ac:dyDescent="0.3"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</row>
    <row r="5156" spans="4:40" x14ac:dyDescent="0.3"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</row>
    <row r="5157" spans="4:40" x14ac:dyDescent="0.3"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</row>
    <row r="5158" spans="4:40" x14ac:dyDescent="0.3"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</row>
    <row r="5159" spans="4:40" x14ac:dyDescent="0.3"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</row>
    <row r="5160" spans="4:40" x14ac:dyDescent="0.3"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</row>
    <row r="5161" spans="4:40" x14ac:dyDescent="0.3"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</row>
    <row r="5162" spans="4:40" x14ac:dyDescent="0.3"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</row>
    <row r="5163" spans="4:40" x14ac:dyDescent="0.3"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</row>
    <row r="5164" spans="4:40" x14ac:dyDescent="0.3"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</row>
    <row r="5165" spans="4:40" x14ac:dyDescent="0.3"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</row>
    <row r="5166" spans="4:40" x14ac:dyDescent="0.3"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</row>
    <row r="5167" spans="4:40" x14ac:dyDescent="0.3"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</row>
    <row r="5168" spans="4:40" x14ac:dyDescent="0.3"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</row>
    <row r="5169" spans="4:40" x14ac:dyDescent="0.3"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</row>
    <row r="5170" spans="4:40" x14ac:dyDescent="0.3"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</row>
    <row r="5171" spans="4:40" x14ac:dyDescent="0.3"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</row>
    <row r="5172" spans="4:40" x14ac:dyDescent="0.3"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</row>
    <row r="5173" spans="4:40" x14ac:dyDescent="0.3"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</row>
    <row r="5174" spans="4:40" x14ac:dyDescent="0.3"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</row>
    <row r="5175" spans="4:40" x14ac:dyDescent="0.3"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</row>
    <row r="5176" spans="4:40" x14ac:dyDescent="0.3"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</row>
    <row r="5177" spans="4:40" x14ac:dyDescent="0.3"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</row>
    <row r="5178" spans="4:40" x14ac:dyDescent="0.3"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</row>
    <row r="5179" spans="4:40" x14ac:dyDescent="0.3"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</row>
    <row r="5180" spans="4:40" x14ac:dyDescent="0.3"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</row>
    <row r="5181" spans="4:40" x14ac:dyDescent="0.3"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</row>
    <row r="5182" spans="4:40" x14ac:dyDescent="0.3"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</row>
    <row r="5183" spans="4:40" x14ac:dyDescent="0.3"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</row>
    <row r="5184" spans="4:40" x14ac:dyDescent="0.3"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</row>
    <row r="5185" spans="4:40" x14ac:dyDescent="0.3"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</row>
    <row r="5186" spans="4:40" x14ac:dyDescent="0.3"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</row>
    <row r="5187" spans="4:40" x14ac:dyDescent="0.3"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</row>
    <row r="5188" spans="4:40" x14ac:dyDescent="0.3"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</row>
    <row r="5189" spans="4:40" x14ac:dyDescent="0.3"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</row>
    <row r="5190" spans="4:40" x14ac:dyDescent="0.3"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</row>
    <row r="5191" spans="4:40" x14ac:dyDescent="0.3"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</row>
    <row r="5192" spans="4:40" x14ac:dyDescent="0.3"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</row>
    <row r="5193" spans="4:40" x14ac:dyDescent="0.3"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</row>
    <row r="5194" spans="4:40" x14ac:dyDescent="0.3"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</row>
    <row r="5195" spans="4:40" x14ac:dyDescent="0.3"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</row>
    <row r="5196" spans="4:40" x14ac:dyDescent="0.3"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</row>
    <row r="5197" spans="4:40" x14ac:dyDescent="0.3"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</row>
    <row r="5198" spans="4:40" x14ac:dyDescent="0.3"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</row>
    <row r="5199" spans="4:40" x14ac:dyDescent="0.3"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</row>
    <row r="5200" spans="4:40" x14ac:dyDescent="0.3"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</row>
    <row r="5201" spans="4:40" x14ac:dyDescent="0.3"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</row>
    <row r="5202" spans="4:40" x14ac:dyDescent="0.3"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</row>
    <row r="5203" spans="4:40" x14ac:dyDescent="0.3"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</row>
    <row r="5204" spans="4:40" x14ac:dyDescent="0.3"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</row>
    <row r="5205" spans="4:40" x14ac:dyDescent="0.3"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</row>
    <row r="5206" spans="4:40" x14ac:dyDescent="0.3"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</row>
    <row r="5207" spans="4:40" x14ac:dyDescent="0.3"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</row>
    <row r="5208" spans="4:40" x14ac:dyDescent="0.3"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</row>
    <row r="5209" spans="4:40" x14ac:dyDescent="0.3"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</row>
    <row r="5210" spans="4:40" x14ac:dyDescent="0.3"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</row>
    <row r="5211" spans="4:40" x14ac:dyDescent="0.3"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</row>
    <row r="5212" spans="4:40" x14ac:dyDescent="0.3"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</row>
    <row r="5213" spans="4:40" x14ac:dyDescent="0.3"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</row>
    <row r="5214" spans="4:40" x14ac:dyDescent="0.3"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</row>
    <row r="5215" spans="4:40" x14ac:dyDescent="0.3"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</row>
    <row r="5216" spans="4:40" x14ac:dyDescent="0.3"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</row>
    <row r="5217" spans="4:40" x14ac:dyDescent="0.3"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</row>
    <row r="5218" spans="4:40" x14ac:dyDescent="0.3"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</row>
    <row r="5219" spans="4:40" x14ac:dyDescent="0.3"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</row>
    <row r="5220" spans="4:40" x14ac:dyDescent="0.3"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</row>
    <row r="5221" spans="4:40" x14ac:dyDescent="0.3"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</row>
    <row r="5222" spans="4:40" x14ac:dyDescent="0.3"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</row>
    <row r="5223" spans="4:40" x14ac:dyDescent="0.3"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</row>
    <row r="5224" spans="4:40" x14ac:dyDescent="0.3"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</row>
    <row r="5225" spans="4:40" x14ac:dyDescent="0.3"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</row>
    <row r="5226" spans="4:40" x14ac:dyDescent="0.3"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</row>
    <row r="5227" spans="4:40" x14ac:dyDescent="0.3"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</row>
    <row r="5228" spans="4:40" x14ac:dyDescent="0.3"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</row>
    <row r="5229" spans="4:40" x14ac:dyDescent="0.3"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</row>
    <row r="5230" spans="4:40" x14ac:dyDescent="0.3"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</row>
    <row r="5231" spans="4:40" x14ac:dyDescent="0.3"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</row>
    <row r="5232" spans="4:40" x14ac:dyDescent="0.3"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</row>
    <row r="5233" spans="4:40" x14ac:dyDescent="0.3"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</row>
    <row r="5234" spans="4:40" x14ac:dyDescent="0.3"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</row>
    <row r="5235" spans="4:40" x14ac:dyDescent="0.3"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</row>
    <row r="5236" spans="4:40" x14ac:dyDescent="0.3"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</row>
    <row r="5237" spans="4:40" x14ac:dyDescent="0.3"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</row>
    <row r="5238" spans="4:40" x14ac:dyDescent="0.3"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</row>
    <row r="5239" spans="4:40" x14ac:dyDescent="0.3"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</row>
    <row r="5240" spans="4:40" x14ac:dyDescent="0.3"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</row>
    <row r="5241" spans="4:40" x14ac:dyDescent="0.3"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</row>
    <row r="5242" spans="4:40" x14ac:dyDescent="0.3"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</row>
    <row r="5243" spans="4:40" x14ac:dyDescent="0.3"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</row>
    <row r="5244" spans="4:40" x14ac:dyDescent="0.3"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</row>
    <row r="5245" spans="4:40" x14ac:dyDescent="0.3"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</row>
    <row r="5246" spans="4:40" x14ac:dyDescent="0.3"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</row>
    <row r="5247" spans="4:40" x14ac:dyDescent="0.3"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</row>
    <row r="5248" spans="4:40" x14ac:dyDescent="0.3"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</row>
    <row r="5249" spans="4:40" x14ac:dyDescent="0.3"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</row>
    <row r="5250" spans="4:40" x14ac:dyDescent="0.3"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</row>
    <row r="5251" spans="4:40" x14ac:dyDescent="0.3"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</row>
    <row r="5252" spans="4:40" x14ac:dyDescent="0.3"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</row>
    <row r="5253" spans="4:40" x14ac:dyDescent="0.3"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</row>
    <row r="5254" spans="4:40" x14ac:dyDescent="0.3"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</row>
    <row r="5255" spans="4:40" x14ac:dyDescent="0.3"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</row>
    <row r="5256" spans="4:40" x14ac:dyDescent="0.3"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</row>
    <row r="5257" spans="4:40" x14ac:dyDescent="0.3"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</row>
    <row r="5258" spans="4:40" x14ac:dyDescent="0.3"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</row>
    <row r="5259" spans="4:40" x14ac:dyDescent="0.3"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</row>
    <row r="5260" spans="4:40" x14ac:dyDescent="0.3"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</row>
    <row r="5261" spans="4:40" x14ac:dyDescent="0.3"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</row>
    <row r="5262" spans="4:40" x14ac:dyDescent="0.3"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</row>
    <row r="5263" spans="4:40" x14ac:dyDescent="0.3"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</row>
    <row r="5264" spans="4:40" x14ac:dyDescent="0.3"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</row>
    <row r="5265" spans="4:40" x14ac:dyDescent="0.3"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</row>
    <row r="5266" spans="4:40" x14ac:dyDescent="0.3"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</row>
    <row r="5267" spans="4:40" x14ac:dyDescent="0.3"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</row>
    <row r="5268" spans="4:40" x14ac:dyDescent="0.3"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</row>
    <row r="5269" spans="4:40" x14ac:dyDescent="0.3"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</row>
    <row r="5270" spans="4:40" x14ac:dyDescent="0.3"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</row>
    <row r="5271" spans="4:40" x14ac:dyDescent="0.3"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</row>
    <row r="5272" spans="4:40" x14ac:dyDescent="0.3"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</row>
    <row r="5273" spans="4:40" x14ac:dyDescent="0.3"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</row>
    <row r="5274" spans="4:40" x14ac:dyDescent="0.3"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</row>
    <row r="5275" spans="4:40" x14ac:dyDescent="0.3"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</row>
    <row r="5276" spans="4:40" x14ac:dyDescent="0.3"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</row>
    <row r="5277" spans="4:40" x14ac:dyDescent="0.3"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</row>
    <row r="5278" spans="4:40" x14ac:dyDescent="0.3"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</row>
    <row r="5279" spans="4:40" x14ac:dyDescent="0.3"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</row>
    <row r="5280" spans="4:40" x14ac:dyDescent="0.3"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</row>
    <row r="5281" spans="4:40" x14ac:dyDescent="0.3"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</row>
    <row r="5282" spans="4:40" x14ac:dyDescent="0.3"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</row>
    <row r="5283" spans="4:40" x14ac:dyDescent="0.3"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</row>
    <row r="5284" spans="4:40" x14ac:dyDescent="0.3"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</row>
    <row r="5285" spans="4:40" x14ac:dyDescent="0.3"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</row>
    <row r="5286" spans="4:40" x14ac:dyDescent="0.3"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</row>
    <row r="5287" spans="4:40" x14ac:dyDescent="0.3"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</row>
    <row r="5288" spans="4:40" x14ac:dyDescent="0.3"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</row>
    <row r="5289" spans="4:40" x14ac:dyDescent="0.3"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</row>
    <row r="5290" spans="4:40" x14ac:dyDescent="0.3"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</row>
    <row r="5291" spans="4:40" x14ac:dyDescent="0.3"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</row>
    <row r="5292" spans="4:40" x14ac:dyDescent="0.3"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</row>
    <row r="5293" spans="4:40" x14ac:dyDescent="0.3"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</row>
    <row r="5294" spans="4:40" x14ac:dyDescent="0.3"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</row>
    <row r="5295" spans="4:40" x14ac:dyDescent="0.3"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</row>
    <row r="5296" spans="4:40" x14ac:dyDescent="0.3"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</row>
    <row r="5297" spans="4:40" x14ac:dyDescent="0.3"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</row>
    <row r="5298" spans="4:40" x14ac:dyDescent="0.3"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</row>
    <row r="5299" spans="4:40" x14ac:dyDescent="0.3"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</row>
    <row r="5300" spans="4:40" x14ac:dyDescent="0.3"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</row>
    <row r="5301" spans="4:40" x14ac:dyDescent="0.3"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</row>
    <row r="5302" spans="4:40" x14ac:dyDescent="0.3"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</row>
    <row r="5303" spans="4:40" x14ac:dyDescent="0.3"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</row>
    <row r="5304" spans="4:40" x14ac:dyDescent="0.3"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</row>
    <row r="5305" spans="4:40" x14ac:dyDescent="0.3"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</row>
    <row r="5306" spans="4:40" x14ac:dyDescent="0.3"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</row>
    <row r="5307" spans="4:40" x14ac:dyDescent="0.3"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</row>
    <row r="5308" spans="4:40" x14ac:dyDescent="0.3"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</row>
    <row r="5309" spans="4:40" x14ac:dyDescent="0.3"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</row>
    <row r="5310" spans="4:40" x14ac:dyDescent="0.3"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</row>
    <row r="5311" spans="4:40" x14ac:dyDescent="0.3"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</row>
    <row r="5312" spans="4:40" x14ac:dyDescent="0.3"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</row>
    <row r="5313" spans="4:40" x14ac:dyDescent="0.3"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</row>
    <row r="5314" spans="4:40" x14ac:dyDescent="0.3"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</row>
    <row r="5315" spans="4:40" x14ac:dyDescent="0.3"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</row>
    <row r="5316" spans="4:40" x14ac:dyDescent="0.3"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</row>
    <row r="5317" spans="4:40" x14ac:dyDescent="0.3"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</row>
    <row r="5318" spans="4:40" x14ac:dyDescent="0.3"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</row>
    <row r="5319" spans="4:40" x14ac:dyDescent="0.3"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</row>
    <row r="5320" spans="4:40" x14ac:dyDescent="0.3"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</row>
    <row r="5321" spans="4:40" x14ac:dyDescent="0.3"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</row>
    <row r="5322" spans="4:40" x14ac:dyDescent="0.3"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</row>
    <row r="5323" spans="4:40" x14ac:dyDescent="0.3"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</row>
    <row r="5324" spans="4:40" x14ac:dyDescent="0.3"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</row>
    <row r="5325" spans="4:40" x14ac:dyDescent="0.3"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</row>
    <row r="5326" spans="4:40" x14ac:dyDescent="0.3"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</row>
    <row r="5327" spans="4:40" x14ac:dyDescent="0.3"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</row>
    <row r="5328" spans="4:40" x14ac:dyDescent="0.3"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</row>
    <row r="5329" spans="4:40" x14ac:dyDescent="0.3"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</row>
    <row r="5330" spans="4:40" x14ac:dyDescent="0.3"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</row>
    <row r="5331" spans="4:40" x14ac:dyDescent="0.3"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</row>
    <row r="5332" spans="4:40" x14ac:dyDescent="0.3"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</row>
    <row r="5333" spans="4:40" x14ac:dyDescent="0.3"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</row>
    <row r="5334" spans="4:40" x14ac:dyDescent="0.3"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</row>
    <row r="5335" spans="4:40" x14ac:dyDescent="0.3"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</row>
    <row r="5336" spans="4:40" x14ac:dyDescent="0.3"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</row>
    <row r="5337" spans="4:40" x14ac:dyDescent="0.3"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</row>
    <row r="5338" spans="4:40" x14ac:dyDescent="0.3"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</row>
    <row r="5339" spans="4:40" x14ac:dyDescent="0.3"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</row>
    <row r="5340" spans="4:40" x14ac:dyDescent="0.3"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</row>
    <row r="5341" spans="4:40" x14ac:dyDescent="0.3"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</row>
    <row r="5342" spans="4:40" x14ac:dyDescent="0.3"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</row>
    <row r="5343" spans="4:40" x14ac:dyDescent="0.3"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</row>
    <row r="5344" spans="4:40" x14ac:dyDescent="0.3"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</row>
    <row r="5345" spans="4:40" x14ac:dyDescent="0.3"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</row>
    <row r="5346" spans="4:40" x14ac:dyDescent="0.3"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</row>
    <row r="5347" spans="4:40" x14ac:dyDescent="0.3"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</row>
    <row r="5348" spans="4:40" x14ac:dyDescent="0.3"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</row>
    <row r="5349" spans="4:40" x14ac:dyDescent="0.3"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</row>
    <row r="5350" spans="4:40" x14ac:dyDescent="0.3"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</row>
    <row r="5351" spans="4:40" x14ac:dyDescent="0.3"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</row>
    <row r="5352" spans="4:40" x14ac:dyDescent="0.3"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</row>
    <row r="5353" spans="4:40" x14ac:dyDescent="0.3"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</row>
    <row r="5354" spans="4:40" x14ac:dyDescent="0.3"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</row>
    <row r="5355" spans="4:40" x14ac:dyDescent="0.3"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</row>
    <row r="5356" spans="4:40" x14ac:dyDescent="0.3"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</row>
    <row r="5357" spans="4:40" x14ac:dyDescent="0.3"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</row>
    <row r="5358" spans="4:40" x14ac:dyDescent="0.3"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</row>
    <row r="5359" spans="4:40" x14ac:dyDescent="0.3"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</row>
    <row r="5360" spans="4:40" x14ac:dyDescent="0.3"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</row>
    <row r="5361" spans="4:40" x14ac:dyDescent="0.3"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</row>
    <row r="5362" spans="4:40" x14ac:dyDescent="0.3"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</row>
    <row r="5363" spans="4:40" x14ac:dyDescent="0.3"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</row>
    <row r="5364" spans="4:40" x14ac:dyDescent="0.3"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</row>
    <row r="5365" spans="4:40" x14ac:dyDescent="0.3"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</row>
    <row r="5366" spans="4:40" x14ac:dyDescent="0.3"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</row>
    <row r="5367" spans="4:40" x14ac:dyDescent="0.3"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</row>
    <row r="5368" spans="4:40" x14ac:dyDescent="0.3"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</row>
    <row r="5369" spans="4:40" x14ac:dyDescent="0.3"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</row>
    <row r="5370" spans="4:40" x14ac:dyDescent="0.3"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</row>
    <row r="5371" spans="4:40" x14ac:dyDescent="0.3"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</row>
    <row r="5372" spans="4:40" x14ac:dyDescent="0.3"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</row>
    <row r="5373" spans="4:40" x14ac:dyDescent="0.3"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</row>
    <row r="5374" spans="4:40" x14ac:dyDescent="0.3"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</row>
    <row r="5375" spans="4:40" x14ac:dyDescent="0.3"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</row>
    <row r="5376" spans="4:40" x14ac:dyDescent="0.3"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</row>
    <row r="5377" spans="4:40" x14ac:dyDescent="0.3"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</row>
    <row r="5378" spans="4:40" x14ac:dyDescent="0.3"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</row>
    <row r="5379" spans="4:40" x14ac:dyDescent="0.3"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</row>
    <row r="5380" spans="4:40" x14ac:dyDescent="0.3"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</row>
    <row r="5381" spans="4:40" x14ac:dyDescent="0.3"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</row>
    <row r="5382" spans="4:40" x14ac:dyDescent="0.3"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</row>
    <row r="5383" spans="4:40" x14ac:dyDescent="0.3"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</row>
    <row r="5384" spans="4:40" x14ac:dyDescent="0.3"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</row>
    <row r="5385" spans="4:40" x14ac:dyDescent="0.3"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</row>
    <row r="5386" spans="4:40" x14ac:dyDescent="0.3"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</row>
    <row r="5387" spans="4:40" x14ac:dyDescent="0.3"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</row>
    <row r="5388" spans="4:40" x14ac:dyDescent="0.3"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</row>
    <row r="5389" spans="4:40" x14ac:dyDescent="0.3"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</row>
    <row r="5390" spans="4:40" x14ac:dyDescent="0.3"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</row>
    <row r="5391" spans="4:40" x14ac:dyDescent="0.3"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</row>
    <row r="5392" spans="4:40" x14ac:dyDescent="0.3"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</row>
    <row r="5393" spans="4:40" x14ac:dyDescent="0.3"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</row>
    <row r="5394" spans="4:40" x14ac:dyDescent="0.3"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</row>
    <row r="5395" spans="4:40" x14ac:dyDescent="0.3"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</row>
    <row r="5396" spans="4:40" x14ac:dyDescent="0.3"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</row>
    <row r="5397" spans="4:40" x14ac:dyDescent="0.3"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</row>
    <row r="5398" spans="4:40" x14ac:dyDescent="0.3"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</row>
    <row r="5399" spans="4:40" x14ac:dyDescent="0.3"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</row>
    <row r="5400" spans="4:40" x14ac:dyDescent="0.3"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</row>
    <row r="5401" spans="4:40" x14ac:dyDescent="0.3"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</row>
    <row r="5402" spans="4:40" x14ac:dyDescent="0.3"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</row>
    <row r="5403" spans="4:40" x14ac:dyDescent="0.3"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</row>
    <row r="5404" spans="4:40" x14ac:dyDescent="0.3"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</row>
    <row r="5405" spans="4:40" x14ac:dyDescent="0.3"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</row>
    <row r="5406" spans="4:40" x14ac:dyDescent="0.3"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</row>
    <row r="5407" spans="4:40" x14ac:dyDescent="0.3"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</row>
    <row r="5408" spans="4:40" x14ac:dyDescent="0.3"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</row>
    <row r="5409" spans="4:40" x14ac:dyDescent="0.3"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</row>
    <row r="5410" spans="4:40" x14ac:dyDescent="0.3"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</row>
    <row r="5411" spans="4:40" x14ac:dyDescent="0.3"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</row>
    <row r="5412" spans="4:40" x14ac:dyDescent="0.3"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</row>
    <row r="5413" spans="4:40" x14ac:dyDescent="0.3"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</row>
    <row r="5414" spans="4:40" x14ac:dyDescent="0.3"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</row>
    <row r="5415" spans="4:40" x14ac:dyDescent="0.3"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</row>
    <row r="5416" spans="4:40" x14ac:dyDescent="0.3"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</row>
    <row r="5417" spans="4:40" x14ac:dyDescent="0.3"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</row>
    <row r="5418" spans="4:40" x14ac:dyDescent="0.3"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</row>
    <row r="5419" spans="4:40" x14ac:dyDescent="0.3"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</row>
    <row r="5420" spans="4:40" x14ac:dyDescent="0.3"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</row>
    <row r="5421" spans="4:40" x14ac:dyDescent="0.3"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</row>
    <row r="5422" spans="4:40" x14ac:dyDescent="0.3"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</row>
    <row r="5423" spans="4:40" x14ac:dyDescent="0.3"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</row>
    <row r="5424" spans="4:40" x14ac:dyDescent="0.3"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</row>
    <row r="5425" spans="4:40" x14ac:dyDescent="0.3"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</row>
    <row r="5426" spans="4:40" x14ac:dyDescent="0.3"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</row>
    <row r="5427" spans="4:40" x14ac:dyDescent="0.3"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</row>
    <row r="5428" spans="4:40" x14ac:dyDescent="0.3"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</row>
    <row r="5429" spans="4:40" x14ac:dyDescent="0.3"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</row>
    <row r="5430" spans="4:40" x14ac:dyDescent="0.3"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</row>
    <row r="5431" spans="4:40" x14ac:dyDescent="0.3"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</row>
    <row r="5432" spans="4:40" x14ac:dyDescent="0.3"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</row>
    <row r="5433" spans="4:40" x14ac:dyDescent="0.3"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</row>
    <row r="5434" spans="4:40" x14ac:dyDescent="0.3"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</row>
    <row r="5435" spans="4:40" x14ac:dyDescent="0.3"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</row>
    <row r="5436" spans="4:40" x14ac:dyDescent="0.3"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</row>
    <row r="5437" spans="4:40" x14ac:dyDescent="0.3"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</row>
    <row r="5438" spans="4:40" x14ac:dyDescent="0.3"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</row>
    <row r="5439" spans="4:40" x14ac:dyDescent="0.3"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</row>
    <row r="5440" spans="4:40" x14ac:dyDescent="0.3"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</row>
    <row r="5441" spans="4:40" x14ac:dyDescent="0.3"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</row>
    <row r="5442" spans="4:40" x14ac:dyDescent="0.3"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</row>
    <row r="5443" spans="4:40" x14ac:dyDescent="0.3"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</row>
    <row r="5444" spans="4:40" x14ac:dyDescent="0.3"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</row>
    <row r="5445" spans="4:40" x14ac:dyDescent="0.3"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</row>
    <row r="5446" spans="4:40" x14ac:dyDescent="0.3"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</row>
    <row r="5447" spans="4:40" x14ac:dyDescent="0.3"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</row>
    <row r="5448" spans="4:40" x14ac:dyDescent="0.3"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</row>
    <row r="5449" spans="4:40" x14ac:dyDescent="0.3"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</row>
    <row r="5450" spans="4:40" x14ac:dyDescent="0.3"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</row>
    <row r="5451" spans="4:40" x14ac:dyDescent="0.3"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</row>
    <row r="5452" spans="4:40" x14ac:dyDescent="0.3"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</row>
    <row r="5453" spans="4:40" x14ac:dyDescent="0.3"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</row>
    <row r="5454" spans="4:40" x14ac:dyDescent="0.3"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</row>
    <row r="5455" spans="4:40" x14ac:dyDescent="0.3"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</row>
    <row r="5456" spans="4:40" x14ac:dyDescent="0.3"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</row>
    <row r="5457" spans="4:40" x14ac:dyDescent="0.3"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</row>
    <row r="5458" spans="4:40" x14ac:dyDescent="0.3"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</row>
    <row r="5459" spans="4:40" x14ac:dyDescent="0.3"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</row>
    <row r="5460" spans="4:40" x14ac:dyDescent="0.3"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</row>
    <row r="5461" spans="4:40" x14ac:dyDescent="0.3"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</row>
    <row r="5462" spans="4:40" x14ac:dyDescent="0.3"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</row>
    <row r="5463" spans="4:40" x14ac:dyDescent="0.3"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</row>
    <row r="5464" spans="4:40" x14ac:dyDescent="0.3"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</row>
    <row r="5465" spans="4:40" x14ac:dyDescent="0.3"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</row>
    <row r="5466" spans="4:40" x14ac:dyDescent="0.3"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</row>
    <row r="5467" spans="4:40" x14ac:dyDescent="0.3"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</row>
    <row r="5468" spans="4:40" x14ac:dyDescent="0.3"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</row>
    <row r="5469" spans="4:40" x14ac:dyDescent="0.3"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</row>
    <row r="5470" spans="4:40" x14ac:dyDescent="0.3"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</row>
    <row r="5471" spans="4:40" x14ac:dyDescent="0.3"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</row>
    <row r="5472" spans="4:40" x14ac:dyDescent="0.3"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</row>
    <row r="5473" spans="4:40" x14ac:dyDescent="0.3"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</row>
    <row r="5474" spans="4:40" x14ac:dyDescent="0.3"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</row>
    <row r="5475" spans="4:40" x14ac:dyDescent="0.3"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</row>
    <row r="5476" spans="4:40" x14ac:dyDescent="0.3"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</row>
    <row r="5477" spans="4:40" x14ac:dyDescent="0.3"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</row>
    <row r="5478" spans="4:40" x14ac:dyDescent="0.3"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</row>
    <row r="5479" spans="4:40" x14ac:dyDescent="0.3"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</row>
    <row r="5480" spans="4:40" x14ac:dyDescent="0.3"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</row>
    <row r="5481" spans="4:40" x14ac:dyDescent="0.3"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</row>
    <row r="5482" spans="4:40" x14ac:dyDescent="0.3"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</row>
    <row r="5483" spans="4:40" x14ac:dyDescent="0.3"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</row>
    <row r="5484" spans="4:40" x14ac:dyDescent="0.3"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</row>
    <row r="5485" spans="4:40" x14ac:dyDescent="0.3"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</row>
    <row r="5486" spans="4:40" x14ac:dyDescent="0.3"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</row>
    <row r="5487" spans="4:40" x14ac:dyDescent="0.3"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</row>
    <row r="5488" spans="4:40" x14ac:dyDescent="0.3"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</row>
    <row r="5489" spans="4:40" x14ac:dyDescent="0.3"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</row>
    <row r="5490" spans="4:40" x14ac:dyDescent="0.3"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</row>
    <row r="5491" spans="4:40" x14ac:dyDescent="0.3"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</row>
    <row r="5492" spans="4:40" x14ac:dyDescent="0.3"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</row>
    <row r="5493" spans="4:40" x14ac:dyDescent="0.3"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</row>
    <row r="5494" spans="4:40" x14ac:dyDescent="0.3"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</row>
    <row r="5495" spans="4:40" x14ac:dyDescent="0.3"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</row>
    <row r="5496" spans="4:40" x14ac:dyDescent="0.3"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</row>
    <row r="5497" spans="4:40" x14ac:dyDescent="0.3"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</row>
    <row r="5498" spans="4:40" x14ac:dyDescent="0.3"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</row>
    <row r="5499" spans="4:40" x14ac:dyDescent="0.3"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</row>
    <row r="5500" spans="4:40" x14ac:dyDescent="0.3"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</row>
    <row r="5501" spans="4:40" x14ac:dyDescent="0.3"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</row>
    <row r="5502" spans="4:40" x14ac:dyDescent="0.3"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</row>
    <row r="5503" spans="4:40" x14ac:dyDescent="0.3"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</row>
    <row r="5504" spans="4:40" x14ac:dyDescent="0.3"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</row>
    <row r="5505" spans="4:40" x14ac:dyDescent="0.3"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</row>
    <row r="5506" spans="4:40" x14ac:dyDescent="0.3"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</row>
    <row r="5507" spans="4:40" x14ac:dyDescent="0.3"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</row>
    <row r="5508" spans="4:40" x14ac:dyDescent="0.3"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</row>
    <row r="5509" spans="4:40" x14ac:dyDescent="0.3"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</row>
    <row r="5510" spans="4:40" x14ac:dyDescent="0.3"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</row>
    <row r="5511" spans="4:40" x14ac:dyDescent="0.3"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</row>
    <row r="5512" spans="4:40" x14ac:dyDescent="0.3"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</row>
    <row r="5513" spans="4:40" x14ac:dyDescent="0.3"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</row>
    <row r="5514" spans="4:40" x14ac:dyDescent="0.3"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</row>
    <row r="5515" spans="4:40" x14ac:dyDescent="0.3"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</row>
    <row r="5516" spans="4:40" x14ac:dyDescent="0.3"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</row>
    <row r="5517" spans="4:40" x14ac:dyDescent="0.3"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</row>
    <row r="5518" spans="4:40" x14ac:dyDescent="0.3"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</row>
    <row r="5519" spans="4:40" x14ac:dyDescent="0.3"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</row>
    <row r="5520" spans="4:40" x14ac:dyDescent="0.3"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</row>
    <row r="5521" spans="4:40" x14ac:dyDescent="0.3"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</row>
    <row r="5522" spans="4:40" x14ac:dyDescent="0.3"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</row>
    <row r="5523" spans="4:40" x14ac:dyDescent="0.3"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</row>
    <row r="5524" spans="4:40" x14ac:dyDescent="0.3"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</row>
    <row r="5525" spans="4:40" x14ac:dyDescent="0.3"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</row>
    <row r="5526" spans="4:40" x14ac:dyDescent="0.3"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</row>
    <row r="5527" spans="4:40" x14ac:dyDescent="0.3"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</row>
    <row r="5528" spans="4:40" x14ac:dyDescent="0.3"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</row>
    <row r="5529" spans="4:40" x14ac:dyDescent="0.3"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</row>
    <row r="5530" spans="4:40" x14ac:dyDescent="0.3"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</row>
    <row r="5531" spans="4:40" x14ac:dyDescent="0.3"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</row>
    <row r="5532" spans="4:40" x14ac:dyDescent="0.3"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</row>
    <row r="5533" spans="4:40" x14ac:dyDescent="0.3"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</row>
    <row r="5534" spans="4:40" x14ac:dyDescent="0.3"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</row>
    <row r="5535" spans="4:40" x14ac:dyDescent="0.3"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</row>
    <row r="5536" spans="4:40" x14ac:dyDescent="0.3"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</row>
    <row r="5537" spans="4:40" x14ac:dyDescent="0.3"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</row>
    <row r="5538" spans="4:40" x14ac:dyDescent="0.3"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</row>
    <row r="5539" spans="4:40" x14ac:dyDescent="0.3"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</row>
    <row r="5540" spans="4:40" x14ac:dyDescent="0.3"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</row>
    <row r="5541" spans="4:40" x14ac:dyDescent="0.3"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</row>
    <row r="5542" spans="4:40" x14ac:dyDescent="0.3"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</row>
    <row r="5543" spans="4:40" x14ac:dyDescent="0.3"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</row>
    <row r="5544" spans="4:40" x14ac:dyDescent="0.3"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</row>
    <row r="5545" spans="4:40" x14ac:dyDescent="0.3"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</row>
    <row r="5546" spans="4:40" x14ac:dyDescent="0.3"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</row>
    <row r="5547" spans="4:40" x14ac:dyDescent="0.3"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</row>
    <row r="5548" spans="4:40" x14ac:dyDescent="0.3"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</row>
    <row r="5549" spans="4:40" x14ac:dyDescent="0.3"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</row>
    <row r="5550" spans="4:40" x14ac:dyDescent="0.3"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</row>
    <row r="5551" spans="4:40" x14ac:dyDescent="0.3"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</row>
    <row r="5552" spans="4:40" x14ac:dyDescent="0.3"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</row>
    <row r="5553" spans="4:40" x14ac:dyDescent="0.3"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</row>
    <row r="5554" spans="4:40" x14ac:dyDescent="0.3"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</row>
    <row r="5555" spans="4:40" x14ac:dyDescent="0.3"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</row>
    <row r="5556" spans="4:40" x14ac:dyDescent="0.3"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</row>
    <row r="5557" spans="4:40" x14ac:dyDescent="0.3"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</row>
    <row r="5558" spans="4:40" x14ac:dyDescent="0.3"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</row>
    <row r="5559" spans="4:40" x14ac:dyDescent="0.3"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</row>
    <row r="5560" spans="4:40" x14ac:dyDescent="0.3"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</row>
    <row r="5561" spans="4:40" x14ac:dyDescent="0.3"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</row>
    <row r="5562" spans="4:40" x14ac:dyDescent="0.3"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</row>
    <row r="5563" spans="4:40" x14ac:dyDescent="0.3"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</row>
    <row r="5564" spans="4:40" x14ac:dyDescent="0.3"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</row>
    <row r="5565" spans="4:40" x14ac:dyDescent="0.3"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</row>
    <row r="5566" spans="4:40" x14ac:dyDescent="0.3"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</row>
    <row r="5567" spans="4:40" x14ac:dyDescent="0.3"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</row>
    <row r="5568" spans="4:40" x14ac:dyDescent="0.3"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</row>
    <row r="5569" spans="4:40" x14ac:dyDescent="0.3"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</row>
    <row r="5570" spans="4:40" x14ac:dyDescent="0.3"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</row>
    <row r="5571" spans="4:40" x14ac:dyDescent="0.3"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</row>
    <row r="5572" spans="4:40" x14ac:dyDescent="0.3"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</row>
    <row r="5573" spans="4:40" x14ac:dyDescent="0.3"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</row>
    <row r="5574" spans="4:40" x14ac:dyDescent="0.3"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</row>
    <row r="5575" spans="4:40" x14ac:dyDescent="0.3"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</row>
    <row r="5576" spans="4:40" x14ac:dyDescent="0.3"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</row>
    <row r="5577" spans="4:40" x14ac:dyDescent="0.3"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</row>
    <row r="5578" spans="4:40" x14ac:dyDescent="0.3"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</row>
    <row r="5579" spans="4:40" x14ac:dyDescent="0.3"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</row>
    <row r="5580" spans="4:40" x14ac:dyDescent="0.3"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</row>
    <row r="5581" spans="4:40" x14ac:dyDescent="0.3"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</row>
    <row r="5582" spans="4:40" x14ac:dyDescent="0.3"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</row>
    <row r="5583" spans="4:40" x14ac:dyDescent="0.3"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</row>
    <row r="5584" spans="4:40" x14ac:dyDescent="0.3"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</row>
    <row r="5585" spans="4:40" x14ac:dyDescent="0.3"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</row>
    <row r="5586" spans="4:40" x14ac:dyDescent="0.3"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</row>
    <row r="5587" spans="4:40" x14ac:dyDescent="0.3"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</row>
    <row r="5588" spans="4:40" x14ac:dyDescent="0.3"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</row>
    <row r="5589" spans="4:40" x14ac:dyDescent="0.3"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</row>
    <row r="5590" spans="4:40" x14ac:dyDescent="0.3"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</row>
    <row r="5591" spans="4:40" x14ac:dyDescent="0.3"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</row>
    <row r="5592" spans="4:40" x14ac:dyDescent="0.3"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</row>
    <row r="5593" spans="4:40" x14ac:dyDescent="0.3"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</row>
    <row r="5594" spans="4:40" x14ac:dyDescent="0.3"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</row>
    <row r="5595" spans="4:40" x14ac:dyDescent="0.3"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</row>
    <row r="5596" spans="4:40" x14ac:dyDescent="0.3"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</row>
    <row r="5597" spans="4:40" x14ac:dyDescent="0.3"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</row>
    <row r="5598" spans="4:40" x14ac:dyDescent="0.3"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</row>
    <row r="5599" spans="4:40" x14ac:dyDescent="0.3"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</row>
    <row r="5600" spans="4:40" x14ac:dyDescent="0.3"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</row>
    <row r="5601" spans="4:40" x14ac:dyDescent="0.3"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</row>
    <row r="5602" spans="4:40" x14ac:dyDescent="0.3"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</row>
    <row r="5603" spans="4:40" x14ac:dyDescent="0.3"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</row>
    <row r="5604" spans="4:40" x14ac:dyDescent="0.3"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</row>
    <row r="5605" spans="4:40" x14ac:dyDescent="0.3"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</row>
    <row r="5606" spans="4:40" x14ac:dyDescent="0.3"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</row>
    <row r="5607" spans="4:40" x14ac:dyDescent="0.3"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</row>
    <row r="5608" spans="4:40" x14ac:dyDescent="0.3"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</row>
    <row r="5609" spans="4:40" x14ac:dyDescent="0.3"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</row>
    <row r="5610" spans="4:40" x14ac:dyDescent="0.3"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</row>
    <row r="5611" spans="4:40" x14ac:dyDescent="0.3"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</row>
    <row r="5612" spans="4:40" x14ac:dyDescent="0.3"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</row>
    <row r="5613" spans="4:40" x14ac:dyDescent="0.3"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</row>
    <row r="5614" spans="4:40" x14ac:dyDescent="0.3"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</row>
    <row r="5615" spans="4:40" x14ac:dyDescent="0.3"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</row>
    <row r="5616" spans="4:40" x14ac:dyDescent="0.3"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</row>
    <row r="5617" spans="4:40" x14ac:dyDescent="0.3"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</row>
    <row r="5618" spans="4:40" x14ac:dyDescent="0.3"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</row>
    <row r="5619" spans="4:40" x14ac:dyDescent="0.3"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</row>
    <row r="5620" spans="4:40" x14ac:dyDescent="0.3"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</row>
    <row r="5621" spans="4:40" x14ac:dyDescent="0.3"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</row>
    <row r="5622" spans="4:40" x14ac:dyDescent="0.3"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</row>
    <row r="5623" spans="4:40" x14ac:dyDescent="0.3"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</row>
    <row r="5624" spans="4:40" x14ac:dyDescent="0.3"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</row>
    <row r="5625" spans="4:40" x14ac:dyDescent="0.3"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</row>
    <row r="5626" spans="4:40" x14ac:dyDescent="0.3"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</row>
    <row r="5627" spans="4:40" x14ac:dyDescent="0.3"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</row>
    <row r="5628" spans="4:40" x14ac:dyDescent="0.3"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</row>
    <row r="5629" spans="4:40" x14ac:dyDescent="0.3"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</row>
    <row r="5630" spans="4:40" x14ac:dyDescent="0.3"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</row>
    <row r="5631" spans="4:40" x14ac:dyDescent="0.3"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</row>
    <row r="5632" spans="4:40" x14ac:dyDescent="0.3"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</row>
    <row r="5633" spans="4:40" x14ac:dyDescent="0.3"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</row>
    <row r="5634" spans="4:40" x14ac:dyDescent="0.3"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</row>
    <row r="5635" spans="4:40" x14ac:dyDescent="0.3"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</row>
    <row r="5636" spans="4:40" x14ac:dyDescent="0.3"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</row>
    <row r="5637" spans="4:40" x14ac:dyDescent="0.3"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</row>
    <row r="5638" spans="4:40" x14ac:dyDescent="0.3"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</row>
    <row r="5639" spans="4:40" x14ac:dyDescent="0.3"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</row>
    <row r="5640" spans="4:40" x14ac:dyDescent="0.3"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</row>
    <row r="5641" spans="4:40" x14ac:dyDescent="0.3"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</row>
    <row r="5642" spans="4:40" x14ac:dyDescent="0.3"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</row>
    <row r="5643" spans="4:40" x14ac:dyDescent="0.3"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</row>
    <row r="5644" spans="4:40" x14ac:dyDescent="0.3"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</row>
    <row r="5645" spans="4:40" x14ac:dyDescent="0.3"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</row>
    <row r="5646" spans="4:40" x14ac:dyDescent="0.3"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</row>
    <row r="5647" spans="4:40" x14ac:dyDescent="0.3"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</row>
    <row r="5648" spans="4:40" x14ac:dyDescent="0.3"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</row>
    <row r="5649" spans="4:40" x14ac:dyDescent="0.3"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</row>
    <row r="5650" spans="4:40" x14ac:dyDescent="0.3"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</row>
    <row r="5651" spans="4:40" x14ac:dyDescent="0.3"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</row>
    <row r="5652" spans="4:40" x14ac:dyDescent="0.3"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</row>
    <row r="5653" spans="4:40" x14ac:dyDescent="0.3"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</row>
    <row r="5654" spans="4:40" x14ac:dyDescent="0.3"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</row>
    <row r="5655" spans="4:40" x14ac:dyDescent="0.3"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</row>
    <row r="5656" spans="4:40" x14ac:dyDescent="0.3"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</row>
    <row r="5657" spans="4:40" x14ac:dyDescent="0.3"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</row>
    <row r="5658" spans="4:40" x14ac:dyDescent="0.3"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</row>
    <row r="5659" spans="4:40" x14ac:dyDescent="0.3"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</row>
    <row r="5660" spans="4:40" x14ac:dyDescent="0.3"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</row>
    <row r="5661" spans="4:40" x14ac:dyDescent="0.3"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</row>
    <row r="5662" spans="4:40" x14ac:dyDescent="0.3"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</row>
    <row r="5663" spans="4:40" x14ac:dyDescent="0.3"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</row>
    <row r="5664" spans="4:40" x14ac:dyDescent="0.3"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</row>
    <row r="5665" spans="4:40" x14ac:dyDescent="0.3"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</row>
    <row r="5666" spans="4:40" x14ac:dyDescent="0.3"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</row>
    <row r="5667" spans="4:40" x14ac:dyDescent="0.3"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</row>
    <row r="5668" spans="4:40" x14ac:dyDescent="0.3"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</row>
    <row r="5669" spans="4:40" x14ac:dyDescent="0.3"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</row>
    <row r="5670" spans="4:40" x14ac:dyDescent="0.3"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</row>
    <row r="5671" spans="4:40" x14ac:dyDescent="0.3"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</row>
    <row r="5672" spans="4:40" x14ac:dyDescent="0.3"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</row>
    <row r="5673" spans="4:40" x14ac:dyDescent="0.3"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</row>
    <row r="5674" spans="4:40" x14ac:dyDescent="0.3"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</row>
    <row r="5675" spans="4:40" x14ac:dyDescent="0.3"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</row>
    <row r="5676" spans="4:40" x14ac:dyDescent="0.3"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</row>
    <row r="5677" spans="4:40" x14ac:dyDescent="0.3"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</row>
    <row r="5678" spans="4:40" x14ac:dyDescent="0.3"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</row>
    <row r="5679" spans="4:40" x14ac:dyDescent="0.3"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</row>
    <row r="5680" spans="4:40" x14ac:dyDescent="0.3"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</row>
    <row r="5681" spans="4:40" x14ac:dyDescent="0.3"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</row>
    <row r="5682" spans="4:40" x14ac:dyDescent="0.3"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</row>
    <row r="5683" spans="4:40" x14ac:dyDescent="0.3"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</row>
    <row r="5684" spans="4:40" x14ac:dyDescent="0.3"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</row>
    <row r="5685" spans="4:40" x14ac:dyDescent="0.3"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</row>
    <row r="5686" spans="4:40" x14ac:dyDescent="0.3"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</row>
    <row r="5687" spans="4:40" x14ac:dyDescent="0.3"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</row>
    <row r="5688" spans="4:40" x14ac:dyDescent="0.3"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</row>
    <row r="5689" spans="4:40" x14ac:dyDescent="0.3"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</row>
    <row r="5690" spans="4:40" x14ac:dyDescent="0.3"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</row>
    <row r="5691" spans="4:40" x14ac:dyDescent="0.3"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</row>
    <row r="5692" spans="4:40" x14ac:dyDescent="0.3"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</row>
    <row r="5693" spans="4:40" x14ac:dyDescent="0.3"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</row>
    <row r="5694" spans="4:40" x14ac:dyDescent="0.3"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</row>
    <row r="5695" spans="4:40" x14ac:dyDescent="0.3"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</row>
    <row r="5696" spans="4:40" x14ac:dyDescent="0.3"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</row>
    <row r="5697" spans="4:40" x14ac:dyDescent="0.3"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</row>
    <row r="5698" spans="4:40" x14ac:dyDescent="0.3"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</row>
    <row r="5699" spans="4:40" x14ac:dyDescent="0.3"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</row>
    <row r="5700" spans="4:40" x14ac:dyDescent="0.3"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</row>
    <row r="5701" spans="4:40" x14ac:dyDescent="0.3"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</row>
    <row r="5702" spans="4:40" x14ac:dyDescent="0.3"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</row>
    <row r="5703" spans="4:40" x14ac:dyDescent="0.3"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</row>
    <row r="5704" spans="4:40" x14ac:dyDescent="0.3"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</row>
    <row r="5705" spans="4:40" x14ac:dyDescent="0.3"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</row>
    <row r="5706" spans="4:40" x14ac:dyDescent="0.3"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</row>
    <row r="5707" spans="4:40" x14ac:dyDescent="0.3"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</row>
    <row r="5708" spans="4:40" x14ac:dyDescent="0.3"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</row>
    <row r="5709" spans="4:40" x14ac:dyDescent="0.3"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</row>
    <row r="5710" spans="4:40" x14ac:dyDescent="0.3"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</row>
    <row r="5711" spans="4:40" x14ac:dyDescent="0.3"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</row>
    <row r="5712" spans="4:40" x14ac:dyDescent="0.3"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</row>
    <row r="5713" spans="4:40" x14ac:dyDescent="0.3"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</row>
    <row r="5714" spans="4:40" x14ac:dyDescent="0.3"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</row>
    <row r="5715" spans="4:40" x14ac:dyDescent="0.3"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</row>
    <row r="5716" spans="4:40" x14ac:dyDescent="0.3"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</row>
    <row r="5717" spans="4:40" x14ac:dyDescent="0.3"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</row>
    <row r="5718" spans="4:40" x14ac:dyDescent="0.3"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</row>
    <row r="5719" spans="4:40" x14ac:dyDescent="0.3"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</row>
    <row r="5720" spans="4:40" x14ac:dyDescent="0.3"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</row>
    <row r="5721" spans="4:40" x14ac:dyDescent="0.3"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</row>
    <row r="5722" spans="4:40" x14ac:dyDescent="0.3"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</row>
    <row r="5723" spans="4:40" x14ac:dyDescent="0.3"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</row>
    <row r="5724" spans="4:40" x14ac:dyDescent="0.3"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</row>
    <row r="5725" spans="4:40" x14ac:dyDescent="0.3"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</row>
    <row r="5726" spans="4:40" x14ac:dyDescent="0.3"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</row>
    <row r="5727" spans="4:40" x14ac:dyDescent="0.3"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</row>
    <row r="5728" spans="4:40" x14ac:dyDescent="0.3"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</row>
    <row r="5729" spans="4:40" x14ac:dyDescent="0.3"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</row>
    <row r="5730" spans="4:40" x14ac:dyDescent="0.3"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</row>
    <row r="5731" spans="4:40" x14ac:dyDescent="0.3"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</row>
    <row r="5732" spans="4:40" x14ac:dyDescent="0.3"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</row>
    <row r="5733" spans="4:40" x14ac:dyDescent="0.3"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</row>
    <row r="5734" spans="4:40" x14ac:dyDescent="0.3"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</row>
    <row r="5735" spans="4:40" x14ac:dyDescent="0.3"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</row>
    <row r="5736" spans="4:40" x14ac:dyDescent="0.3"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</row>
    <row r="5737" spans="4:40" x14ac:dyDescent="0.3"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</row>
    <row r="5738" spans="4:40" x14ac:dyDescent="0.3"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</row>
    <row r="5739" spans="4:40" x14ac:dyDescent="0.3"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</row>
    <row r="5740" spans="4:40" x14ac:dyDescent="0.3"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</row>
    <row r="5741" spans="4:40" x14ac:dyDescent="0.3"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</row>
    <row r="5742" spans="4:40" x14ac:dyDescent="0.3"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</row>
    <row r="5743" spans="4:40" x14ac:dyDescent="0.3"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</row>
    <row r="5744" spans="4:40" x14ac:dyDescent="0.3"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</row>
    <row r="5745" spans="4:40" x14ac:dyDescent="0.3"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</row>
    <row r="5746" spans="4:40" x14ac:dyDescent="0.3"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</row>
    <row r="5747" spans="4:40" x14ac:dyDescent="0.3"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</row>
    <row r="5748" spans="4:40" x14ac:dyDescent="0.3"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</row>
    <row r="5749" spans="4:40" x14ac:dyDescent="0.3"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</row>
    <row r="5750" spans="4:40" x14ac:dyDescent="0.3"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</row>
    <row r="5751" spans="4:40" x14ac:dyDescent="0.3"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</row>
    <row r="5752" spans="4:40" x14ac:dyDescent="0.3"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</row>
    <row r="5753" spans="4:40" x14ac:dyDescent="0.3"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</row>
    <row r="5754" spans="4:40" x14ac:dyDescent="0.3"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</row>
    <row r="5755" spans="4:40" x14ac:dyDescent="0.3"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</row>
    <row r="5756" spans="4:40" x14ac:dyDescent="0.3"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</row>
    <row r="5757" spans="4:40" x14ac:dyDescent="0.3"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</row>
    <row r="5758" spans="4:40" x14ac:dyDescent="0.3"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</row>
    <row r="5759" spans="4:40" x14ac:dyDescent="0.3"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</row>
    <row r="5760" spans="4:40" x14ac:dyDescent="0.3"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</row>
    <row r="5761" spans="4:40" x14ac:dyDescent="0.3"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</row>
    <row r="5762" spans="4:40" x14ac:dyDescent="0.3"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</row>
    <row r="5763" spans="4:40" x14ac:dyDescent="0.3"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</row>
    <row r="5764" spans="4:40" x14ac:dyDescent="0.3"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</row>
    <row r="5765" spans="4:40" x14ac:dyDescent="0.3"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</row>
    <row r="5766" spans="4:40" x14ac:dyDescent="0.3"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</row>
    <row r="5767" spans="4:40" x14ac:dyDescent="0.3"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</row>
    <row r="5768" spans="4:40" x14ac:dyDescent="0.3"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</row>
    <row r="5769" spans="4:40" x14ac:dyDescent="0.3"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</row>
    <row r="5770" spans="4:40" x14ac:dyDescent="0.3"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</row>
    <row r="5771" spans="4:40" x14ac:dyDescent="0.3"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</row>
    <row r="5772" spans="4:40" x14ac:dyDescent="0.3"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</row>
    <row r="5773" spans="4:40" x14ac:dyDescent="0.3"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</row>
    <row r="5774" spans="4:40" x14ac:dyDescent="0.3"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</row>
    <row r="5775" spans="4:40" x14ac:dyDescent="0.3"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</row>
    <row r="5776" spans="4:40" x14ac:dyDescent="0.3"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</row>
    <row r="5777" spans="4:40" x14ac:dyDescent="0.3"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</row>
    <row r="5778" spans="4:40" x14ac:dyDescent="0.3"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</row>
    <row r="5779" spans="4:40" x14ac:dyDescent="0.3"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</row>
    <row r="5780" spans="4:40" x14ac:dyDescent="0.3"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</row>
    <row r="5781" spans="4:40" x14ac:dyDescent="0.3"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</row>
    <row r="5782" spans="4:40" x14ac:dyDescent="0.3"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</row>
    <row r="5783" spans="4:40" x14ac:dyDescent="0.3"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</row>
    <row r="5784" spans="4:40" x14ac:dyDescent="0.3"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</row>
    <row r="5785" spans="4:40" x14ac:dyDescent="0.3"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</row>
    <row r="5786" spans="4:40" x14ac:dyDescent="0.3"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</row>
    <row r="5787" spans="4:40" x14ac:dyDescent="0.3"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</row>
    <row r="5788" spans="4:40" x14ac:dyDescent="0.3"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</row>
    <row r="5789" spans="4:40" x14ac:dyDescent="0.3"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</row>
    <row r="5790" spans="4:40" x14ac:dyDescent="0.3"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</row>
    <row r="5791" spans="4:40" x14ac:dyDescent="0.3"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</row>
    <row r="5792" spans="4:40" x14ac:dyDescent="0.3"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</row>
    <row r="5793" spans="4:40" x14ac:dyDescent="0.3"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</row>
    <row r="5794" spans="4:40" x14ac:dyDescent="0.3"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</row>
    <row r="5795" spans="4:40" x14ac:dyDescent="0.3"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</row>
    <row r="5796" spans="4:40" x14ac:dyDescent="0.3"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</row>
    <row r="5797" spans="4:40" x14ac:dyDescent="0.3"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</row>
    <row r="5798" spans="4:40" x14ac:dyDescent="0.3"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</row>
    <row r="5799" spans="4:40" x14ac:dyDescent="0.3"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</row>
    <row r="5800" spans="4:40" x14ac:dyDescent="0.3"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</row>
    <row r="5801" spans="4:40" x14ac:dyDescent="0.3"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</row>
    <row r="5802" spans="4:40" x14ac:dyDescent="0.3"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</row>
    <row r="5803" spans="4:40" x14ac:dyDescent="0.3"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</row>
    <row r="5804" spans="4:40" x14ac:dyDescent="0.3"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</row>
    <row r="5805" spans="4:40" x14ac:dyDescent="0.3"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</row>
    <row r="5806" spans="4:40" x14ac:dyDescent="0.3"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</row>
    <row r="5807" spans="4:40" x14ac:dyDescent="0.3"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</row>
    <row r="5808" spans="4:40" x14ac:dyDescent="0.3"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</row>
    <row r="5809" spans="4:40" x14ac:dyDescent="0.3"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</row>
    <row r="5810" spans="4:40" x14ac:dyDescent="0.3"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</row>
    <row r="5811" spans="4:40" x14ac:dyDescent="0.3"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</row>
    <row r="5812" spans="4:40" x14ac:dyDescent="0.3"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</row>
    <row r="5813" spans="4:40" x14ac:dyDescent="0.3"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</row>
    <row r="5814" spans="4:40" x14ac:dyDescent="0.3"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</row>
    <row r="5815" spans="4:40" x14ac:dyDescent="0.3"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</row>
    <row r="5816" spans="4:40" x14ac:dyDescent="0.3"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</row>
    <row r="5817" spans="4:40" x14ac:dyDescent="0.3"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</row>
    <row r="5818" spans="4:40" x14ac:dyDescent="0.3"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</row>
    <row r="5819" spans="4:40" x14ac:dyDescent="0.3"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</row>
    <row r="5820" spans="4:40" x14ac:dyDescent="0.3"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</row>
    <row r="5821" spans="4:40" x14ac:dyDescent="0.3"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</row>
    <row r="5822" spans="4:40" x14ac:dyDescent="0.3"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</row>
    <row r="5823" spans="4:40" x14ac:dyDescent="0.3"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</row>
    <row r="5824" spans="4:40" x14ac:dyDescent="0.3"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</row>
    <row r="5825" spans="4:40" x14ac:dyDescent="0.3"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</row>
    <row r="5826" spans="4:40" x14ac:dyDescent="0.3"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</row>
    <row r="5827" spans="4:40" x14ac:dyDescent="0.3"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</row>
    <row r="5828" spans="4:40" x14ac:dyDescent="0.3"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</row>
    <row r="5829" spans="4:40" x14ac:dyDescent="0.3"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</row>
    <row r="5830" spans="4:40" x14ac:dyDescent="0.3"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</row>
    <row r="5831" spans="4:40" x14ac:dyDescent="0.3"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</row>
    <row r="5832" spans="4:40" x14ac:dyDescent="0.3"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</row>
    <row r="5833" spans="4:40" x14ac:dyDescent="0.3"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</row>
    <row r="5834" spans="4:40" x14ac:dyDescent="0.3"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</row>
    <row r="5835" spans="4:40" x14ac:dyDescent="0.3"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</row>
    <row r="5836" spans="4:40" x14ac:dyDescent="0.3"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</row>
    <row r="5837" spans="4:40" x14ac:dyDescent="0.3"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</row>
    <row r="5838" spans="4:40" x14ac:dyDescent="0.3"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</row>
    <row r="5839" spans="4:40" x14ac:dyDescent="0.3"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</row>
    <row r="5840" spans="4:40" x14ac:dyDescent="0.3"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</row>
    <row r="5841" spans="4:40" x14ac:dyDescent="0.3"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</row>
    <row r="5842" spans="4:40" x14ac:dyDescent="0.3"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</row>
    <row r="5843" spans="4:40" x14ac:dyDescent="0.3"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</row>
    <row r="5844" spans="4:40" x14ac:dyDescent="0.3"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</row>
    <row r="5845" spans="4:40" x14ac:dyDescent="0.3"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</row>
    <row r="5846" spans="4:40" x14ac:dyDescent="0.3"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</row>
    <row r="5847" spans="4:40" x14ac:dyDescent="0.3"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</row>
    <row r="5848" spans="4:40" x14ac:dyDescent="0.3"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</row>
    <row r="5849" spans="4:40" x14ac:dyDescent="0.3"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</row>
    <row r="5850" spans="4:40" x14ac:dyDescent="0.3"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</row>
    <row r="5851" spans="4:40" x14ac:dyDescent="0.3"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</row>
    <row r="5852" spans="4:40" x14ac:dyDescent="0.3"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</row>
    <row r="5853" spans="4:40" x14ac:dyDescent="0.3"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</row>
    <row r="5854" spans="4:40" x14ac:dyDescent="0.3"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</row>
    <row r="5855" spans="4:40" x14ac:dyDescent="0.3"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</row>
    <row r="5856" spans="4:40" x14ac:dyDescent="0.3"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</row>
    <row r="5857" spans="4:40" x14ac:dyDescent="0.3"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</row>
    <row r="5858" spans="4:40" x14ac:dyDescent="0.3"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</row>
    <row r="5859" spans="4:40" x14ac:dyDescent="0.3"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</row>
    <row r="5860" spans="4:40" x14ac:dyDescent="0.3"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</row>
    <row r="5861" spans="4:40" x14ac:dyDescent="0.3"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</row>
    <row r="5862" spans="4:40" x14ac:dyDescent="0.3"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</row>
    <row r="5863" spans="4:40" x14ac:dyDescent="0.3"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</row>
    <row r="5864" spans="4:40" x14ac:dyDescent="0.3"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</row>
    <row r="5865" spans="4:40" x14ac:dyDescent="0.3"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</row>
    <row r="5866" spans="4:40" x14ac:dyDescent="0.3"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</row>
    <row r="5867" spans="4:40" x14ac:dyDescent="0.3"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</row>
    <row r="5868" spans="4:40" x14ac:dyDescent="0.3"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</row>
    <row r="5869" spans="4:40" x14ac:dyDescent="0.3"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</row>
    <row r="5870" spans="4:40" x14ac:dyDescent="0.3"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</row>
    <row r="5871" spans="4:40" x14ac:dyDescent="0.3"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</row>
    <row r="5872" spans="4:40" x14ac:dyDescent="0.3"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</row>
    <row r="5873" spans="4:40" x14ac:dyDescent="0.3"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</row>
    <row r="5874" spans="4:40" x14ac:dyDescent="0.3"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</row>
    <row r="5875" spans="4:40" x14ac:dyDescent="0.3"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</row>
    <row r="5876" spans="4:40" x14ac:dyDescent="0.3"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</row>
    <row r="5877" spans="4:40" x14ac:dyDescent="0.3"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</row>
    <row r="5878" spans="4:40" x14ac:dyDescent="0.3"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</row>
    <row r="5879" spans="4:40" x14ac:dyDescent="0.3"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</row>
    <row r="5880" spans="4:40" x14ac:dyDescent="0.3"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</row>
    <row r="5881" spans="4:40" x14ac:dyDescent="0.3"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</row>
    <row r="5882" spans="4:40" x14ac:dyDescent="0.3"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</row>
    <row r="5883" spans="4:40" x14ac:dyDescent="0.3"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</row>
    <row r="5884" spans="4:40" x14ac:dyDescent="0.3"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</row>
    <row r="5885" spans="4:40" x14ac:dyDescent="0.3"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</row>
    <row r="5886" spans="4:40" x14ac:dyDescent="0.3"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</row>
    <row r="5887" spans="4:40" x14ac:dyDescent="0.3"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</row>
    <row r="5888" spans="4:40" x14ac:dyDescent="0.3"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</row>
    <row r="5889" spans="4:40" x14ac:dyDescent="0.3"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</row>
    <row r="5890" spans="4:40" x14ac:dyDescent="0.3"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</row>
    <row r="5891" spans="4:40" x14ac:dyDescent="0.3"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</row>
    <row r="5892" spans="4:40" x14ac:dyDescent="0.3"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</row>
    <row r="5893" spans="4:40" x14ac:dyDescent="0.3"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</row>
    <row r="5894" spans="4:40" x14ac:dyDescent="0.3"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</row>
    <row r="5895" spans="4:40" x14ac:dyDescent="0.3"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</row>
    <row r="5896" spans="4:40" x14ac:dyDescent="0.3"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</row>
    <row r="5897" spans="4:40" x14ac:dyDescent="0.3"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</row>
    <row r="5898" spans="4:40" x14ac:dyDescent="0.3"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</row>
    <row r="5899" spans="4:40" x14ac:dyDescent="0.3"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</row>
    <row r="5900" spans="4:40" x14ac:dyDescent="0.3"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</row>
    <row r="5901" spans="4:40" x14ac:dyDescent="0.3"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</row>
    <row r="5902" spans="4:40" x14ac:dyDescent="0.3"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</row>
    <row r="5903" spans="4:40" x14ac:dyDescent="0.3"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</row>
    <row r="5904" spans="4:40" x14ac:dyDescent="0.3"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</row>
    <row r="5905" spans="4:40" x14ac:dyDescent="0.3"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</row>
    <row r="5906" spans="4:40" x14ac:dyDescent="0.3"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</row>
    <row r="5907" spans="4:40" x14ac:dyDescent="0.3"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</row>
    <row r="5908" spans="4:40" x14ac:dyDescent="0.3"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</row>
    <row r="5909" spans="4:40" x14ac:dyDescent="0.3"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</row>
    <row r="5910" spans="4:40" x14ac:dyDescent="0.3"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</row>
    <row r="5911" spans="4:40" x14ac:dyDescent="0.3"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</row>
    <row r="5912" spans="4:40" x14ac:dyDescent="0.3"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</row>
    <row r="5913" spans="4:40" x14ac:dyDescent="0.3"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</row>
    <row r="5914" spans="4:40" x14ac:dyDescent="0.3"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</row>
    <row r="5915" spans="4:40" x14ac:dyDescent="0.3"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</row>
    <row r="5916" spans="4:40" x14ac:dyDescent="0.3"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</row>
    <row r="5917" spans="4:40" x14ac:dyDescent="0.3"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</row>
    <row r="5918" spans="4:40" x14ac:dyDescent="0.3"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</row>
    <row r="5919" spans="4:40" x14ac:dyDescent="0.3"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</row>
    <row r="5920" spans="4:40" x14ac:dyDescent="0.3"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</row>
    <row r="5921" spans="4:40" x14ac:dyDescent="0.3"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</row>
    <row r="5922" spans="4:40" x14ac:dyDescent="0.3"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</row>
    <row r="5923" spans="4:40" x14ac:dyDescent="0.3"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</row>
    <row r="5924" spans="4:40" x14ac:dyDescent="0.3"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</row>
    <row r="5925" spans="4:40" x14ac:dyDescent="0.3"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</row>
    <row r="5926" spans="4:40" x14ac:dyDescent="0.3"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</row>
    <row r="5927" spans="4:40" x14ac:dyDescent="0.3"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</row>
    <row r="5928" spans="4:40" x14ac:dyDescent="0.3"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</row>
    <row r="5929" spans="4:40" x14ac:dyDescent="0.3"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</row>
    <row r="5930" spans="4:40" x14ac:dyDescent="0.3"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</row>
    <row r="5931" spans="4:40" x14ac:dyDescent="0.3"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</row>
    <row r="5932" spans="4:40" x14ac:dyDescent="0.3"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</row>
    <row r="5933" spans="4:40" x14ac:dyDescent="0.3"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</row>
    <row r="5934" spans="4:40" x14ac:dyDescent="0.3"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</row>
    <row r="5935" spans="4:40" x14ac:dyDescent="0.3"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</row>
    <row r="5936" spans="4:40" x14ac:dyDescent="0.3"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</row>
    <row r="5937" spans="4:40" x14ac:dyDescent="0.3"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</row>
    <row r="5938" spans="4:40" x14ac:dyDescent="0.3"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</row>
    <row r="5939" spans="4:40" x14ac:dyDescent="0.3"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</row>
    <row r="5940" spans="4:40" x14ac:dyDescent="0.3"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</row>
    <row r="5941" spans="4:40" x14ac:dyDescent="0.3"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</row>
    <row r="5942" spans="4:40" x14ac:dyDescent="0.3"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</row>
    <row r="5943" spans="4:40" x14ac:dyDescent="0.3"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</row>
    <row r="5944" spans="4:40" x14ac:dyDescent="0.3"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</row>
    <row r="5945" spans="4:40" x14ac:dyDescent="0.3"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</row>
    <row r="5946" spans="4:40" x14ac:dyDescent="0.3"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</row>
    <row r="5947" spans="4:40" x14ac:dyDescent="0.3"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</row>
    <row r="5948" spans="4:40" x14ac:dyDescent="0.3"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</row>
    <row r="5949" spans="4:40" x14ac:dyDescent="0.3"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</row>
    <row r="5950" spans="4:40" x14ac:dyDescent="0.3"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</row>
    <row r="5951" spans="4:40" x14ac:dyDescent="0.3"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</row>
    <row r="5952" spans="4:40" x14ac:dyDescent="0.3"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</row>
    <row r="5953" spans="4:40" x14ac:dyDescent="0.3"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</row>
    <row r="5954" spans="4:40" x14ac:dyDescent="0.3"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</row>
    <row r="5955" spans="4:40" x14ac:dyDescent="0.3"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</row>
    <row r="5956" spans="4:40" x14ac:dyDescent="0.3"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</row>
    <row r="5957" spans="4:40" x14ac:dyDescent="0.3"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</row>
    <row r="5958" spans="4:40" x14ac:dyDescent="0.3"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</row>
    <row r="5959" spans="4:40" x14ac:dyDescent="0.3"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</row>
    <row r="5960" spans="4:40" x14ac:dyDescent="0.3"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</row>
    <row r="5961" spans="4:40" x14ac:dyDescent="0.3"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</row>
    <row r="5962" spans="4:40" x14ac:dyDescent="0.3"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</row>
    <row r="5963" spans="4:40" x14ac:dyDescent="0.3"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</row>
    <row r="5964" spans="4:40" x14ac:dyDescent="0.3"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</row>
    <row r="5965" spans="4:40" x14ac:dyDescent="0.3"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</row>
    <row r="5966" spans="4:40" x14ac:dyDescent="0.3"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</row>
    <row r="5967" spans="4:40" x14ac:dyDescent="0.3"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</row>
    <row r="5968" spans="4:40" x14ac:dyDescent="0.3"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</row>
    <row r="5969" spans="4:40" x14ac:dyDescent="0.3"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</row>
    <row r="5970" spans="4:40" x14ac:dyDescent="0.3"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</row>
    <row r="5971" spans="4:40" x14ac:dyDescent="0.3"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</row>
    <row r="5972" spans="4:40" x14ac:dyDescent="0.3"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</row>
    <row r="5973" spans="4:40" x14ac:dyDescent="0.3"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</row>
    <row r="5974" spans="4:40" x14ac:dyDescent="0.3"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</row>
    <row r="5975" spans="4:40" x14ac:dyDescent="0.3"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</row>
    <row r="5976" spans="4:40" x14ac:dyDescent="0.3"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</row>
    <row r="5977" spans="4:40" x14ac:dyDescent="0.3"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</row>
    <row r="5978" spans="4:40" x14ac:dyDescent="0.3"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</row>
    <row r="5979" spans="4:40" x14ac:dyDescent="0.3"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</row>
    <row r="5980" spans="4:40" x14ac:dyDescent="0.3"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</row>
    <row r="5981" spans="4:40" x14ac:dyDescent="0.3"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</row>
    <row r="5982" spans="4:40" x14ac:dyDescent="0.3"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</row>
    <row r="5983" spans="4:40" x14ac:dyDescent="0.3"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</row>
    <row r="5984" spans="4:40" x14ac:dyDescent="0.3"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</row>
    <row r="5985" spans="4:40" x14ac:dyDescent="0.3"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</row>
    <row r="5986" spans="4:40" x14ac:dyDescent="0.3"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</row>
    <row r="5987" spans="4:40" x14ac:dyDescent="0.3"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</row>
    <row r="5988" spans="4:40" x14ac:dyDescent="0.3"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</row>
    <row r="5989" spans="4:40" x14ac:dyDescent="0.3"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</row>
    <row r="5990" spans="4:40" x14ac:dyDescent="0.3"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</row>
    <row r="5991" spans="4:40" x14ac:dyDescent="0.3"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</row>
    <row r="5992" spans="4:40" x14ac:dyDescent="0.3"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</row>
    <row r="5993" spans="4:40" x14ac:dyDescent="0.3"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</row>
    <row r="5994" spans="4:40" x14ac:dyDescent="0.3"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</row>
    <row r="5995" spans="4:40" x14ac:dyDescent="0.3"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</row>
    <row r="5996" spans="4:40" x14ac:dyDescent="0.3"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</row>
    <row r="5997" spans="4:40" x14ac:dyDescent="0.3"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</row>
    <row r="5998" spans="4:40" x14ac:dyDescent="0.3"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</row>
    <row r="5999" spans="4:40" x14ac:dyDescent="0.3"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</row>
    <row r="6000" spans="4:40" x14ac:dyDescent="0.3"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</row>
    <row r="6001" spans="4:40" x14ac:dyDescent="0.3"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</row>
    <row r="6002" spans="4:40" x14ac:dyDescent="0.3"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</row>
    <row r="6003" spans="4:40" x14ac:dyDescent="0.3"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</row>
    <row r="6004" spans="4:40" x14ac:dyDescent="0.3"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</row>
    <row r="6005" spans="4:40" x14ac:dyDescent="0.3"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</row>
    <row r="6006" spans="4:40" x14ac:dyDescent="0.3"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</row>
    <row r="6007" spans="4:40" x14ac:dyDescent="0.3"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</row>
    <row r="6008" spans="4:40" x14ac:dyDescent="0.3"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</row>
    <row r="6009" spans="4:40" x14ac:dyDescent="0.3"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</row>
    <row r="6010" spans="4:40" x14ac:dyDescent="0.3"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</row>
    <row r="6011" spans="4:40" x14ac:dyDescent="0.3"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</row>
    <row r="6012" spans="4:40" x14ac:dyDescent="0.3"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</row>
    <row r="6013" spans="4:40" x14ac:dyDescent="0.3"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</row>
    <row r="6014" spans="4:40" x14ac:dyDescent="0.3"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</row>
    <row r="6015" spans="4:40" x14ac:dyDescent="0.3"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</row>
    <row r="6016" spans="4:40" x14ac:dyDescent="0.3"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</row>
    <row r="6017" spans="4:40" x14ac:dyDescent="0.3"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</row>
    <row r="6018" spans="4:40" x14ac:dyDescent="0.3"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</row>
    <row r="6019" spans="4:40" x14ac:dyDescent="0.3"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</row>
    <row r="6020" spans="4:40" x14ac:dyDescent="0.3"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</row>
    <row r="6021" spans="4:40" x14ac:dyDescent="0.3"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</row>
    <row r="6022" spans="4:40" x14ac:dyDescent="0.3"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</row>
    <row r="6023" spans="4:40" x14ac:dyDescent="0.3"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</row>
    <row r="6024" spans="4:40" x14ac:dyDescent="0.3"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</row>
    <row r="6025" spans="4:40" x14ac:dyDescent="0.3"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</row>
    <row r="6026" spans="4:40" x14ac:dyDescent="0.3"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</row>
    <row r="6027" spans="4:40" x14ac:dyDescent="0.3"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</row>
    <row r="6028" spans="4:40" x14ac:dyDescent="0.3"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</row>
    <row r="6029" spans="4:40" x14ac:dyDescent="0.3"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</row>
    <row r="6030" spans="4:40" x14ac:dyDescent="0.3"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</row>
    <row r="6031" spans="4:40" x14ac:dyDescent="0.3"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</row>
    <row r="6032" spans="4:40" x14ac:dyDescent="0.3"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</row>
    <row r="6033" spans="4:40" x14ac:dyDescent="0.3"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</row>
    <row r="6034" spans="4:40" x14ac:dyDescent="0.3"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</row>
    <row r="6035" spans="4:40" x14ac:dyDescent="0.3"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</row>
    <row r="6036" spans="4:40" x14ac:dyDescent="0.3"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</row>
    <row r="6037" spans="4:40" x14ac:dyDescent="0.3"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</row>
    <row r="6038" spans="4:40" x14ac:dyDescent="0.3"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</row>
    <row r="6039" spans="4:40" x14ac:dyDescent="0.3"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</row>
    <row r="6040" spans="4:40" x14ac:dyDescent="0.3"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</row>
    <row r="6041" spans="4:40" x14ac:dyDescent="0.3"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</row>
    <row r="6042" spans="4:40" x14ac:dyDescent="0.3"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</row>
    <row r="6043" spans="4:40" x14ac:dyDescent="0.3"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</row>
    <row r="6044" spans="4:40" x14ac:dyDescent="0.3"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</row>
    <row r="6045" spans="4:40" x14ac:dyDescent="0.3"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</row>
    <row r="6046" spans="4:40" x14ac:dyDescent="0.3"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</row>
    <row r="6047" spans="4:40" x14ac:dyDescent="0.3"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</row>
    <row r="6048" spans="4:40" x14ac:dyDescent="0.3"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</row>
    <row r="6049" spans="4:40" x14ac:dyDescent="0.3"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</row>
    <row r="6050" spans="4:40" x14ac:dyDescent="0.3"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</row>
    <row r="6051" spans="4:40" x14ac:dyDescent="0.3"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</row>
    <row r="6052" spans="4:40" x14ac:dyDescent="0.3"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</row>
    <row r="6053" spans="4:40" x14ac:dyDescent="0.3"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</row>
    <row r="6054" spans="4:40" x14ac:dyDescent="0.3"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</row>
    <row r="6055" spans="4:40" x14ac:dyDescent="0.3"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</row>
    <row r="6056" spans="4:40" x14ac:dyDescent="0.3"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</row>
    <row r="6057" spans="4:40" x14ac:dyDescent="0.3"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</row>
    <row r="6058" spans="4:40" x14ac:dyDescent="0.3"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</row>
    <row r="6059" spans="4:40" x14ac:dyDescent="0.3"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</row>
    <row r="6060" spans="4:40" x14ac:dyDescent="0.3"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</row>
    <row r="6061" spans="4:40" x14ac:dyDescent="0.3"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</row>
    <row r="6062" spans="4:40" x14ac:dyDescent="0.3"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</row>
    <row r="6063" spans="4:40" x14ac:dyDescent="0.3"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</row>
    <row r="6064" spans="4:40" x14ac:dyDescent="0.3"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</row>
    <row r="6065" spans="4:40" x14ac:dyDescent="0.3"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</row>
    <row r="6066" spans="4:40" x14ac:dyDescent="0.3"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</row>
    <row r="6067" spans="4:40" x14ac:dyDescent="0.3"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</row>
    <row r="6068" spans="4:40" x14ac:dyDescent="0.3"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</row>
    <row r="6069" spans="4:40" x14ac:dyDescent="0.3"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</row>
    <row r="6070" spans="4:40" x14ac:dyDescent="0.3"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</row>
    <row r="6071" spans="4:40" x14ac:dyDescent="0.3"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</row>
    <row r="6072" spans="4:40" x14ac:dyDescent="0.3"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</row>
    <row r="6073" spans="4:40" x14ac:dyDescent="0.3"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</row>
    <row r="6074" spans="4:40" x14ac:dyDescent="0.3"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</row>
    <row r="6075" spans="4:40" x14ac:dyDescent="0.3"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</row>
    <row r="6076" spans="4:40" x14ac:dyDescent="0.3"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</row>
    <row r="6077" spans="4:40" x14ac:dyDescent="0.3"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</row>
    <row r="6078" spans="4:40" x14ac:dyDescent="0.3"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</row>
    <row r="6079" spans="4:40" x14ac:dyDescent="0.3"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</row>
    <row r="6080" spans="4:40" x14ac:dyDescent="0.3"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</row>
    <row r="6081" spans="4:40" x14ac:dyDescent="0.3"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</row>
    <row r="6082" spans="4:40" x14ac:dyDescent="0.3"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</row>
    <row r="6083" spans="4:40" x14ac:dyDescent="0.3"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</row>
    <row r="6084" spans="4:40" x14ac:dyDescent="0.3"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</row>
    <row r="6085" spans="4:40" x14ac:dyDescent="0.3"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</row>
    <row r="6086" spans="4:40" x14ac:dyDescent="0.3"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</row>
    <row r="6087" spans="4:40" x14ac:dyDescent="0.3"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</row>
    <row r="6088" spans="4:40" x14ac:dyDescent="0.3"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</row>
    <row r="6089" spans="4:40" x14ac:dyDescent="0.3"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</row>
    <row r="6090" spans="4:40" x14ac:dyDescent="0.3"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</row>
    <row r="6091" spans="4:40" x14ac:dyDescent="0.3"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</row>
    <row r="6092" spans="4:40" x14ac:dyDescent="0.3"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</row>
    <row r="6093" spans="4:40" x14ac:dyDescent="0.3"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</row>
    <row r="6094" spans="4:40" x14ac:dyDescent="0.3"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</row>
    <row r="6095" spans="4:40" x14ac:dyDescent="0.3"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</row>
    <row r="6096" spans="4:40" x14ac:dyDescent="0.3"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</row>
    <row r="6097" spans="4:40" x14ac:dyDescent="0.3"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</row>
    <row r="6098" spans="4:40" x14ac:dyDescent="0.3"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</row>
    <row r="6099" spans="4:40" x14ac:dyDescent="0.3"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</row>
    <row r="6100" spans="4:40" x14ac:dyDescent="0.3"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</row>
    <row r="6101" spans="4:40" x14ac:dyDescent="0.3"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</row>
    <row r="6102" spans="4:40" x14ac:dyDescent="0.3"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</row>
    <row r="6103" spans="4:40" x14ac:dyDescent="0.3"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</row>
    <row r="6104" spans="4:40" x14ac:dyDescent="0.3"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</row>
    <row r="6105" spans="4:40" x14ac:dyDescent="0.3"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</row>
    <row r="6106" spans="4:40" x14ac:dyDescent="0.3"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</row>
    <row r="6107" spans="4:40" x14ac:dyDescent="0.3"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</row>
    <row r="6108" spans="4:40" x14ac:dyDescent="0.3"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</row>
    <row r="6109" spans="4:40" x14ac:dyDescent="0.3"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</row>
    <row r="6110" spans="4:40" x14ac:dyDescent="0.3"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</row>
    <row r="6111" spans="4:40" x14ac:dyDescent="0.3"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</row>
    <row r="6112" spans="4:40" x14ac:dyDescent="0.3"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</row>
    <row r="6113" spans="4:40" x14ac:dyDescent="0.3"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</row>
    <row r="6114" spans="4:40" x14ac:dyDescent="0.3"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</row>
    <row r="6115" spans="4:40" x14ac:dyDescent="0.3"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</row>
    <row r="6116" spans="4:40" x14ac:dyDescent="0.3"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</row>
    <row r="6117" spans="4:40" x14ac:dyDescent="0.3"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</row>
    <row r="6118" spans="4:40" x14ac:dyDescent="0.3"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</row>
    <row r="6119" spans="4:40" x14ac:dyDescent="0.3"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</row>
    <row r="6120" spans="4:40" x14ac:dyDescent="0.3"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</row>
    <row r="6121" spans="4:40" x14ac:dyDescent="0.3"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</row>
    <row r="6122" spans="4:40" x14ac:dyDescent="0.3"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</row>
    <row r="6123" spans="4:40" x14ac:dyDescent="0.3"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</row>
    <row r="6124" spans="4:40" x14ac:dyDescent="0.3"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</row>
    <row r="6125" spans="4:40" x14ac:dyDescent="0.3"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</row>
    <row r="6126" spans="4:40" x14ac:dyDescent="0.3"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</row>
    <row r="6127" spans="4:40" x14ac:dyDescent="0.3"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</row>
    <row r="6128" spans="4:40" x14ac:dyDescent="0.3"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</row>
    <row r="6129" spans="4:40" x14ac:dyDescent="0.3"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</row>
    <row r="6130" spans="4:40" x14ac:dyDescent="0.3"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</row>
    <row r="6131" spans="4:40" x14ac:dyDescent="0.3"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</row>
    <row r="6132" spans="4:40" x14ac:dyDescent="0.3"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</row>
    <row r="6133" spans="4:40" x14ac:dyDescent="0.3"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</row>
    <row r="6134" spans="4:40" x14ac:dyDescent="0.3"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</row>
    <row r="6135" spans="4:40" x14ac:dyDescent="0.3"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</row>
    <row r="6136" spans="4:40" x14ac:dyDescent="0.3"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</row>
    <row r="6137" spans="4:40" x14ac:dyDescent="0.3"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</row>
    <row r="6138" spans="4:40" x14ac:dyDescent="0.3"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</row>
    <row r="6139" spans="4:40" x14ac:dyDescent="0.3"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</row>
    <row r="6140" spans="4:40" x14ac:dyDescent="0.3"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</row>
    <row r="6141" spans="4:40" x14ac:dyDescent="0.3"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</row>
    <row r="6142" spans="4:40" x14ac:dyDescent="0.3"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</row>
    <row r="6143" spans="4:40" x14ac:dyDescent="0.3"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</row>
    <row r="6144" spans="4:40" x14ac:dyDescent="0.3"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</row>
    <row r="6145" spans="4:40" x14ac:dyDescent="0.3"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</row>
    <row r="6146" spans="4:40" x14ac:dyDescent="0.3"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</row>
    <row r="6147" spans="4:40" x14ac:dyDescent="0.3"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</row>
    <row r="6148" spans="4:40" x14ac:dyDescent="0.3"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</row>
    <row r="6149" spans="4:40" x14ac:dyDescent="0.3"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</row>
    <row r="6150" spans="4:40" x14ac:dyDescent="0.3"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</row>
    <row r="6151" spans="4:40" x14ac:dyDescent="0.3"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</row>
    <row r="6152" spans="4:40" x14ac:dyDescent="0.3"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</row>
    <row r="6153" spans="4:40" x14ac:dyDescent="0.3"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</row>
    <row r="6154" spans="4:40" x14ac:dyDescent="0.3"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</row>
    <row r="6155" spans="4:40" x14ac:dyDescent="0.3"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</row>
    <row r="6156" spans="4:40" x14ac:dyDescent="0.3"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</row>
    <row r="6157" spans="4:40" x14ac:dyDescent="0.3"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</row>
    <row r="6158" spans="4:40" x14ac:dyDescent="0.3"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</row>
    <row r="6159" spans="4:40" x14ac:dyDescent="0.3"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</row>
    <row r="6160" spans="4:40" x14ac:dyDescent="0.3"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</row>
    <row r="6161" spans="4:40" x14ac:dyDescent="0.3"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</row>
    <row r="6162" spans="4:40" x14ac:dyDescent="0.3"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</row>
    <row r="6163" spans="4:40" x14ac:dyDescent="0.3"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</row>
    <row r="6164" spans="4:40" x14ac:dyDescent="0.3"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</row>
    <row r="6165" spans="4:40" x14ac:dyDescent="0.3"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</row>
    <row r="6166" spans="4:40" x14ac:dyDescent="0.3"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</row>
    <row r="6167" spans="4:40" x14ac:dyDescent="0.3"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</row>
    <row r="6168" spans="4:40" x14ac:dyDescent="0.3"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</row>
    <row r="6169" spans="4:40" x14ac:dyDescent="0.3"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</row>
    <row r="6170" spans="4:40" x14ac:dyDescent="0.3"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</row>
    <row r="6171" spans="4:40" x14ac:dyDescent="0.3"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</row>
    <row r="6172" spans="4:40" x14ac:dyDescent="0.3"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</row>
    <row r="6173" spans="4:40" x14ac:dyDescent="0.3"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</row>
    <row r="6174" spans="4:40" x14ac:dyDescent="0.3"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</row>
    <row r="6175" spans="4:40" x14ac:dyDescent="0.3"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</row>
    <row r="6176" spans="4:40" x14ac:dyDescent="0.3"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</row>
    <row r="6177" spans="4:40" x14ac:dyDescent="0.3"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</row>
    <row r="6178" spans="4:40" x14ac:dyDescent="0.3"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</row>
    <row r="6179" spans="4:40" x14ac:dyDescent="0.3"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</row>
    <row r="6180" spans="4:40" x14ac:dyDescent="0.3"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</row>
    <row r="6181" spans="4:40" x14ac:dyDescent="0.3"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</row>
    <row r="6182" spans="4:40" x14ac:dyDescent="0.3"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</row>
    <row r="6183" spans="4:40" x14ac:dyDescent="0.3"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</row>
    <row r="6184" spans="4:40" x14ac:dyDescent="0.3"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</row>
    <row r="6185" spans="4:40" x14ac:dyDescent="0.3"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</row>
    <row r="6186" spans="4:40" x14ac:dyDescent="0.3"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</row>
    <row r="6187" spans="4:40" x14ac:dyDescent="0.3"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</row>
    <row r="6188" spans="4:40" x14ac:dyDescent="0.3"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</row>
    <row r="6189" spans="4:40" x14ac:dyDescent="0.3"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</row>
    <row r="6190" spans="4:40" x14ac:dyDescent="0.3"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</row>
    <row r="6191" spans="4:40" x14ac:dyDescent="0.3"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</row>
    <row r="6192" spans="4:40" x14ac:dyDescent="0.3"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</row>
    <row r="6193" spans="4:40" x14ac:dyDescent="0.3"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</row>
    <row r="6194" spans="4:40" x14ac:dyDescent="0.3"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</row>
    <row r="6195" spans="4:40" x14ac:dyDescent="0.3"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</row>
    <row r="6196" spans="4:40" x14ac:dyDescent="0.3"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</row>
    <row r="6197" spans="4:40" x14ac:dyDescent="0.3"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</row>
    <row r="6198" spans="4:40" x14ac:dyDescent="0.3"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</row>
    <row r="6199" spans="4:40" x14ac:dyDescent="0.3"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</row>
    <row r="6200" spans="4:40" x14ac:dyDescent="0.3"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</row>
    <row r="6201" spans="4:40" x14ac:dyDescent="0.3"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</row>
    <row r="6202" spans="4:40" x14ac:dyDescent="0.3"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</row>
    <row r="6203" spans="4:40" x14ac:dyDescent="0.3"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</row>
    <row r="6204" spans="4:40" x14ac:dyDescent="0.3"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</row>
    <row r="6205" spans="4:40" x14ac:dyDescent="0.3"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</row>
    <row r="6206" spans="4:40" x14ac:dyDescent="0.3"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</row>
    <row r="6207" spans="4:40" x14ac:dyDescent="0.3"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</row>
    <row r="6208" spans="4:40" x14ac:dyDescent="0.3"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</row>
    <row r="6209" spans="4:40" x14ac:dyDescent="0.3"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</row>
    <row r="6210" spans="4:40" x14ac:dyDescent="0.3"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</row>
    <row r="6211" spans="4:40" x14ac:dyDescent="0.3"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</row>
    <row r="6212" spans="4:40" x14ac:dyDescent="0.3"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</row>
    <row r="6213" spans="4:40" x14ac:dyDescent="0.3"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</row>
    <row r="6214" spans="4:40" x14ac:dyDescent="0.3"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</row>
    <row r="6215" spans="4:40" x14ac:dyDescent="0.3"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</row>
    <row r="6216" spans="4:40" x14ac:dyDescent="0.3"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</row>
    <row r="6217" spans="4:40" x14ac:dyDescent="0.3"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</row>
    <row r="6218" spans="4:40" x14ac:dyDescent="0.3"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</row>
    <row r="6219" spans="4:40" x14ac:dyDescent="0.3"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</row>
    <row r="6220" spans="4:40" x14ac:dyDescent="0.3"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</row>
    <row r="6221" spans="4:40" x14ac:dyDescent="0.3"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</row>
    <row r="6222" spans="4:40" x14ac:dyDescent="0.3"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</row>
    <row r="6223" spans="4:40" x14ac:dyDescent="0.3"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</row>
    <row r="6224" spans="4:40" x14ac:dyDescent="0.3"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</row>
    <row r="6225" spans="4:40" x14ac:dyDescent="0.3"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</row>
    <row r="6226" spans="4:40" x14ac:dyDescent="0.3"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</row>
    <row r="6227" spans="4:40" x14ac:dyDescent="0.3"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</row>
    <row r="6228" spans="4:40" x14ac:dyDescent="0.3"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</row>
    <row r="6229" spans="4:40" x14ac:dyDescent="0.3"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</row>
    <row r="6230" spans="4:40" x14ac:dyDescent="0.3"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</row>
    <row r="6231" spans="4:40" x14ac:dyDescent="0.3"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</row>
    <row r="6232" spans="4:40" x14ac:dyDescent="0.3"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</row>
    <row r="6233" spans="4:40" x14ac:dyDescent="0.3"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</row>
    <row r="6234" spans="4:40" x14ac:dyDescent="0.3"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</row>
    <row r="6235" spans="4:40" x14ac:dyDescent="0.3"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</row>
    <row r="6236" spans="4:40" x14ac:dyDescent="0.3"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</row>
    <row r="6237" spans="4:40" x14ac:dyDescent="0.3"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</row>
    <row r="6238" spans="4:40" x14ac:dyDescent="0.3"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</row>
    <row r="6239" spans="4:40" x14ac:dyDescent="0.3"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</row>
    <row r="6240" spans="4:40" x14ac:dyDescent="0.3"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</row>
    <row r="6241" spans="4:40" x14ac:dyDescent="0.3"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</row>
    <row r="6242" spans="4:40" x14ac:dyDescent="0.3"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</row>
    <row r="6243" spans="4:40" x14ac:dyDescent="0.3"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</row>
    <row r="6244" spans="4:40" x14ac:dyDescent="0.3"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</row>
    <row r="6245" spans="4:40" x14ac:dyDescent="0.3"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</row>
    <row r="6246" spans="4:40" x14ac:dyDescent="0.3"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</row>
    <row r="6247" spans="4:40" x14ac:dyDescent="0.3"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</row>
    <row r="6248" spans="4:40" x14ac:dyDescent="0.3"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</row>
    <row r="6249" spans="4:40" x14ac:dyDescent="0.3"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</row>
    <row r="6250" spans="4:40" x14ac:dyDescent="0.3"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</row>
    <row r="6251" spans="4:40" x14ac:dyDescent="0.3"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</row>
    <row r="6252" spans="4:40" x14ac:dyDescent="0.3"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</row>
    <row r="6253" spans="4:40" x14ac:dyDescent="0.3"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</row>
    <row r="6254" spans="4:40" x14ac:dyDescent="0.3"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</row>
    <row r="6255" spans="4:40" x14ac:dyDescent="0.3"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</row>
    <row r="6256" spans="4:40" x14ac:dyDescent="0.3"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</row>
    <row r="6257" spans="4:40" x14ac:dyDescent="0.3"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</row>
    <row r="6258" spans="4:40" x14ac:dyDescent="0.3"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</row>
    <row r="6259" spans="4:40" x14ac:dyDescent="0.3"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</row>
    <row r="6260" spans="4:40" x14ac:dyDescent="0.3"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</row>
    <row r="6261" spans="4:40" x14ac:dyDescent="0.3"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</row>
    <row r="6262" spans="4:40" x14ac:dyDescent="0.3"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</row>
    <row r="6263" spans="4:40" x14ac:dyDescent="0.3"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</row>
    <row r="6264" spans="4:40" x14ac:dyDescent="0.3"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</row>
    <row r="6265" spans="4:40" x14ac:dyDescent="0.3"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</row>
    <row r="6266" spans="4:40" x14ac:dyDescent="0.3"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</row>
    <row r="6267" spans="4:40" x14ac:dyDescent="0.3"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</row>
    <row r="6268" spans="4:40" x14ac:dyDescent="0.3"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</row>
    <row r="6269" spans="4:40" x14ac:dyDescent="0.3"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</row>
    <row r="6270" spans="4:40" x14ac:dyDescent="0.3"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</row>
    <row r="6271" spans="4:40" x14ac:dyDescent="0.3"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</row>
    <row r="6272" spans="4:40" x14ac:dyDescent="0.3"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</row>
    <row r="6273" spans="4:40" x14ac:dyDescent="0.3"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</row>
    <row r="6274" spans="4:40" x14ac:dyDescent="0.3"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</row>
    <row r="6275" spans="4:40" x14ac:dyDescent="0.3"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</row>
    <row r="6276" spans="4:40" x14ac:dyDescent="0.3"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</row>
    <row r="6277" spans="4:40" x14ac:dyDescent="0.3"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</row>
    <row r="6278" spans="4:40" x14ac:dyDescent="0.3"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</row>
    <row r="6279" spans="4:40" x14ac:dyDescent="0.3"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</row>
    <row r="6280" spans="4:40" x14ac:dyDescent="0.3"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</row>
    <row r="6281" spans="4:40" x14ac:dyDescent="0.3"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</row>
    <row r="6282" spans="4:40" x14ac:dyDescent="0.3"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</row>
    <row r="6283" spans="4:40" x14ac:dyDescent="0.3"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</row>
    <row r="6284" spans="4:40" x14ac:dyDescent="0.3"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</row>
    <row r="6285" spans="4:40" x14ac:dyDescent="0.3"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</row>
    <row r="6286" spans="4:40" x14ac:dyDescent="0.3"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</row>
    <row r="6287" spans="4:40" x14ac:dyDescent="0.3"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</row>
    <row r="6288" spans="4:40" x14ac:dyDescent="0.3"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</row>
    <row r="6289" spans="4:40" x14ac:dyDescent="0.3"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</row>
    <row r="6290" spans="4:40" x14ac:dyDescent="0.3"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</row>
    <row r="6291" spans="4:40" x14ac:dyDescent="0.3"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</row>
    <row r="6292" spans="4:40" x14ac:dyDescent="0.3"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</row>
    <row r="6293" spans="4:40" x14ac:dyDescent="0.3"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</row>
    <row r="6294" spans="4:40" x14ac:dyDescent="0.3"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</row>
    <row r="6295" spans="4:40" x14ac:dyDescent="0.3"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</row>
    <row r="6296" spans="4:40" x14ac:dyDescent="0.3"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</row>
    <row r="6297" spans="4:40" x14ac:dyDescent="0.3"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</row>
    <row r="6298" spans="4:40" x14ac:dyDescent="0.3"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</row>
    <row r="6299" spans="4:40" x14ac:dyDescent="0.3"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</row>
    <row r="6300" spans="4:40" x14ac:dyDescent="0.3"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</row>
    <row r="6301" spans="4:40" x14ac:dyDescent="0.3"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</row>
    <row r="6302" spans="4:40" x14ac:dyDescent="0.3"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</row>
    <row r="6303" spans="4:40" x14ac:dyDescent="0.3"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</row>
    <row r="6304" spans="4:40" x14ac:dyDescent="0.3"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</row>
    <row r="6305" spans="4:40" x14ac:dyDescent="0.3"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</row>
    <row r="6306" spans="4:40" x14ac:dyDescent="0.3"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</row>
    <row r="6307" spans="4:40" x14ac:dyDescent="0.3"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</row>
    <row r="6308" spans="4:40" x14ac:dyDescent="0.3"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</row>
    <row r="6309" spans="4:40" x14ac:dyDescent="0.3"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</row>
    <row r="6310" spans="4:40" x14ac:dyDescent="0.3"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</row>
    <row r="6311" spans="4:40" x14ac:dyDescent="0.3"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</row>
    <row r="6312" spans="4:40" x14ac:dyDescent="0.3"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</row>
    <row r="6313" spans="4:40" x14ac:dyDescent="0.3"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</row>
    <row r="6314" spans="4:40" x14ac:dyDescent="0.3"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</row>
    <row r="6315" spans="4:40" x14ac:dyDescent="0.3"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</row>
    <row r="6316" spans="4:40" x14ac:dyDescent="0.3"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</row>
    <row r="6317" spans="4:40" x14ac:dyDescent="0.3"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</row>
    <row r="6318" spans="4:40" x14ac:dyDescent="0.3"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</row>
    <row r="6319" spans="4:40" x14ac:dyDescent="0.3"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</row>
    <row r="6320" spans="4:40" x14ac:dyDescent="0.3"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</row>
    <row r="6321" spans="4:40" x14ac:dyDescent="0.3"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</row>
    <row r="6322" spans="4:40" x14ac:dyDescent="0.3"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</row>
    <row r="6323" spans="4:40" x14ac:dyDescent="0.3"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</row>
    <row r="6324" spans="4:40" x14ac:dyDescent="0.3"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</row>
    <row r="6325" spans="4:40" x14ac:dyDescent="0.3"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</row>
    <row r="6326" spans="4:40" x14ac:dyDescent="0.3"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</row>
    <row r="6327" spans="4:40" x14ac:dyDescent="0.3"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</row>
    <row r="6328" spans="4:40" x14ac:dyDescent="0.3"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</row>
    <row r="6329" spans="4:40" x14ac:dyDescent="0.3"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</row>
    <row r="6330" spans="4:40" x14ac:dyDescent="0.3"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</row>
    <row r="6331" spans="4:40" x14ac:dyDescent="0.3"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</row>
    <row r="6332" spans="4:40" x14ac:dyDescent="0.3"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</row>
    <row r="6333" spans="4:40" x14ac:dyDescent="0.3"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</row>
    <row r="6334" spans="4:40" x14ac:dyDescent="0.3"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</row>
    <row r="6335" spans="4:40" x14ac:dyDescent="0.3"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</row>
    <row r="6336" spans="4:40" x14ac:dyDescent="0.3"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</row>
    <row r="6337" spans="4:40" x14ac:dyDescent="0.3"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</row>
    <row r="6338" spans="4:40" x14ac:dyDescent="0.3"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</row>
    <row r="6339" spans="4:40" x14ac:dyDescent="0.3"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</row>
    <row r="6340" spans="4:40" x14ac:dyDescent="0.3"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</row>
    <row r="6341" spans="4:40" x14ac:dyDescent="0.3"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</row>
    <row r="6342" spans="4:40" x14ac:dyDescent="0.3"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</row>
    <row r="6343" spans="4:40" x14ac:dyDescent="0.3"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</row>
    <row r="6344" spans="4:40" x14ac:dyDescent="0.3"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</row>
    <row r="6345" spans="4:40" x14ac:dyDescent="0.3"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</row>
    <row r="6346" spans="4:40" x14ac:dyDescent="0.3"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</row>
    <row r="6347" spans="4:40" x14ac:dyDescent="0.3"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</row>
    <row r="6348" spans="4:40" x14ac:dyDescent="0.3"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</row>
    <row r="6349" spans="4:40" x14ac:dyDescent="0.3"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</row>
    <row r="6350" spans="4:40" x14ac:dyDescent="0.3"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</row>
    <row r="6351" spans="4:40" x14ac:dyDescent="0.3"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</row>
    <row r="6352" spans="4:40" x14ac:dyDescent="0.3"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</row>
    <row r="6353" spans="4:40" x14ac:dyDescent="0.3"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</row>
    <row r="6354" spans="4:40" x14ac:dyDescent="0.3"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</row>
    <row r="6355" spans="4:40" x14ac:dyDescent="0.3"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</row>
    <row r="6356" spans="4:40" x14ac:dyDescent="0.3"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</row>
    <row r="6357" spans="4:40" x14ac:dyDescent="0.3"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</row>
    <row r="6358" spans="4:40" x14ac:dyDescent="0.3"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</row>
    <row r="6359" spans="4:40" x14ac:dyDescent="0.3"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</row>
    <row r="6360" spans="4:40" x14ac:dyDescent="0.3"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</row>
    <row r="6361" spans="4:40" x14ac:dyDescent="0.3"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</row>
    <row r="6362" spans="4:40" x14ac:dyDescent="0.3"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</row>
    <row r="6363" spans="4:40" x14ac:dyDescent="0.3"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</row>
    <row r="6364" spans="4:40" x14ac:dyDescent="0.3"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</row>
    <row r="6365" spans="4:40" x14ac:dyDescent="0.3"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</row>
    <row r="6366" spans="4:40" x14ac:dyDescent="0.3"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</row>
    <row r="6367" spans="4:40" x14ac:dyDescent="0.3"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</row>
    <row r="6368" spans="4:40" x14ac:dyDescent="0.3"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</row>
    <row r="6369" spans="4:40" x14ac:dyDescent="0.3"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</row>
    <row r="6370" spans="4:40" x14ac:dyDescent="0.3"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</row>
    <row r="6371" spans="4:40" x14ac:dyDescent="0.3"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</row>
    <row r="6372" spans="4:40" x14ac:dyDescent="0.3"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</row>
    <row r="6373" spans="4:40" x14ac:dyDescent="0.3"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</row>
    <row r="6374" spans="4:40" x14ac:dyDescent="0.3"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</row>
    <row r="6375" spans="4:40" x14ac:dyDescent="0.3"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</row>
    <row r="6376" spans="4:40" x14ac:dyDescent="0.3"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</row>
    <row r="6377" spans="4:40" x14ac:dyDescent="0.3"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</row>
    <row r="6378" spans="4:40" x14ac:dyDescent="0.3"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</row>
    <row r="6379" spans="4:40" x14ac:dyDescent="0.3"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</row>
    <row r="6380" spans="4:40" x14ac:dyDescent="0.3"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</row>
    <row r="6381" spans="4:40" x14ac:dyDescent="0.3"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</row>
    <row r="6382" spans="4:40" x14ac:dyDescent="0.3"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</row>
    <row r="6383" spans="4:40" x14ac:dyDescent="0.3"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</row>
    <row r="6384" spans="4:40" x14ac:dyDescent="0.3"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</row>
    <row r="6385" spans="4:40" x14ac:dyDescent="0.3"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</row>
    <row r="6386" spans="4:40" x14ac:dyDescent="0.3"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</row>
    <row r="6387" spans="4:40" x14ac:dyDescent="0.3"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</row>
    <row r="6388" spans="4:40" x14ac:dyDescent="0.3"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</row>
    <row r="6389" spans="4:40" x14ac:dyDescent="0.3"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</row>
    <row r="6390" spans="4:40" x14ac:dyDescent="0.3"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</row>
    <row r="6391" spans="4:40" x14ac:dyDescent="0.3"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</row>
    <row r="6392" spans="4:40" x14ac:dyDescent="0.3"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</row>
    <row r="6393" spans="4:40" x14ac:dyDescent="0.3"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</row>
    <row r="6394" spans="4:40" x14ac:dyDescent="0.3"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</row>
    <row r="6395" spans="4:40" x14ac:dyDescent="0.3"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</row>
    <row r="6396" spans="4:40" x14ac:dyDescent="0.3"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</row>
    <row r="6397" spans="4:40" x14ac:dyDescent="0.3"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</row>
    <row r="6398" spans="4:40" x14ac:dyDescent="0.3"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</row>
    <row r="6399" spans="4:40" x14ac:dyDescent="0.3"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</row>
    <row r="6400" spans="4:40" x14ac:dyDescent="0.3"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</row>
    <row r="6401" spans="4:40" x14ac:dyDescent="0.3"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</row>
    <row r="6402" spans="4:40" x14ac:dyDescent="0.3"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</row>
    <row r="6403" spans="4:40" x14ac:dyDescent="0.3"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</row>
    <row r="6404" spans="4:40" x14ac:dyDescent="0.3"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</row>
    <row r="6405" spans="4:40" x14ac:dyDescent="0.3"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</row>
    <row r="6406" spans="4:40" x14ac:dyDescent="0.3"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</row>
    <row r="6407" spans="4:40" x14ac:dyDescent="0.3"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</row>
    <row r="6408" spans="4:40" x14ac:dyDescent="0.3"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</row>
    <row r="6409" spans="4:40" x14ac:dyDescent="0.3"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</row>
    <row r="6410" spans="4:40" x14ac:dyDescent="0.3"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</row>
    <row r="6411" spans="4:40" x14ac:dyDescent="0.3"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</row>
    <row r="6412" spans="4:40" x14ac:dyDescent="0.3"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</row>
    <row r="6413" spans="4:40" x14ac:dyDescent="0.3"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</row>
    <row r="6414" spans="4:40" x14ac:dyDescent="0.3"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</row>
    <row r="6415" spans="4:40" x14ac:dyDescent="0.3"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</row>
    <row r="6416" spans="4:40" x14ac:dyDescent="0.3"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</row>
    <row r="6417" spans="4:40" x14ac:dyDescent="0.3"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</row>
    <row r="6418" spans="4:40" x14ac:dyDescent="0.3"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</row>
    <row r="6419" spans="4:40" x14ac:dyDescent="0.3"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</row>
    <row r="6420" spans="4:40" x14ac:dyDescent="0.3"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</row>
    <row r="6421" spans="4:40" x14ac:dyDescent="0.3"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</row>
    <row r="6422" spans="4:40" x14ac:dyDescent="0.3"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</row>
    <row r="6423" spans="4:40" x14ac:dyDescent="0.3"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</row>
    <row r="6424" spans="4:40" x14ac:dyDescent="0.3"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</row>
    <row r="6425" spans="4:40" x14ac:dyDescent="0.3"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</row>
    <row r="6426" spans="4:40" x14ac:dyDescent="0.3"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</row>
    <row r="6427" spans="4:40" x14ac:dyDescent="0.3"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</row>
    <row r="6428" spans="4:40" x14ac:dyDescent="0.3"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</row>
    <row r="6429" spans="4:40" x14ac:dyDescent="0.3"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</row>
    <row r="6430" spans="4:40" x14ac:dyDescent="0.3"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</row>
    <row r="6431" spans="4:40" x14ac:dyDescent="0.3"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</row>
    <row r="6432" spans="4:40" x14ac:dyDescent="0.3"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</row>
    <row r="6433" spans="4:40" x14ac:dyDescent="0.3"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</row>
    <row r="6434" spans="4:40" x14ac:dyDescent="0.3"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</row>
    <row r="6435" spans="4:40" x14ac:dyDescent="0.3"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</row>
    <row r="6436" spans="4:40" x14ac:dyDescent="0.3"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</row>
    <row r="6437" spans="4:40" x14ac:dyDescent="0.3"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</row>
    <row r="6438" spans="4:40" x14ac:dyDescent="0.3"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</row>
    <row r="6439" spans="4:40" x14ac:dyDescent="0.3"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</row>
    <row r="6440" spans="4:40" x14ac:dyDescent="0.3"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</row>
    <row r="6441" spans="4:40" x14ac:dyDescent="0.3"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</row>
    <row r="6442" spans="4:40" x14ac:dyDescent="0.3"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</row>
    <row r="6443" spans="4:40" x14ac:dyDescent="0.3"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</row>
    <row r="6444" spans="4:40" x14ac:dyDescent="0.3"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</row>
    <row r="6445" spans="4:40" x14ac:dyDescent="0.3"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</row>
    <row r="6446" spans="4:40" x14ac:dyDescent="0.3"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</row>
    <row r="6447" spans="4:40" x14ac:dyDescent="0.3"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</row>
    <row r="6448" spans="4:40" x14ac:dyDescent="0.3"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</row>
    <row r="6449" spans="4:40" x14ac:dyDescent="0.3"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</row>
    <row r="6450" spans="4:40" x14ac:dyDescent="0.3"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</row>
    <row r="6451" spans="4:40" x14ac:dyDescent="0.3"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</row>
    <row r="6452" spans="4:40" x14ac:dyDescent="0.3"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</row>
    <row r="6453" spans="4:40" x14ac:dyDescent="0.3"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</row>
    <row r="6454" spans="4:40" x14ac:dyDescent="0.3"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</row>
    <row r="6455" spans="4:40" x14ac:dyDescent="0.3"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</row>
    <row r="6456" spans="4:40" x14ac:dyDescent="0.3"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</row>
    <row r="6457" spans="4:40" x14ac:dyDescent="0.3"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</row>
    <row r="6458" spans="4:40" x14ac:dyDescent="0.3"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</row>
    <row r="6459" spans="4:40" x14ac:dyDescent="0.3"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</row>
    <row r="6460" spans="4:40" x14ac:dyDescent="0.3"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</row>
    <row r="6461" spans="4:40" x14ac:dyDescent="0.3"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</row>
    <row r="6462" spans="4:40" x14ac:dyDescent="0.3"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</row>
    <row r="6463" spans="4:40" x14ac:dyDescent="0.3"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</row>
    <row r="6464" spans="4:40" x14ac:dyDescent="0.3"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</row>
    <row r="6465" spans="4:40" x14ac:dyDescent="0.3"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</row>
    <row r="6466" spans="4:40" x14ac:dyDescent="0.3"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</row>
    <row r="6467" spans="4:40" x14ac:dyDescent="0.3"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</row>
    <row r="6468" spans="4:40" x14ac:dyDescent="0.3"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</row>
    <row r="6469" spans="4:40" x14ac:dyDescent="0.3"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</row>
    <row r="6470" spans="4:40" x14ac:dyDescent="0.3"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</row>
    <row r="6471" spans="4:40" x14ac:dyDescent="0.3"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</row>
    <row r="6472" spans="4:40" x14ac:dyDescent="0.3"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</row>
    <row r="6473" spans="4:40" x14ac:dyDescent="0.3"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</row>
    <row r="6474" spans="4:40" x14ac:dyDescent="0.3"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</row>
    <row r="6475" spans="4:40" x14ac:dyDescent="0.3"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</row>
    <row r="6476" spans="4:40" x14ac:dyDescent="0.3"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</row>
    <row r="6477" spans="4:40" x14ac:dyDescent="0.3"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</row>
    <row r="6478" spans="4:40" x14ac:dyDescent="0.3"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</row>
    <row r="6479" spans="4:40" x14ac:dyDescent="0.3"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</row>
    <row r="6480" spans="4:40" x14ac:dyDescent="0.3"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</row>
    <row r="6481" spans="4:40" x14ac:dyDescent="0.3"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</row>
    <row r="6482" spans="4:40" x14ac:dyDescent="0.3"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</row>
    <row r="6483" spans="4:40" x14ac:dyDescent="0.3"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</row>
    <row r="6484" spans="4:40" x14ac:dyDescent="0.3"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</row>
    <row r="6485" spans="4:40" x14ac:dyDescent="0.3"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</row>
    <row r="6486" spans="4:40" x14ac:dyDescent="0.3"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</row>
    <row r="6487" spans="4:40" x14ac:dyDescent="0.3"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</row>
    <row r="6488" spans="4:40" x14ac:dyDescent="0.3"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</row>
    <row r="6489" spans="4:40" x14ac:dyDescent="0.3"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</row>
    <row r="6490" spans="4:40" x14ac:dyDescent="0.3"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</row>
    <row r="6491" spans="4:40" x14ac:dyDescent="0.3"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</row>
    <row r="6492" spans="4:40" x14ac:dyDescent="0.3"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</row>
    <row r="6493" spans="4:40" x14ac:dyDescent="0.3"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</row>
    <row r="6494" spans="4:40" x14ac:dyDescent="0.3"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</row>
    <row r="6495" spans="4:40" x14ac:dyDescent="0.3"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</row>
    <row r="6496" spans="4:40" x14ac:dyDescent="0.3"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</row>
    <row r="6497" spans="4:40" x14ac:dyDescent="0.3"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</row>
    <row r="6498" spans="4:40" x14ac:dyDescent="0.3"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</row>
    <row r="6499" spans="4:40" x14ac:dyDescent="0.3"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</row>
    <row r="6500" spans="4:40" x14ac:dyDescent="0.3"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</row>
    <row r="6501" spans="4:40" x14ac:dyDescent="0.3"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</row>
    <row r="6502" spans="4:40" x14ac:dyDescent="0.3"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</row>
    <row r="6503" spans="4:40" x14ac:dyDescent="0.3"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</row>
    <row r="6504" spans="4:40" x14ac:dyDescent="0.3"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</row>
    <row r="6505" spans="4:40" x14ac:dyDescent="0.3"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</row>
    <row r="6506" spans="4:40" x14ac:dyDescent="0.3"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</row>
    <row r="6507" spans="4:40" x14ac:dyDescent="0.3"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</row>
    <row r="6508" spans="4:40" x14ac:dyDescent="0.3"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</row>
    <row r="6509" spans="4:40" x14ac:dyDescent="0.3"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</row>
    <row r="6510" spans="4:40" x14ac:dyDescent="0.3"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</row>
    <row r="6511" spans="4:40" x14ac:dyDescent="0.3"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</row>
    <row r="6512" spans="4:40" x14ac:dyDescent="0.3"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</row>
    <row r="6513" spans="4:40" x14ac:dyDescent="0.3"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</row>
    <row r="6514" spans="4:40" x14ac:dyDescent="0.3"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</row>
    <row r="6515" spans="4:40" x14ac:dyDescent="0.3"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</row>
    <row r="6516" spans="4:40" x14ac:dyDescent="0.3"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</row>
    <row r="6517" spans="4:40" x14ac:dyDescent="0.3"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</row>
    <row r="6518" spans="4:40" x14ac:dyDescent="0.3"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</row>
    <row r="6519" spans="4:40" x14ac:dyDescent="0.3"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</row>
    <row r="6520" spans="4:40" x14ac:dyDescent="0.3"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</row>
    <row r="6521" spans="4:40" x14ac:dyDescent="0.3"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</row>
    <row r="6522" spans="4:40" x14ac:dyDescent="0.3"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</row>
    <row r="6523" spans="4:40" x14ac:dyDescent="0.3"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</row>
    <row r="6524" spans="4:40" x14ac:dyDescent="0.3"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</row>
    <row r="6525" spans="4:40" x14ac:dyDescent="0.3"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</row>
    <row r="6526" spans="4:40" x14ac:dyDescent="0.3"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</row>
    <row r="6527" spans="4:40" x14ac:dyDescent="0.3"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</row>
    <row r="6528" spans="4:40" x14ac:dyDescent="0.3"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</row>
    <row r="6529" spans="4:40" x14ac:dyDescent="0.3"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</row>
    <row r="6530" spans="4:40" x14ac:dyDescent="0.3"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</row>
    <row r="6531" spans="4:40" x14ac:dyDescent="0.3"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</row>
    <row r="6532" spans="4:40" x14ac:dyDescent="0.3"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</row>
    <row r="6533" spans="4:40" x14ac:dyDescent="0.3"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</row>
    <row r="6534" spans="4:40" x14ac:dyDescent="0.3"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</row>
    <row r="6535" spans="4:40" x14ac:dyDescent="0.3"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</row>
    <row r="6536" spans="4:40" x14ac:dyDescent="0.3"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</row>
    <row r="6537" spans="4:40" x14ac:dyDescent="0.3"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</row>
    <row r="6538" spans="4:40" x14ac:dyDescent="0.3"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</row>
    <row r="6539" spans="4:40" x14ac:dyDescent="0.3"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</row>
    <row r="6540" spans="4:40" x14ac:dyDescent="0.3"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</row>
    <row r="6541" spans="4:40" x14ac:dyDescent="0.3"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</row>
    <row r="6542" spans="4:40" x14ac:dyDescent="0.3"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</row>
    <row r="6543" spans="4:40" x14ac:dyDescent="0.3"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</row>
    <row r="6544" spans="4:40" x14ac:dyDescent="0.3"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</row>
    <row r="6545" spans="4:40" x14ac:dyDescent="0.3"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</row>
    <row r="6546" spans="4:40" x14ac:dyDescent="0.3"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</row>
    <row r="6547" spans="4:40" x14ac:dyDescent="0.3"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</row>
    <row r="6548" spans="4:40" x14ac:dyDescent="0.3"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</row>
    <row r="6549" spans="4:40" x14ac:dyDescent="0.3"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</row>
    <row r="6550" spans="4:40" x14ac:dyDescent="0.3"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</row>
    <row r="6551" spans="4:40" x14ac:dyDescent="0.3"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</row>
    <row r="6552" spans="4:40" x14ac:dyDescent="0.3"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</row>
    <row r="6553" spans="4:40" x14ac:dyDescent="0.3"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</row>
    <row r="6554" spans="4:40" x14ac:dyDescent="0.3"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</row>
    <row r="6555" spans="4:40" x14ac:dyDescent="0.3"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</row>
    <row r="6556" spans="4:40" x14ac:dyDescent="0.3"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</row>
    <row r="6557" spans="4:40" x14ac:dyDescent="0.3"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</row>
    <row r="6558" spans="4:40" x14ac:dyDescent="0.3"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</row>
    <row r="6559" spans="4:40" x14ac:dyDescent="0.3"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</row>
    <row r="6560" spans="4:40" x14ac:dyDescent="0.3"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</row>
    <row r="6561" spans="4:40" x14ac:dyDescent="0.3"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</row>
    <row r="6562" spans="4:40" x14ac:dyDescent="0.3"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</row>
    <row r="6563" spans="4:40" x14ac:dyDescent="0.3"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</row>
    <row r="6564" spans="4:40" x14ac:dyDescent="0.3"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</row>
    <row r="6565" spans="4:40" x14ac:dyDescent="0.3"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</row>
    <row r="6566" spans="4:40" x14ac:dyDescent="0.3"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</row>
    <row r="6567" spans="4:40" x14ac:dyDescent="0.3"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</row>
    <row r="6568" spans="4:40" x14ac:dyDescent="0.3"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</row>
    <row r="6569" spans="4:40" x14ac:dyDescent="0.3"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</row>
    <row r="6570" spans="4:40" x14ac:dyDescent="0.3"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</row>
    <row r="6571" spans="4:40" x14ac:dyDescent="0.3"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</row>
    <row r="6572" spans="4:40" x14ac:dyDescent="0.3"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</row>
    <row r="6573" spans="4:40" x14ac:dyDescent="0.3"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</row>
    <row r="6574" spans="4:40" x14ac:dyDescent="0.3"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</row>
    <row r="6575" spans="4:40" x14ac:dyDescent="0.3"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</row>
    <row r="6576" spans="4:40" x14ac:dyDescent="0.3"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</row>
    <row r="6577" spans="4:40" x14ac:dyDescent="0.3"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</row>
    <row r="6578" spans="4:40" x14ac:dyDescent="0.3"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</row>
    <row r="6579" spans="4:40" x14ac:dyDescent="0.3"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</row>
    <row r="6580" spans="4:40" x14ac:dyDescent="0.3"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</row>
    <row r="6581" spans="4:40" x14ac:dyDescent="0.3"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</row>
    <row r="6582" spans="4:40" x14ac:dyDescent="0.3"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</row>
    <row r="6583" spans="4:40" x14ac:dyDescent="0.3"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</row>
    <row r="6584" spans="4:40" x14ac:dyDescent="0.3"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</row>
    <row r="6585" spans="4:40" x14ac:dyDescent="0.3"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</row>
    <row r="6586" spans="4:40" x14ac:dyDescent="0.3"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</row>
    <row r="6587" spans="4:40" x14ac:dyDescent="0.3"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</row>
    <row r="6588" spans="4:40" x14ac:dyDescent="0.3"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</row>
    <row r="6589" spans="4:40" x14ac:dyDescent="0.3"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</row>
    <row r="6590" spans="4:40" x14ac:dyDescent="0.3"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</row>
    <row r="6591" spans="4:40" x14ac:dyDescent="0.3"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</row>
    <row r="6592" spans="4:40" x14ac:dyDescent="0.3"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</row>
    <row r="6593" spans="4:40" x14ac:dyDescent="0.3"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</row>
    <row r="6594" spans="4:40" x14ac:dyDescent="0.3"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</row>
    <row r="6595" spans="4:40" x14ac:dyDescent="0.3"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</row>
    <row r="6596" spans="4:40" x14ac:dyDescent="0.3"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</row>
    <row r="6597" spans="4:40" x14ac:dyDescent="0.3"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</row>
    <row r="6598" spans="4:40" x14ac:dyDescent="0.3"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</row>
    <row r="6599" spans="4:40" x14ac:dyDescent="0.3"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</row>
    <row r="6600" spans="4:40" x14ac:dyDescent="0.3"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</row>
    <row r="6601" spans="4:40" x14ac:dyDescent="0.3"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</row>
    <row r="6602" spans="4:40" x14ac:dyDescent="0.3"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</row>
    <row r="6603" spans="4:40" x14ac:dyDescent="0.3"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</row>
    <row r="6604" spans="4:40" x14ac:dyDescent="0.3"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</row>
    <row r="6605" spans="4:40" x14ac:dyDescent="0.3"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</row>
    <row r="6606" spans="4:40" x14ac:dyDescent="0.3"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</row>
    <row r="6607" spans="4:40" x14ac:dyDescent="0.3"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</row>
    <row r="6608" spans="4:40" x14ac:dyDescent="0.3"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</row>
    <row r="6609" spans="4:40" x14ac:dyDescent="0.3"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</row>
    <row r="6610" spans="4:40" x14ac:dyDescent="0.3"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</row>
    <row r="6611" spans="4:40" x14ac:dyDescent="0.3"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</row>
    <row r="6612" spans="4:40" x14ac:dyDescent="0.3"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</row>
    <row r="6613" spans="4:40" x14ac:dyDescent="0.3"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</row>
    <row r="6614" spans="4:40" x14ac:dyDescent="0.3"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</row>
    <row r="6615" spans="4:40" x14ac:dyDescent="0.3"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</row>
    <row r="6616" spans="4:40" x14ac:dyDescent="0.3"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</row>
    <row r="6617" spans="4:40" x14ac:dyDescent="0.3"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</row>
    <row r="6618" spans="4:40" x14ac:dyDescent="0.3"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</row>
    <row r="6619" spans="4:40" x14ac:dyDescent="0.3"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</row>
    <row r="6620" spans="4:40" x14ac:dyDescent="0.3"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</row>
    <row r="6621" spans="4:40" x14ac:dyDescent="0.3"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</row>
    <row r="6622" spans="4:40" x14ac:dyDescent="0.3"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</row>
    <row r="6623" spans="4:40" x14ac:dyDescent="0.3"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</row>
    <row r="6624" spans="4:40" x14ac:dyDescent="0.3"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</row>
    <row r="6625" spans="4:40" x14ac:dyDescent="0.3"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</row>
    <row r="6626" spans="4:40" x14ac:dyDescent="0.3"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</row>
    <row r="6627" spans="4:40" x14ac:dyDescent="0.3"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</row>
    <row r="6628" spans="4:40" x14ac:dyDescent="0.3"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</row>
    <row r="6629" spans="4:40" x14ac:dyDescent="0.3"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</row>
    <row r="6630" spans="4:40" x14ac:dyDescent="0.3"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</row>
    <row r="6631" spans="4:40" x14ac:dyDescent="0.3"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</row>
    <row r="6632" spans="4:40" x14ac:dyDescent="0.3"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</row>
    <row r="6633" spans="4:40" x14ac:dyDescent="0.3"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</row>
    <row r="6634" spans="4:40" x14ac:dyDescent="0.3"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</row>
    <row r="6635" spans="4:40" x14ac:dyDescent="0.3"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</row>
    <row r="6636" spans="4:40" x14ac:dyDescent="0.3"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</row>
    <row r="6637" spans="4:40" x14ac:dyDescent="0.3"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</row>
    <row r="6638" spans="4:40" x14ac:dyDescent="0.3"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</row>
    <row r="6639" spans="4:40" x14ac:dyDescent="0.3"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</row>
    <row r="6640" spans="4:40" x14ac:dyDescent="0.3"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</row>
    <row r="6641" spans="4:40" x14ac:dyDescent="0.3"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</row>
    <row r="6642" spans="4:40" x14ac:dyDescent="0.3"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</row>
    <row r="6643" spans="4:40" x14ac:dyDescent="0.3"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</row>
    <row r="6644" spans="4:40" x14ac:dyDescent="0.3"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</row>
    <row r="6645" spans="4:40" x14ac:dyDescent="0.3"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</row>
    <row r="6646" spans="4:40" x14ac:dyDescent="0.3"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</row>
    <row r="6647" spans="4:40" x14ac:dyDescent="0.3"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</row>
    <row r="6648" spans="4:40" x14ac:dyDescent="0.3"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</row>
    <row r="6649" spans="4:40" x14ac:dyDescent="0.3"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</row>
    <row r="6650" spans="4:40" x14ac:dyDescent="0.3"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</row>
    <row r="6651" spans="4:40" x14ac:dyDescent="0.3"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</row>
    <row r="6652" spans="4:40" x14ac:dyDescent="0.3"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</row>
    <row r="6653" spans="4:40" x14ac:dyDescent="0.3"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</row>
    <row r="6654" spans="4:40" x14ac:dyDescent="0.3"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</row>
    <row r="6655" spans="4:40" x14ac:dyDescent="0.3"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</row>
    <row r="6656" spans="4:40" x14ac:dyDescent="0.3"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</row>
    <row r="6657" spans="4:40" x14ac:dyDescent="0.3"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</row>
    <row r="6658" spans="4:40" x14ac:dyDescent="0.3"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</row>
    <row r="6659" spans="4:40" x14ac:dyDescent="0.3"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</row>
    <row r="6660" spans="4:40" x14ac:dyDescent="0.3"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</row>
    <row r="6661" spans="4:40" x14ac:dyDescent="0.3"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</row>
    <row r="6662" spans="4:40" x14ac:dyDescent="0.3"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</row>
    <row r="6663" spans="4:40" x14ac:dyDescent="0.3"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</row>
    <row r="6664" spans="4:40" x14ac:dyDescent="0.3"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</row>
    <row r="6665" spans="4:40" x14ac:dyDescent="0.3"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</row>
    <row r="6666" spans="4:40" x14ac:dyDescent="0.3"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</row>
    <row r="6667" spans="4:40" x14ac:dyDescent="0.3"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</row>
    <row r="6668" spans="4:40" x14ac:dyDescent="0.3"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</row>
    <row r="6669" spans="4:40" x14ac:dyDescent="0.3"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</row>
    <row r="6670" spans="4:40" x14ac:dyDescent="0.3"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</row>
    <row r="6671" spans="4:40" x14ac:dyDescent="0.3"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</row>
    <row r="6672" spans="4:40" x14ac:dyDescent="0.3"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</row>
    <row r="6673" spans="4:40" x14ac:dyDescent="0.3"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</row>
    <row r="6674" spans="4:40" x14ac:dyDescent="0.3"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</row>
    <row r="6675" spans="4:40" x14ac:dyDescent="0.3"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</row>
    <row r="6676" spans="4:40" x14ac:dyDescent="0.3"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</row>
    <row r="6677" spans="4:40" x14ac:dyDescent="0.3"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</row>
    <row r="6678" spans="4:40" x14ac:dyDescent="0.3"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</row>
    <row r="6679" spans="4:40" x14ac:dyDescent="0.3"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</row>
    <row r="6680" spans="4:40" x14ac:dyDescent="0.3"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</row>
    <row r="6681" spans="4:40" x14ac:dyDescent="0.3"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</row>
    <row r="6682" spans="4:40" x14ac:dyDescent="0.3"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</row>
    <row r="6683" spans="4:40" x14ac:dyDescent="0.3"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</row>
    <row r="6684" spans="4:40" x14ac:dyDescent="0.3"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</row>
    <row r="6685" spans="4:40" x14ac:dyDescent="0.3"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</row>
    <row r="6686" spans="4:40" x14ac:dyDescent="0.3"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</row>
    <row r="6687" spans="4:40" x14ac:dyDescent="0.3"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</row>
    <row r="6688" spans="4:40" x14ac:dyDescent="0.3"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</row>
    <row r="6689" spans="4:40" x14ac:dyDescent="0.3"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</row>
    <row r="6690" spans="4:40" x14ac:dyDescent="0.3"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</row>
    <row r="6691" spans="4:40" x14ac:dyDescent="0.3"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</row>
    <row r="6692" spans="4:40" x14ac:dyDescent="0.3"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</row>
    <row r="6693" spans="4:40" x14ac:dyDescent="0.3"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</row>
    <row r="6694" spans="4:40" x14ac:dyDescent="0.3"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</row>
    <row r="6695" spans="4:40" x14ac:dyDescent="0.3"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</row>
    <row r="6696" spans="4:40" x14ac:dyDescent="0.3"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</row>
    <row r="6697" spans="4:40" x14ac:dyDescent="0.3"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</row>
    <row r="6698" spans="4:40" x14ac:dyDescent="0.3"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</row>
    <row r="6699" spans="4:40" x14ac:dyDescent="0.3"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</row>
    <row r="6700" spans="4:40" x14ac:dyDescent="0.3"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</row>
    <row r="6701" spans="4:40" x14ac:dyDescent="0.3"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</row>
    <row r="6702" spans="4:40" x14ac:dyDescent="0.3"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</row>
    <row r="6703" spans="4:40" x14ac:dyDescent="0.3"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</row>
    <row r="6704" spans="4:40" x14ac:dyDescent="0.3"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</row>
    <row r="6705" spans="4:40" x14ac:dyDescent="0.3"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</row>
    <row r="6706" spans="4:40" x14ac:dyDescent="0.3"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</row>
    <row r="6707" spans="4:40" x14ac:dyDescent="0.3"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</row>
    <row r="6708" spans="4:40" x14ac:dyDescent="0.3"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</row>
    <row r="6709" spans="4:40" x14ac:dyDescent="0.3"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</row>
    <row r="6710" spans="4:40" x14ac:dyDescent="0.3"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</row>
    <row r="6711" spans="4:40" x14ac:dyDescent="0.3"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</row>
    <row r="6712" spans="4:40" x14ac:dyDescent="0.3"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</row>
    <row r="6713" spans="4:40" x14ac:dyDescent="0.3"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</row>
    <row r="6714" spans="4:40" x14ac:dyDescent="0.3"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</row>
    <row r="6715" spans="4:40" x14ac:dyDescent="0.3"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</row>
    <row r="6716" spans="4:40" x14ac:dyDescent="0.3"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</row>
    <row r="6717" spans="4:40" x14ac:dyDescent="0.3"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</row>
    <row r="6718" spans="4:40" x14ac:dyDescent="0.3"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</row>
    <row r="6719" spans="4:40" x14ac:dyDescent="0.3"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</row>
    <row r="6720" spans="4:40" x14ac:dyDescent="0.3"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</row>
    <row r="6721" spans="4:40" x14ac:dyDescent="0.3"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</row>
    <row r="6722" spans="4:40" x14ac:dyDescent="0.3"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</row>
    <row r="6723" spans="4:40" x14ac:dyDescent="0.3"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</row>
    <row r="6724" spans="4:40" x14ac:dyDescent="0.3"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</row>
    <row r="6725" spans="4:40" x14ac:dyDescent="0.3"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</row>
    <row r="6726" spans="4:40" x14ac:dyDescent="0.3"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</row>
    <row r="6727" spans="4:40" x14ac:dyDescent="0.3"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</row>
    <row r="6728" spans="4:40" x14ac:dyDescent="0.3"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</row>
    <row r="6729" spans="4:40" x14ac:dyDescent="0.3"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</row>
    <row r="6730" spans="4:40" x14ac:dyDescent="0.3"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</row>
    <row r="6731" spans="4:40" x14ac:dyDescent="0.3"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</row>
    <row r="6732" spans="4:40" x14ac:dyDescent="0.3"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</row>
    <row r="6733" spans="4:40" x14ac:dyDescent="0.3"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</row>
    <row r="6734" spans="4:40" x14ac:dyDescent="0.3"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</row>
    <row r="6735" spans="4:40" x14ac:dyDescent="0.3"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</row>
    <row r="6736" spans="4:40" x14ac:dyDescent="0.3"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</row>
    <row r="6737" spans="4:40" x14ac:dyDescent="0.3"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</row>
    <row r="6738" spans="4:40" x14ac:dyDescent="0.3"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</row>
    <row r="6739" spans="4:40" x14ac:dyDescent="0.3"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</row>
    <row r="6740" spans="4:40" x14ac:dyDescent="0.3"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</row>
    <row r="6741" spans="4:40" x14ac:dyDescent="0.3"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</row>
    <row r="6742" spans="4:40" x14ac:dyDescent="0.3"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</row>
    <row r="6743" spans="4:40" x14ac:dyDescent="0.3"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</row>
    <row r="6744" spans="4:40" x14ac:dyDescent="0.3"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</row>
    <row r="6745" spans="4:40" x14ac:dyDescent="0.3"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</row>
    <row r="6746" spans="4:40" x14ac:dyDescent="0.3"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</row>
    <row r="6747" spans="4:40" x14ac:dyDescent="0.3"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</row>
    <row r="6748" spans="4:40" x14ac:dyDescent="0.3"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</row>
    <row r="6749" spans="4:40" x14ac:dyDescent="0.3"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</row>
    <row r="6750" spans="4:40" x14ac:dyDescent="0.3"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</row>
    <row r="6751" spans="4:40" x14ac:dyDescent="0.3"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</row>
    <row r="6752" spans="4:40" x14ac:dyDescent="0.3"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</row>
    <row r="6753" spans="4:40" x14ac:dyDescent="0.3"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</row>
    <row r="6754" spans="4:40" x14ac:dyDescent="0.3"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</row>
    <row r="6755" spans="4:40" x14ac:dyDescent="0.3"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</row>
    <row r="6756" spans="4:40" x14ac:dyDescent="0.3"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</row>
    <row r="6757" spans="4:40" x14ac:dyDescent="0.3"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</row>
    <row r="6758" spans="4:40" x14ac:dyDescent="0.3"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</row>
    <row r="6759" spans="4:40" x14ac:dyDescent="0.3"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</row>
    <row r="6760" spans="4:40" x14ac:dyDescent="0.3"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</row>
    <row r="6761" spans="4:40" x14ac:dyDescent="0.3"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</row>
    <row r="6762" spans="4:40" x14ac:dyDescent="0.3"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</row>
    <row r="6763" spans="4:40" x14ac:dyDescent="0.3"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</row>
    <row r="6764" spans="4:40" x14ac:dyDescent="0.3"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</row>
    <row r="6765" spans="4:40" x14ac:dyDescent="0.3"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</row>
    <row r="6766" spans="4:40" x14ac:dyDescent="0.3"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</row>
    <row r="6767" spans="4:40" x14ac:dyDescent="0.3"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</row>
    <row r="6768" spans="4:40" x14ac:dyDescent="0.3"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</row>
    <row r="6769" spans="4:40" x14ac:dyDescent="0.3"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</row>
    <row r="6770" spans="4:40" x14ac:dyDescent="0.3"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</row>
    <row r="6771" spans="4:40" x14ac:dyDescent="0.3"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</row>
    <row r="6772" spans="4:40" x14ac:dyDescent="0.3"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</row>
    <row r="6773" spans="4:40" x14ac:dyDescent="0.3"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</row>
    <row r="6774" spans="4:40" x14ac:dyDescent="0.3"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</row>
    <row r="6775" spans="4:40" x14ac:dyDescent="0.3"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</row>
    <row r="6776" spans="4:40" x14ac:dyDescent="0.3"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</row>
    <row r="6777" spans="4:40" x14ac:dyDescent="0.3"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</row>
    <row r="6778" spans="4:40" x14ac:dyDescent="0.3"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</row>
    <row r="6779" spans="4:40" x14ac:dyDescent="0.3"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</row>
    <row r="6780" spans="4:40" x14ac:dyDescent="0.3"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</row>
    <row r="6781" spans="4:40" x14ac:dyDescent="0.3"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</row>
    <row r="6782" spans="4:40" x14ac:dyDescent="0.3"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</row>
    <row r="6783" spans="4:40" x14ac:dyDescent="0.3"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</row>
    <row r="6784" spans="4:40" x14ac:dyDescent="0.3"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</row>
    <row r="6785" spans="4:40" x14ac:dyDescent="0.3"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</row>
    <row r="6786" spans="4:40" x14ac:dyDescent="0.3"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</row>
    <row r="6787" spans="4:40" x14ac:dyDescent="0.3"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</row>
    <row r="6788" spans="4:40" x14ac:dyDescent="0.3"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</row>
    <row r="6789" spans="4:40" x14ac:dyDescent="0.3"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</row>
    <row r="6790" spans="4:40" x14ac:dyDescent="0.3"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</row>
    <row r="6791" spans="4:40" x14ac:dyDescent="0.3"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</row>
    <row r="6792" spans="4:40" x14ac:dyDescent="0.3"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</row>
    <row r="6793" spans="4:40" x14ac:dyDescent="0.3"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</row>
    <row r="6794" spans="4:40" x14ac:dyDescent="0.3"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</row>
    <row r="6795" spans="4:40" x14ac:dyDescent="0.3"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</row>
    <row r="6796" spans="4:40" x14ac:dyDescent="0.3"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</row>
    <row r="6797" spans="4:40" x14ac:dyDescent="0.3"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</row>
    <row r="6798" spans="4:40" x14ac:dyDescent="0.3"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</row>
    <row r="6799" spans="4:40" x14ac:dyDescent="0.3"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</row>
    <row r="6800" spans="4:40" x14ac:dyDescent="0.3"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</row>
    <row r="6801" spans="4:40" x14ac:dyDescent="0.3"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</row>
    <row r="6802" spans="4:40" x14ac:dyDescent="0.3"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</row>
    <row r="6803" spans="4:40" x14ac:dyDescent="0.3"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</row>
    <row r="6804" spans="4:40" x14ac:dyDescent="0.3"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</row>
    <row r="6805" spans="4:40" x14ac:dyDescent="0.3"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</row>
    <row r="6806" spans="4:40" x14ac:dyDescent="0.3"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</row>
    <row r="6807" spans="4:40" x14ac:dyDescent="0.3"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</row>
    <row r="6808" spans="4:40" x14ac:dyDescent="0.3"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</row>
    <row r="6809" spans="4:40" x14ac:dyDescent="0.3"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</row>
    <row r="6810" spans="4:40" x14ac:dyDescent="0.3"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</row>
    <row r="6811" spans="4:40" x14ac:dyDescent="0.3"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</row>
    <row r="6812" spans="4:40" x14ac:dyDescent="0.3"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</row>
    <row r="6813" spans="4:40" x14ac:dyDescent="0.3"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</row>
    <row r="6814" spans="4:40" x14ac:dyDescent="0.3"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</row>
    <row r="6815" spans="4:40" x14ac:dyDescent="0.3"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</row>
    <row r="6816" spans="4:40" x14ac:dyDescent="0.3"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</row>
    <row r="6817" spans="4:40" x14ac:dyDescent="0.3"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</row>
    <row r="6818" spans="4:40" x14ac:dyDescent="0.3"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</row>
    <row r="6819" spans="4:40" x14ac:dyDescent="0.3"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</row>
    <row r="6820" spans="4:40" x14ac:dyDescent="0.3"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</row>
    <row r="6821" spans="4:40" x14ac:dyDescent="0.3"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</row>
    <row r="6822" spans="4:40" x14ac:dyDescent="0.3"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</row>
    <row r="6823" spans="4:40" x14ac:dyDescent="0.3"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</row>
    <row r="6824" spans="4:40" x14ac:dyDescent="0.3"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</row>
    <row r="6825" spans="4:40" x14ac:dyDescent="0.3"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</row>
    <row r="6826" spans="4:40" x14ac:dyDescent="0.3"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</row>
    <row r="6827" spans="4:40" x14ac:dyDescent="0.3"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</row>
    <row r="6828" spans="4:40" x14ac:dyDescent="0.3"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</row>
    <row r="6829" spans="4:40" x14ac:dyDescent="0.3"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</row>
    <row r="6830" spans="4:40" x14ac:dyDescent="0.3"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</row>
    <row r="6831" spans="4:40" x14ac:dyDescent="0.3"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</row>
    <row r="6832" spans="4:40" x14ac:dyDescent="0.3"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</row>
    <row r="6833" spans="4:40" x14ac:dyDescent="0.3"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</row>
    <row r="6834" spans="4:40" x14ac:dyDescent="0.3"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</row>
    <row r="6835" spans="4:40" x14ac:dyDescent="0.3"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</row>
    <row r="6836" spans="4:40" x14ac:dyDescent="0.3"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</row>
    <row r="6837" spans="4:40" x14ac:dyDescent="0.3"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</row>
    <row r="6838" spans="4:40" x14ac:dyDescent="0.3"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</row>
    <row r="6839" spans="4:40" x14ac:dyDescent="0.3"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</row>
    <row r="6840" spans="4:40" x14ac:dyDescent="0.3"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</row>
    <row r="6841" spans="4:40" x14ac:dyDescent="0.3"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</row>
    <row r="6842" spans="4:40" x14ac:dyDescent="0.3"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</row>
    <row r="6843" spans="4:40" x14ac:dyDescent="0.3"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</row>
    <row r="6844" spans="4:40" x14ac:dyDescent="0.3"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</row>
    <row r="6845" spans="4:40" x14ac:dyDescent="0.3"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</row>
    <row r="6846" spans="4:40" x14ac:dyDescent="0.3"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</row>
    <row r="6847" spans="4:40" x14ac:dyDescent="0.3"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</row>
    <row r="6848" spans="4:40" x14ac:dyDescent="0.3"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</row>
    <row r="6849" spans="4:40" x14ac:dyDescent="0.3"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</row>
    <row r="6850" spans="4:40" x14ac:dyDescent="0.3"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</row>
    <row r="6851" spans="4:40" x14ac:dyDescent="0.3"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</row>
    <row r="6852" spans="4:40" x14ac:dyDescent="0.3"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</row>
    <row r="6853" spans="4:40" x14ac:dyDescent="0.3"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</row>
    <row r="6854" spans="4:40" x14ac:dyDescent="0.3"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</row>
    <row r="6855" spans="4:40" x14ac:dyDescent="0.3"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</row>
    <row r="6856" spans="4:40" x14ac:dyDescent="0.3"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</row>
    <row r="6857" spans="4:40" x14ac:dyDescent="0.3"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</row>
    <row r="6858" spans="4:40" x14ac:dyDescent="0.3"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</row>
    <row r="6859" spans="4:40" x14ac:dyDescent="0.3"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</row>
    <row r="6860" spans="4:40" x14ac:dyDescent="0.3"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</row>
    <row r="6861" spans="4:40" x14ac:dyDescent="0.3"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</row>
    <row r="6862" spans="4:40" x14ac:dyDescent="0.3"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</row>
    <row r="6863" spans="4:40" x14ac:dyDescent="0.3"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</row>
    <row r="6864" spans="4:40" x14ac:dyDescent="0.3"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</row>
    <row r="6865" spans="4:40" x14ac:dyDescent="0.3"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</row>
    <row r="6866" spans="4:40" x14ac:dyDescent="0.3"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</row>
    <row r="6867" spans="4:40" x14ac:dyDescent="0.3"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</row>
    <row r="6868" spans="4:40" x14ac:dyDescent="0.3"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</row>
    <row r="6869" spans="4:40" x14ac:dyDescent="0.3"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</row>
    <row r="6870" spans="4:40" x14ac:dyDescent="0.3"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</row>
    <row r="6871" spans="4:40" x14ac:dyDescent="0.3"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</row>
    <row r="6872" spans="4:40" x14ac:dyDescent="0.3"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</row>
    <row r="6873" spans="4:40" x14ac:dyDescent="0.3"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</row>
    <row r="6874" spans="4:40" x14ac:dyDescent="0.3"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</row>
    <row r="6875" spans="4:40" x14ac:dyDescent="0.3"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</row>
    <row r="6876" spans="4:40" x14ac:dyDescent="0.3"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</row>
    <row r="6877" spans="4:40" x14ac:dyDescent="0.3"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</row>
    <row r="6878" spans="4:40" x14ac:dyDescent="0.3"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</row>
    <row r="6879" spans="4:40" x14ac:dyDescent="0.3"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</row>
    <row r="6880" spans="4:40" x14ac:dyDescent="0.3"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</row>
    <row r="6881" spans="4:40" x14ac:dyDescent="0.3"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</row>
    <row r="6882" spans="4:40" x14ac:dyDescent="0.3"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</row>
    <row r="6883" spans="4:40" x14ac:dyDescent="0.3"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</row>
    <row r="6884" spans="4:40" x14ac:dyDescent="0.3"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</row>
    <row r="6885" spans="4:40" x14ac:dyDescent="0.3"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</row>
    <row r="6886" spans="4:40" x14ac:dyDescent="0.3"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</row>
    <row r="6887" spans="4:40" x14ac:dyDescent="0.3"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</row>
    <row r="6888" spans="4:40" x14ac:dyDescent="0.3"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</row>
    <row r="6889" spans="4:40" x14ac:dyDescent="0.3"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</row>
    <row r="6890" spans="4:40" x14ac:dyDescent="0.3"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</row>
    <row r="6891" spans="4:40" x14ac:dyDescent="0.3"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</row>
    <row r="6892" spans="4:40" x14ac:dyDescent="0.3"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</row>
    <row r="6893" spans="4:40" x14ac:dyDescent="0.3"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</row>
    <row r="6894" spans="4:40" x14ac:dyDescent="0.3"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</row>
    <row r="6895" spans="4:40" x14ac:dyDescent="0.3"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</row>
    <row r="6896" spans="4:40" x14ac:dyDescent="0.3"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</row>
    <row r="6897" spans="4:40" x14ac:dyDescent="0.3"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</row>
    <row r="6898" spans="4:40" x14ac:dyDescent="0.3"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</row>
    <row r="6899" spans="4:40" x14ac:dyDescent="0.3"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</row>
    <row r="6900" spans="4:40" x14ac:dyDescent="0.3"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</row>
    <row r="6901" spans="4:40" x14ac:dyDescent="0.3"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</row>
    <row r="6902" spans="4:40" x14ac:dyDescent="0.3"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</row>
    <row r="6903" spans="4:40" x14ac:dyDescent="0.3"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</row>
    <row r="6904" spans="4:40" x14ac:dyDescent="0.3"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</row>
    <row r="6905" spans="4:40" x14ac:dyDescent="0.3"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</row>
    <row r="6906" spans="4:40" x14ac:dyDescent="0.3"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</row>
    <row r="6907" spans="4:40" x14ac:dyDescent="0.3"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</row>
    <row r="6908" spans="4:40" x14ac:dyDescent="0.3"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</row>
    <row r="6909" spans="4:40" x14ac:dyDescent="0.3"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</row>
    <row r="6910" spans="4:40" x14ac:dyDescent="0.3"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</row>
    <row r="6911" spans="4:40" x14ac:dyDescent="0.3"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</row>
    <row r="6912" spans="4:40" x14ac:dyDescent="0.3"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</row>
    <row r="6913" spans="4:40" x14ac:dyDescent="0.3"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</row>
    <row r="6914" spans="4:40" x14ac:dyDescent="0.3"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</row>
    <row r="6915" spans="4:40" x14ac:dyDescent="0.3"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</row>
    <row r="6916" spans="4:40" x14ac:dyDescent="0.3"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</row>
    <row r="6917" spans="4:40" x14ac:dyDescent="0.3"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</row>
    <row r="6918" spans="4:40" x14ac:dyDescent="0.3"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</row>
    <row r="6919" spans="4:40" x14ac:dyDescent="0.3"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</row>
    <row r="6920" spans="4:40" x14ac:dyDescent="0.3"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</row>
    <row r="6921" spans="4:40" x14ac:dyDescent="0.3"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</row>
    <row r="6922" spans="4:40" x14ac:dyDescent="0.3"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</row>
    <row r="6923" spans="4:40" x14ac:dyDescent="0.3"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</row>
    <row r="6924" spans="4:40" x14ac:dyDescent="0.3"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</row>
    <row r="6925" spans="4:40" x14ac:dyDescent="0.3"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</row>
    <row r="6926" spans="4:40" x14ac:dyDescent="0.3"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</row>
    <row r="6927" spans="4:40" x14ac:dyDescent="0.3"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</row>
    <row r="6928" spans="4:40" x14ac:dyDescent="0.3"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</row>
    <row r="6929" spans="4:40" x14ac:dyDescent="0.3"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</row>
    <row r="6930" spans="4:40" x14ac:dyDescent="0.3"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</row>
    <row r="6931" spans="4:40" x14ac:dyDescent="0.3"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</row>
    <row r="6932" spans="4:40" x14ac:dyDescent="0.3"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</row>
    <row r="6933" spans="4:40" x14ac:dyDescent="0.3"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</row>
    <row r="6934" spans="4:40" x14ac:dyDescent="0.3"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</row>
    <row r="6935" spans="4:40" x14ac:dyDescent="0.3"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</row>
    <row r="6936" spans="4:40" x14ac:dyDescent="0.3"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</row>
    <row r="6937" spans="4:40" x14ac:dyDescent="0.3"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</row>
    <row r="6938" spans="4:40" x14ac:dyDescent="0.3"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</row>
    <row r="6939" spans="4:40" x14ac:dyDescent="0.3"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</row>
    <row r="6940" spans="4:40" x14ac:dyDescent="0.3"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</row>
    <row r="6941" spans="4:40" x14ac:dyDescent="0.3"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</row>
    <row r="6942" spans="4:40" x14ac:dyDescent="0.3"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</row>
    <row r="6943" spans="4:40" x14ac:dyDescent="0.3"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</row>
    <row r="6944" spans="4:40" x14ac:dyDescent="0.3"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</row>
    <row r="6945" spans="4:40" x14ac:dyDescent="0.3"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</row>
    <row r="6946" spans="4:40" x14ac:dyDescent="0.3"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</row>
    <row r="6947" spans="4:40" x14ac:dyDescent="0.3"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</row>
    <row r="6948" spans="4:40" x14ac:dyDescent="0.3"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</row>
    <row r="6949" spans="4:40" x14ac:dyDescent="0.3"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</row>
    <row r="6950" spans="4:40" x14ac:dyDescent="0.3"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</row>
    <row r="6951" spans="4:40" x14ac:dyDescent="0.3"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</row>
    <row r="6952" spans="4:40" x14ac:dyDescent="0.3"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</row>
    <row r="6953" spans="4:40" x14ac:dyDescent="0.3"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</row>
    <row r="6954" spans="4:40" x14ac:dyDescent="0.3"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</row>
    <row r="6955" spans="4:40" x14ac:dyDescent="0.3"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</row>
    <row r="6956" spans="4:40" x14ac:dyDescent="0.3"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</row>
    <row r="6957" spans="4:40" x14ac:dyDescent="0.3"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</row>
    <row r="6958" spans="4:40" x14ac:dyDescent="0.3"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</row>
    <row r="6959" spans="4:40" x14ac:dyDescent="0.3"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</row>
    <row r="6960" spans="4:40" x14ac:dyDescent="0.3"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</row>
    <row r="6961" spans="4:40" x14ac:dyDescent="0.3"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</row>
    <row r="6962" spans="4:40" x14ac:dyDescent="0.3"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</row>
    <row r="6963" spans="4:40" x14ac:dyDescent="0.3"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</row>
    <row r="6964" spans="4:40" x14ac:dyDescent="0.3"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</row>
    <row r="6965" spans="4:40" x14ac:dyDescent="0.3"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</row>
    <row r="6966" spans="4:40" x14ac:dyDescent="0.3"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</row>
    <row r="6967" spans="4:40" x14ac:dyDescent="0.3"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</row>
    <row r="6968" spans="4:40" x14ac:dyDescent="0.3"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</row>
    <row r="6969" spans="4:40" x14ac:dyDescent="0.3"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</row>
    <row r="6970" spans="4:40" x14ac:dyDescent="0.3"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</row>
    <row r="6971" spans="4:40" x14ac:dyDescent="0.3"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</row>
    <row r="6972" spans="4:40" x14ac:dyDescent="0.3"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</row>
    <row r="6973" spans="4:40" x14ac:dyDescent="0.3"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</row>
    <row r="6974" spans="4:40" x14ac:dyDescent="0.3"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</row>
    <row r="6975" spans="4:40" x14ac:dyDescent="0.3"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</row>
    <row r="6976" spans="4:40" x14ac:dyDescent="0.3"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</row>
    <row r="6977" spans="4:40" x14ac:dyDescent="0.3"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</row>
    <row r="6978" spans="4:40" x14ac:dyDescent="0.3"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</row>
    <row r="6979" spans="4:40" x14ac:dyDescent="0.3"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</row>
    <row r="6980" spans="4:40" x14ac:dyDescent="0.3"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</row>
    <row r="6981" spans="4:40" x14ac:dyDescent="0.3"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</row>
    <row r="6982" spans="4:40" x14ac:dyDescent="0.3"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</row>
    <row r="6983" spans="4:40" x14ac:dyDescent="0.3"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</row>
    <row r="6984" spans="4:40" x14ac:dyDescent="0.3"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</row>
    <row r="6985" spans="4:40" x14ac:dyDescent="0.3"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</row>
    <row r="6986" spans="4:40" x14ac:dyDescent="0.3"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</row>
    <row r="6987" spans="4:40" x14ac:dyDescent="0.3"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</row>
    <row r="6988" spans="4:40" x14ac:dyDescent="0.3"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</row>
    <row r="6989" spans="4:40" x14ac:dyDescent="0.3"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</row>
    <row r="6990" spans="4:40" x14ac:dyDescent="0.3"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</row>
    <row r="6991" spans="4:40" x14ac:dyDescent="0.3"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</row>
    <row r="6992" spans="4:40" x14ac:dyDescent="0.3"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</row>
    <row r="6993" spans="4:40" x14ac:dyDescent="0.3"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</row>
    <row r="6994" spans="4:40" x14ac:dyDescent="0.3"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</row>
    <row r="6995" spans="4:40" x14ac:dyDescent="0.3"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</row>
    <row r="6996" spans="4:40" x14ac:dyDescent="0.3"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</row>
    <row r="6997" spans="4:40" x14ac:dyDescent="0.3"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</row>
    <row r="6998" spans="4:40" x14ac:dyDescent="0.3"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</row>
    <row r="6999" spans="4:40" x14ac:dyDescent="0.3"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</row>
    <row r="7000" spans="4:40" x14ac:dyDescent="0.3"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</row>
    <row r="7001" spans="4:40" x14ac:dyDescent="0.3"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</row>
    <row r="7002" spans="4:40" x14ac:dyDescent="0.3"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</row>
    <row r="7003" spans="4:40" x14ac:dyDescent="0.3"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</row>
    <row r="7004" spans="4:40" x14ac:dyDescent="0.3"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</row>
    <row r="7005" spans="4:40" x14ac:dyDescent="0.3"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</row>
    <row r="7006" spans="4:40" x14ac:dyDescent="0.3"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</row>
    <row r="7007" spans="4:40" x14ac:dyDescent="0.3"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</row>
    <row r="7008" spans="4:40" x14ac:dyDescent="0.3"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</row>
    <row r="7009" spans="4:40" x14ac:dyDescent="0.3"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</row>
    <row r="7010" spans="4:40" x14ac:dyDescent="0.3"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</row>
    <row r="7011" spans="4:40" x14ac:dyDescent="0.3"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</row>
    <row r="7012" spans="4:40" x14ac:dyDescent="0.3"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</row>
    <row r="7013" spans="4:40" x14ac:dyDescent="0.3"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</row>
    <row r="7014" spans="4:40" x14ac:dyDescent="0.3"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</row>
    <row r="7015" spans="4:40" x14ac:dyDescent="0.3"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</row>
    <row r="7016" spans="4:40" x14ac:dyDescent="0.3"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</row>
    <row r="7017" spans="4:40" x14ac:dyDescent="0.3"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</row>
    <row r="7018" spans="4:40" x14ac:dyDescent="0.3"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</row>
    <row r="7019" spans="4:40" x14ac:dyDescent="0.3"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</row>
    <row r="7020" spans="4:40" x14ac:dyDescent="0.3"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</row>
    <row r="7021" spans="4:40" x14ac:dyDescent="0.3"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</row>
    <row r="7022" spans="4:40" x14ac:dyDescent="0.3"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</row>
    <row r="7023" spans="4:40" x14ac:dyDescent="0.3"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</row>
    <row r="7024" spans="4:40" x14ac:dyDescent="0.3"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</row>
    <row r="7025" spans="4:40" x14ac:dyDescent="0.3"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</row>
    <row r="7026" spans="4:40" x14ac:dyDescent="0.3"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</row>
    <row r="7027" spans="4:40" x14ac:dyDescent="0.3"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</row>
    <row r="7028" spans="4:40" x14ac:dyDescent="0.3"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</row>
    <row r="7029" spans="4:40" x14ac:dyDescent="0.3"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</row>
    <row r="7030" spans="4:40" x14ac:dyDescent="0.3"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</row>
    <row r="7031" spans="4:40" x14ac:dyDescent="0.3"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</row>
    <row r="7032" spans="4:40" x14ac:dyDescent="0.3"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</row>
    <row r="7033" spans="4:40" x14ac:dyDescent="0.3"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</row>
    <row r="7034" spans="4:40" x14ac:dyDescent="0.3"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</row>
    <row r="7035" spans="4:40" x14ac:dyDescent="0.3"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</row>
    <row r="7036" spans="4:40" x14ac:dyDescent="0.3"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</row>
    <row r="7037" spans="4:40" x14ac:dyDescent="0.3"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</row>
    <row r="7038" spans="4:40" x14ac:dyDescent="0.3"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</row>
    <row r="7039" spans="4:40" x14ac:dyDescent="0.3"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</row>
    <row r="7040" spans="4:40" x14ac:dyDescent="0.3"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</row>
    <row r="7041" spans="4:40" x14ac:dyDescent="0.3"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</row>
    <row r="7042" spans="4:40" x14ac:dyDescent="0.3"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</row>
    <row r="7043" spans="4:40" x14ac:dyDescent="0.3"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</row>
    <row r="7044" spans="4:40" x14ac:dyDescent="0.3"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</row>
    <row r="7045" spans="4:40" x14ac:dyDescent="0.3"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</row>
    <row r="7046" spans="4:40" x14ac:dyDescent="0.3"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</row>
    <row r="7047" spans="4:40" x14ac:dyDescent="0.3"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</row>
    <row r="7048" spans="4:40" x14ac:dyDescent="0.3"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</row>
    <row r="7049" spans="4:40" x14ac:dyDescent="0.3"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</row>
    <row r="7050" spans="4:40" x14ac:dyDescent="0.3"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</row>
    <row r="7051" spans="4:40" x14ac:dyDescent="0.3"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</row>
    <row r="7052" spans="4:40" x14ac:dyDescent="0.3"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</row>
    <row r="7053" spans="4:40" x14ac:dyDescent="0.3"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</row>
    <row r="7054" spans="4:40" x14ac:dyDescent="0.3"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</row>
    <row r="7055" spans="4:40" x14ac:dyDescent="0.3"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</row>
    <row r="7056" spans="4:40" x14ac:dyDescent="0.3"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</row>
    <row r="7057" spans="4:40" x14ac:dyDescent="0.3"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</row>
    <row r="7058" spans="4:40" x14ac:dyDescent="0.3"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</row>
    <row r="7059" spans="4:40" x14ac:dyDescent="0.3"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</row>
    <row r="7060" spans="4:40" x14ac:dyDescent="0.3"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</row>
    <row r="7061" spans="4:40" x14ac:dyDescent="0.3"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</row>
    <row r="7062" spans="4:40" x14ac:dyDescent="0.3"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</row>
    <row r="7063" spans="4:40" x14ac:dyDescent="0.3"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</row>
    <row r="7064" spans="4:40" x14ac:dyDescent="0.3"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</row>
    <row r="7065" spans="4:40" x14ac:dyDescent="0.3"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</row>
    <row r="7066" spans="4:40" x14ac:dyDescent="0.3"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</row>
    <row r="7067" spans="4:40" x14ac:dyDescent="0.3"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</row>
    <row r="7068" spans="4:40" x14ac:dyDescent="0.3"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</row>
    <row r="7069" spans="4:40" x14ac:dyDescent="0.3"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</row>
    <row r="7070" spans="4:40" x14ac:dyDescent="0.3"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</row>
    <row r="7071" spans="4:40" x14ac:dyDescent="0.3"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</row>
    <row r="7072" spans="4:40" x14ac:dyDescent="0.3"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</row>
    <row r="7073" spans="4:40" x14ac:dyDescent="0.3"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</row>
    <row r="7074" spans="4:40" x14ac:dyDescent="0.3"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</row>
    <row r="7075" spans="4:40" x14ac:dyDescent="0.3"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</row>
    <row r="7076" spans="4:40" x14ac:dyDescent="0.3"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</row>
    <row r="7077" spans="4:40" x14ac:dyDescent="0.3"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</row>
    <row r="7078" spans="4:40" x14ac:dyDescent="0.3"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</row>
    <row r="7079" spans="4:40" x14ac:dyDescent="0.3"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</row>
    <row r="7080" spans="4:40" x14ac:dyDescent="0.3"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</row>
    <row r="7081" spans="4:40" x14ac:dyDescent="0.3"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</row>
    <row r="7082" spans="4:40" x14ac:dyDescent="0.3"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</row>
    <row r="7083" spans="4:40" x14ac:dyDescent="0.3"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</row>
    <row r="7084" spans="4:40" x14ac:dyDescent="0.3"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</row>
    <row r="7085" spans="4:40" x14ac:dyDescent="0.3"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</row>
    <row r="7086" spans="4:40" x14ac:dyDescent="0.3"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</row>
    <row r="7087" spans="4:40" x14ac:dyDescent="0.3"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</row>
    <row r="7088" spans="4:40" x14ac:dyDescent="0.3"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</row>
    <row r="7089" spans="4:40" x14ac:dyDescent="0.3"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</row>
    <row r="7090" spans="4:40" x14ac:dyDescent="0.3"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</row>
    <row r="7091" spans="4:40" x14ac:dyDescent="0.3"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</row>
    <row r="7092" spans="4:40" x14ac:dyDescent="0.3"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</row>
    <row r="7093" spans="4:40" x14ac:dyDescent="0.3"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</row>
    <row r="7094" spans="4:40" x14ac:dyDescent="0.3"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</row>
    <row r="7095" spans="4:40" x14ac:dyDescent="0.3"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</row>
    <row r="7096" spans="4:40" x14ac:dyDescent="0.3"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</row>
    <row r="7097" spans="4:40" x14ac:dyDescent="0.3"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</row>
    <row r="7098" spans="4:40" x14ac:dyDescent="0.3"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</row>
    <row r="7099" spans="4:40" x14ac:dyDescent="0.3"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</row>
    <row r="7100" spans="4:40" x14ac:dyDescent="0.3"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</row>
    <row r="7101" spans="4:40" x14ac:dyDescent="0.3"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</row>
    <row r="7102" spans="4:40" x14ac:dyDescent="0.3"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</row>
    <row r="7103" spans="4:40" x14ac:dyDescent="0.3"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</row>
    <row r="7104" spans="4:40" x14ac:dyDescent="0.3"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</row>
    <row r="7105" spans="4:40" x14ac:dyDescent="0.3"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</row>
    <row r="7106" spans="4:40" x14ac:dyDescent="0.3"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</row>
    <row r="7107" spans="4:40" x14ac:dyDescent="0.3"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</row>
    <row r="7108" spans="4:40" x14ac:dyDescent="0.3"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</row>
    <row r="7109" spans="4:40" x14ac:dyDescent="0.3"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</row>
    <row r="7110" spans="4:40" x14ac:dyDescent="0.3"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</row>
    <row r="7111" spans="4:40" x14ac:dyDescent="0.3"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</row>
    <row r="7112" spans="4:40" x14ac:dyDescent="0.3"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</row>
    <row r="7113" spans="4:40" x14ac:dyDescent="0.3"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</row>
    <row r="7114" spans="4:40" x14ac:dyDescent="0.3"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</row>
    <row r="7115" spans="4:40" x14ac:dyDescent="0.3"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</row>
    <row r="7116" spans="4:40" x14ac:dyDescent="0.3"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</row>
    <row r="7117" spans="4:40" x14ac:dyDescent="0.3"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</row>
    <row r="7118" spans="4:40" x14ac:dyDescent="0.3"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</row>
    <row r="7119" spans="4:40" x14ac:dyDescent="0.3"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</row>
    <row r="7120" spans="4:40" x14ac:dyDescent="0.3"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</row>
    <row r="7121" spans="4:40" x14ac:dyDescent="0.3"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</row>
    <row r="7122" spans="4:40" x14ac:dyDescent="0.3"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</row>
    <row r="7123" spans="4:40" x14ac:dyDescent="0.3"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</row>
    <row r="7124" spans="4:40" x14ac:dyDescent="0.3"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</row>
    <row r="7125" spans="4:40" x14ac:dyDescent="0.3"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</row>
    <row r="7126" spans="4:40" x14ac:dyDescent="0.3"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</row>
    <row r="7127" spans="4:40" x14ac:dyDescent="0.3"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</row>
    <row r="7128" spans="4:40" x14ac:dyDescent="0.3"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</row>
    <row r="7129" spans="4:40" x14ac:dyDescent="0.3"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</row>
    <row r="7130" spans="4:40" x14ac:dyDescent="0.3"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</row>
    <row r="7131" spans="4:40" x14ac:dyDescent="0.3"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</row>
    <row r="7132" spans="4:40" x14ac:dyDescent="0.3"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</row>
    <row r="7133" spans="4:40" x14ac:dyDescent="0.3"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</row>
    <row r="7134" spans="4:40" x14ac:dyDescent="0.3"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</row>
    <row r="7135" spans="4:40" x14ac:dyDescent="0.3"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</row>
    <row r="7136" spans="4:40" x14ac:dyDescent="0.3"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</row>
    <row r="7137" spans="4:40" x14ac:dyDescent="0.3"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</row>
    <row r="7138" spans="4:40" x14ac:dyDescent="0.3"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</row>
    <row r="7139" spans="4:40" x14ac:dyDescent="0.3"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</row>
    <row r="7140" spans="4:40" x14ac:dyDescent="0.3"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</row>
    <row r="7141" spans="4:40" x14ac:dyDescent="0.3"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</row>
    <row r="7142" spans="4:40" x14ac:dyDescent="0.3"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</row>
    <row r="7143" spans="4:40" x14ac:dyDescent="0.3"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</row>
    <row r="7144" spans="4:40" x14ac:dyDescent="0.3"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</row>
    <row r="7145" spans="4:40" x14ac:dyDescent="0.3"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</row>
    <row r="7146" spans="4:40" x14ac:dyDescent="0.3"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</row>
    <row r="7147" spans="4:40" x14ac:dyDescent="0.3"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</row>
    <row r="7148" spans="4:40" x14ac:dyDescent="0.3"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</row>
    <row r="7149" spans="4:40" x14ac:dyDescent="0.3"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</row>
    <row r="7150" spans="4:40" x14ac:dyDescent="0.3"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</row>
    <row r="7151" spans="4:40" x14ac:dyDescent="0.3"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</row>
    <row r="7152" spans="4:40" x14ac:dyDescent="0.3"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</row>
    <row r="7153" spans="4:40" x14ac:dyDescent="0.3"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</row>
    <row r="7154" spans="4:40" x14ac:dyDescent="0.3"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</row>
    <row r="7155" spans="4:40" x14ac:dyDescent="0.3"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</row>
    <row r="7156" spans="4:40" x14ac:dyDescent="0.3"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</row>
    <row r="7157" spans="4:40" x14ac:dyDescent="0.3"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</row>
    <row r="7158" spans="4:40" x14ac:dyDescent="0.3"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</row>
    <row r="7159" spans="4:40" x14ac:dyDescent="0.3"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</row>
    <row r="7160" spans="4:40" x14ac:dyDescent="0.3"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</row>
    <row r="7161" spans="4:40" x14ac:dyDescent="0.3"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</row>
    <row r="7162" spans="4:40" x14ac:dyDescent="0.3"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</row>
    <row r="7163" spans="4:40" x14ac:dyDescent="0.3"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</row>
    <row r="7164" spans="4:40" x14ac:dyDescent="0.3"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</row>
    <row r="7165" spans="4:40" x14ac:dyDescent="0.3"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</row>
    <row r="7166" spans="4:40" x14ac:dyDescent="0.3"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</row>
    <row r="7167" spans="4:40" x14ac:dyDescent="0.3"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</row>
    <row r="7168" spans="4:40" x14ac:dyDescent="0.3"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</row>
    <row r="7169" spans="4:40" x14ac:dyDescent="0.3"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</row>
    <row r="7170" spans="4:40" x14ac:dyDescent="0.3"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</row>
    <row r="7171" spans="4:40" x14ac:dyDescent="0.3"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</row>
    <row r="7172" spans="4:40" x14ac:dyDescent="0.3"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</row>
    <row r="7173" spans="4:40" x14ac:dyDescent="0.3"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</row>
    <row r="7174" spans="4:40" x14ac:dyDescent="0.3"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</row>
    <row r="7175" spans="4:40" x14ac:dyDescent="0.3"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</row>
    <row r="7176" spans="4:40" x14ac:dyDescent="0.3"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</row>
    <row r="7177" spans="4:40" x14ac:dyDescent="0.3"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</row>
    <row r="7178" spans="4:40" x14ac:dyDescent="0.3"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</row>
    <row r="7179" spans="4:40" x14ac:dyDescent="0.3"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</row>
    <row r="7180" spans="4:40" x14ac:dyDescent="0.3"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</row>
    <row r="7181" spans="4:40" x14ac:dyDescent="0.3"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</row>
    <row r="7182" spans="4:40" x14ac:dyDescent="0.3"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</row>
    <row r="7183" spans="4:40" x14ac:dyDescent="0.3"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</row>
    <row r="7184" spans="4:40" x14ac:dyDescent="0.3"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</row>
    <row r="7185" spans="4:40" x14ac:dyDescent="0.3"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</row>
    <row r="7186" spans="4:40" x14ac:dyDescent="0.3"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</row>
    <row r="7187" spans="4:40" x14ac:dyDescent="0.3"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</row>
    <row r="7188" spans="4:40" x14ac:dyDescent="0.3"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</row>
    <row r="7189" spans="4:40" x14ac:dyDescent="0.3"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</row>
    <row r="7190" spans="4:40" x14ac:dyDescent="0.3"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</row>
    <row r="7191" spans="4:40" x14ac:dyDescent="0.3"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</row>
    <row r="7192" spans="4:40" x14ac:dyDescent="0.3"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</row>
    <row r="7193" spans="4:40" x14ac:dyDescent="0.3"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</row>
    <row r="7194" spans="4:40" x14ac:dyDescent="0.3"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</row>
    <row r="7195" spans="4:40" x14ac:dyDescent="0.3"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</row>
    <row r="7196" spans="4:40" x14ac:dyDescent="0.3"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</row>
    <row r="7197" spans="4:40" x14ac:dyDescent="0.3"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</row>
    <row r="7198" spans="4:40" x14ac:dyDescent="0.3"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</row>
    <row r="7199" spans="4:40" x14ac:dyDescent="0.3"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</row>
    <row r="7200" spans="4:40" x14ac:dyDescent="0.3"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</row>
    <row r="7201" spans="4:40" x14ac:dyDescent="0.3"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</row>
    <row r="7202" spans="4:40" x14ac:dyDescent="0.3"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</row>
    <row r="7203" spans="4:40" x14ac:dyDescent="0.3"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</row>
    <row r="7204" spans="4:40" x14ac:dyDescent="0.3"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</row>
    <row r="7205" spans="4:40" x14ac:dyDescent="0.3"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</row>
    <row r="7206" spans="4:40" x14ac:dyDescent="0.3"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</row>
    <row r="7207" spans="4:40" x14ac:dyDescent="0.3"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</row>
    <row r="7208" spans="4:40" x14ac:dyDescent="0.3"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</row>
    <row r="7209" spans="4:40" x14ac:dyDescent="0.3"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</row>
    <row r="7210" spans="4:40" x14ac:dyDescent="0.3"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</row>
    <row r="7211" spans="4:40" x14ac:dyDescent="0.3"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</row>
    <row r="7212" spans="4:40" x14ac:dyDescent="0.3"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</row>
    <row r="7213" spans="4:40" x14ac:dyDescent="0.3"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</row>
    <row r="7214" spans="4:40" x14ac:dyDescent="0.3"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</row>
    <row r="7215" spans="4:40" x14ac:dyDescent="0.3"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</row>
    <row r="7216" spans="4:40" x14ac:dyDescent="0.3"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</row>
    <row r="7217" spans="4:40" x14ac:dyDescent="0.3"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</row>
    <row r="7218" spans="4:40" x14ac:dyDescent="0.3"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</row>
    <row r="7219" spans="4:40" x14ac:dyDescent="0.3"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</row>
    <row r="7220" spans="4:40" x14ac:dyDescent="0.3"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</row>
    <row r="7221" spans="4:40" x14ac:dyDescent="0.3"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</row>
    <row r="7222" spans="4:40" x14ac:dyDescent="0.3"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</row>
    <row r="7223" spans="4:40" x14ac:dyDescent="0.3"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</row>
    <row r="7224" spans="4:40" x14ac:dyDescent="0.3"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</row>
    <row r="7225" spans="4:40" x14ac:dyDescent="0.3"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</row>
    <row r="7226" spans="4:40" x14ac:dyDescent="0.3"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</row>
    <row r="7227" spans="4:40" x14ac:dyDescent="0.3"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</row>
    <row r="7228" spans="4:40" x14ac:dyDescent="0.3"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</row>
    <row r="7229" spans="4:40" x14ac:dyDescent="0.3"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</row>
    <row r="7230" spans="4:40" x14ac:dyDescent="0.3"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</row>
    <row r="7231" spans="4:40" x14ac:dyDescent="0.3"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</row>
    <row r="7232" spans="4:40" x14ac:dyDescent="0.3"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</row>
    <row r="7233" spans="4:40" x14ac:dyDescent="0.3"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</row>
    <row r="7234" spans="4:40" x14ac:dyDescent="0.3"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</row>
    <row r="7235" spans="4:40" x14ac:dyDescent="0.3"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</row>
    <row r="7236" spans="4:40" x14ac:dyDescent="0.3"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</row>
    <row r="7237" spans="4:40" x14ac:dyDescent="0.3"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</row>
    <row r="7238" spans="4:40" x14ac:dyDescent="0.3"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</row>
    <row r="7239" spans="4:40" x14ac:dyDescent="0.3"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</row>
    <row r="7240" spans="4:40" x14ac:dyDescent="0.3"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</row>
    <row r="7241" spans="4:40" x14ac:dyDescent="0.3"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</row>
    <row r="7242" spans="4:40" x14ac:dyDescent="0.3"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</row>
    <row r="7243" spans="4:40" x14ac:dyDescent="0.3"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</row>
    <row r="7244" spans="4:40" x14ac:dyDescent="0.3"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</row>
    <row r="7245" spans="4:40" x14ac:dyDescent="0.3"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</row>
    <row r="7246" spans="4:40" x14ac:dyDescent="0.3"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</row>
    <row r="7247" spans="4:40" x14ac:dyDescent="0.3"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</row>
    <row r="7248" spans="4:40" x14ac:dyDescent="0.3"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</row>
    <row r="7249" spans="4:40" x14ac:dyDescent="0.3"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</row>
    <row r="7250" spans="4:40" x14ac:dyDescent="0.3"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</row>
    <row r="7251" spans="4:40" x14ac:dyDescent="0.3"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</row>
    <row r="7252" spans="4:40" x14ac:dyDescent="0.3"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</row>
    <row r="7253" spans="4:40" x14ac:dyDescent="0.3"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</row>
    <row r="7254" spans="4:40" x14ac:dyDescent="0.3"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</row>
    <row r="7255" spans="4:40" x14ac:dyDescent="0.3"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</row>
    <row r="7256" spans="4:40" x14ac:dyDescent="0.3"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</row>
    <row r="7257" spans="4:40" x14ac:dyDescent="0.3"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</row>
    <row r="7258" spans="4:40" x14ac:dyDescent="0.3"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</row>
    <row r="7259" spans="4:40" x14ac:dyDescent="0.3"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</row>
    <row r="7260" spans="4:40" x14ac:dyDescent="0.3"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</row>
    <row r="7261" spans="4:40" x14ac:dyDescent="0.3"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</row>
    <row r="7262" spans="4:40" x14ac:dyDescent="0.3"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</row>
    <row r="7263" spans="4:40" x14ac:dyDescent="0.3"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</row>
    <row r="7264" spans="4:40" x14ac:dyDescent="0.3"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</row>
    <row r="7265" spans="4:40" x14ac:dyDescent="0.3"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</row>
    <row r="7266" spans="4:40" x14ac:dyDescent="0.3"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</row>
    <row r="7267" spans="4:40" x14ac:dyDescent="0.3"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</row>
    <row r="7268" spans="4:40" x14ac:dyDescent="0.3"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</row>
    <row r="7269" spans="4:40" x14ac:dyDescent="0.3"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</row>
    <row r="7270" spans="4:40" x14ac:dyDescent="0.3"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</row>
    <row r="7271" spans="4:40" x14ac:dyDescent="0.3"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</row>
    <row r="7272" spans="4:40" x14ac:dyDescent="0.3"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</row>
    <row r="7273" spans="4:40" x14ac:dyDescent="0.3"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</row>
    <row r="7274" spans="4:40" x14ac:dyDescent="0.3"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</row>
    <row r="7275" spans="4:40" x14ac:dyDescent="0.3"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</row>
    <row r="7276" spans="4:40" x14ac:dyDescent="0.3"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</row>
    <row r="7277" spans="4:40" x14ac:dyDescent="0.3"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</row>
    <row r="7278" spans="4:40" x14ac:dyDescent="0.3"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</row>
    <row r="7279" spans="4:40" x14ac:dyDescent="0.3"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</row>
    <row r="7280" spans="4:40" x14ac:dyDescent="0.3"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</row>
    <row r="7281" spans="4:40" x14ac:dyDescent="0.3"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</row>
    <row r="7282" spans="4:40" x14ac:dyDescent="0.3"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</row>
    <row r="7283" spans="4:40" x14ac:dyDescent="0.3"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</row>
    <row r="7284" spans="4:40" x14ac:dyDescent="0.3"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</row>
    <row r="7285" spans="4:40" x14ac:dyDescent="0.3"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</row>
    <row r="7286" spans="4:40" x14ac:dyDescent="0.3"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</row>
    <row r="7287" spans="4:40" x14ac:dyDescent="0.3"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</row>
    <row r="7288" spans="4:40" x14ac:dyDescent="0.3"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</row>
    <row r="7289" spans="4:40" x14ac:dyDescent="0.3"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</row>
    <row r="7290" spans="4:40" x14ac:dyDescent="0.3"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</row>
    <row r="7291" spans="4:40" x14ac:dyDescent="0.3"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</row>
    <row r="7292" spans="4:40" x14ac:dyDescent="0.3"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</row>
    <row r="7293" spans="4:40" x14ac:dyDescent="0.3"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</row>
    <row r="7294" spans="4:40" x14ac:dyDescent="0.3"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</row>
    <row r="7295" spans="4:40" x14ac:dyDescent="0.3"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</row>
    <row r="7296" spans="4:40" x14ac:dyDescent="0.3"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</row>
    <row r="7297" spans="4:40" x14ac:dyDescent="0.3"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</row>
    <row r="7298" spans="4:40" x14ac:dyDescent="0.3"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</row>
    <row r="7299" spans="4:40" x14ac:dyDescent="0.3"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</row>
    <row r="7300" spans="4:40" x14ac:dyDescent="0.3"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</row>
    <row r="7301" spans="4:40" x14ac:dyDescent="0.3"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</row>
    <row r="7302" spans="4:40" x14ac:dyDescent="0.3"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</row>
    <row r="7303" spans="4:40" x14ac:dyDescent="0.3"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</row>
    <row r="7304" spans="4:40" x14ac:dyDescent="0.3"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</row>
    <row r="7305" spans="4:40" x14ac:dyDescent="0.3"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</row>
    <row r="7306" spans="4:40" x14ac:dyDescent="0.3"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</row>
    <row r="7307" spans="4:40" x14ac:dyDescent="0.3"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</row>
    <row r="7308" spans="4:40" x14ac:dyDescent="0.3"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</row>
    <row r="7309" spans="4:40" x14ac:dyDescent="0.3"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</row>
    <row r="7310" spans="4:40" x14ac:dyDescent="0.3"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</row>
    <row r="7311" spans="4:40" x14ac:dyDescent="0.3"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</row>
    <row r="7312" spans="4:40" x14ac:dyDescent="0.3"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</row>
    <row r="7313" spans="4:40" x14ac:dyDescent="0.3"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</row>
    <row r="7314" spans="4:40" x14ac:dyDescent="0.3"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</row>
    <row r="7315" spans="4:40" x14ac:dyDescent="0.3"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</row>
    <row r="7316" spans="4:40" x14ac:dyDescent="0.3"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</row>
    <row r="7317" spans="4:40" x14ac:dyDescent="0.3"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</row>
    <row r="7318" spans="4:40" x14ac:dyDescent="0.3"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</row>
    <row r="7319" spans="4:40" x14ac:dyDescent="0.3"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</row>
    <row r="7320" spans="4:40" x14ac:dyDescent="0.3"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</row>
    <row r="7321" spans="4:40" x14ac:dyDescent="0.3"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</row>
    <row r="7322" spans="4:40" x14ac:dyDescent="0.3"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</row>
    <row r="7323" spans="4:40" x14ac:dyDescent="0.3"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</row>
    <row r="7324" spans="4:40" x14ac:dyDescent="0.3"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</row>
    <row r="7325" spans="4:40" x14ac:dyDescent="0.3"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</row>
    <row r="7326" spans="4:40" x14ac:dyDescent="0.3"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</row>
    <row r="7327" spans="4:40" x14ac:dyDescent="0.3"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</row>
    <row r="7328" spans="4:40" x14ac:dyDescent="0.3"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</row>
    <row r="7329" spans="4:40" x14ac:dyDescent="0.3"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</row>
    <row r="7330" spans="4:40" x14ac:dyDescent="0.3"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</row>
    <row r="7331" spans="4:40" x14ac:dyDescent="0.3"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</row>
    <row r="7332" spans="4:40" x14ac:dyDescent="0.3"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</row>
    <row r="7333" spans="4:40" x14ac:dyDescent="0.3"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</row>
    <row r="7334" spans="4:40" x14ac:dyDescent="0.3"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</row>
    <row r="7335" spans="4:40" x14ac:dyDescent="0.3"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</row>
    <row r="7336" spans="4:40" x14ac:dyDescent="0.3"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</row>
    <row r="7337" spans="4:40" x14ac:dyDescent="0.3"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</row>
    <row r="7338" spans="4:40" x14ac:dyDescent="0.3"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</row>
    <row r="7339" spans="4:40" x14ac:dyDescent="0.3"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</row>
    <row r="7340" spans="4:40" x14ac:dyDescent="0.3"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</row>
    <row r="7341" spans="4:40" x14ac:dyDescent="0.3"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</row>
    <row r="7342" spans="4:40" x14ac:dyDescent="0.3"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</row>
    <row r="7343" spans="4:40" x14ac:dyDescent="0.3"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</row>
    <row r="7344" spans="4:40" x14ac:dyDescent="0.3"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</row>
    <row r="7345" spans="4:40" x14ac:dyDescent="0.3"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</row>
    <row r="7346" spans="4:40" x14ac:dyDescent="0.3"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</row>
    <row r="7347" spans="4:40" x14ac:dyDescent="0.3"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</row>
    <row r="7348" spans="4:40" x14ac:dyDescent="0.3"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</row>
    <row r="7349" spans="4:40" x14ac:dyDescent="0.3"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</row>
    <row r="7350" spans="4:40" x14ac:dyDescent="0.3"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</row>
    <row r="7351" spans="4:40" x14ac:dyDescent="0.3"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</row>
    <row r="7352" spans="4:40" x14ac:dyDescent="0.3"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</row>
    <row r="7353" spans="4:40" x14ac:dyDescent="0.3"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</row>
    <row r="7354" spans="4:40" x14ac:dyDescent="0.3"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</row>
    <row r="7355" spans="4:40" x14ac:dyDescent="0.3"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</row>
    <row r="7356" spans="4:40" x14ac:dyDescent="0.3"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</row>
    <row r="7357" spans="4:40" x14ac:dyDescent="0.3"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</row>
    <row r="7358" spans="4:40" x14ac:dyDescent="0.3"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</row>
    <row r="7359" spans="4:40" x14ac:dyDescent="0.3"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</row>
    <row r="7360" spans="4:40" x14ac:dyDescent="0.3"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</row>
    <row r="7361" spans="4:40" x14ac:dyDescent="0.3"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</row>
    <row r="7362" spans="4:40" x14ac:dyDescent="0.3"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</row>
    <row r="7363" spans="4:40" x14ac:dyDescent="0.3"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</row>
    <row r="7364" spans="4:40" x14ac:dyDescent="0.3"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</row>
    <row r="7365" spans="4:40" x14ac:dyDescent="0.3"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</row>
    <row r="7366" spans="4:40" x14ac:dyDescent="0.3"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</row>
    <row r="7367" spans="4:40" x14ac:dyDescent="0.3"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</row>
    <row r="7368" spans="4:40" x14ac:dyDescent="0.3"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</row>
    <row r="7369" spans="4:40" x14ac:dyDescent="0.3"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</row>
    <row r="7370" spans="4:40" x14ac:dyDescent="0.3"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</row>
    <row r="7371" spans="4:40" x14ac:dyDescent="0.3"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</row>
    <row r="7372" spans="4:40" x14ac:dyDescent="0.3"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</row>
    <row r="7373" spans="4:40" x14ac:dyDescent="0.3"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</row>
    <row r="7374" spans="4:40" x14ac:dyDescent="0.3"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</row>
    <row r="7375" spans="4:40" x14ac:dyDescent="0.3"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</row>
    <row r="7376" spans="4:40" x14ac:dyDescent="0.3"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</row>
    <row r="7377" spans="4:40" x14ac:dyDescent="0.3"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</row>
    <row r="7378" spans="4:40" x14ac:dyDescent="0.3"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</row>
    <row r="7379" spans="4:40" x14ac:dyDescent="0.3"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</row>
    <row r="7380" spans="4:40" x14ac:dyDescent="0.3"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</row>
    <row r="7381" spans="4:40" x14ac:dyDescent="0.3"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</row>
    <row r="7382" spans="4:40" x14ac:dyDescent="0.3"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</row>
    <row r="7383" spans="4:40" x14ac:dyDescent="0.3"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</row>
    <row r="7384" spans="4:40" x14ac:dyDescent="0.3"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</row>
    <row r="7385" spans="4:40" x14ac:dyDescent="0.3"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</row>
    <row r="7386" spans="4:40" x14ac:dyDescent="0.3"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</row>
    <row r="7387" spans="4:40" x14ac:dyDescent="0.3"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</row>
    <row r="7388" spans="4:40" x14ac:dyDescent="0.3"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</row>
    <row r="7389" spans="4:40" x14ac:dyDescent="0.3"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</row>
    <row r="7390" spans="4:40" x14ac:dyDescent="0.3"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</row>
    <row r="7391" spans="4:40" x14ac:dyDescent="0.3"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</row>
    <row r="7392" spans="4:40" x14ac:dyDescent="0.3"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</row>
    <row r="7393" spans="4:40" x14ac:dyDescent="0.3"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</row>
    <row r="7394" spans="4:40" x14ac:dyDescent="0.3"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</row>
    <row r="7395" spans="4:40" x14ac:dyDescent="0.3"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</row>
    <row r="7396" spans="4:40" x14ac:dyDescent="0.3"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</row>
    <row r="7397" spans="4:40" x14ac:dyDescent="0.3"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</row>
    <row r="7398" spans="4:40" x14ac:dyDescent="0.3"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</row>
    <row r="7399" spans="4:40" x14ac:dyDescent="0.3"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</row>
    <row r="7400" spans="4:40" x14ac:dyDescent="0.3"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</row>
    <row r="7401" spans="4:40" x14ac:dyDescent="0.3"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</row>
    <row r="7402" spans="4:40" x14ac:dyDescent="0.3"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</row>
    <row r="7403" spans="4:40" x14ac:dyDescent="0.3"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</row>
    <row r="7404" spans="4:40" x14ac:dyDescent="0.3"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</row>
    <row r="7405" spans="4:40" x14ac:dyDescent="0.3"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</row>
    <row r="7406" spans="4:40" x14ac:dyDescent="0.3"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</row>
    <row r="7407" spans="4:40" x14ac:dyDescent="0.3"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</row>
    <row r="7408" spans="4:40" x14ac:dyDescent="0.3"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</row>
    <row r="7409" spans="4:40" x14ac:dyDescent="0.3"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</row>
    <row r="7410" spans="4:40" x14ac:dyDescent="0.3"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</row>
    <row r="7411" spans="4:40" x14ac:dyDescent="0.3"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</row>
    <row r="7412" spans="4:40" x14ac:dyDescent="0.3"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</row>
    <row r="7413" spans="4:40" x14ac:dyDescent="0.3"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</row>
    <row r="7414" spans="4:40" x14ac:dyDescent="0.3"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</row>
    <row r="7415" spans="4:40" x14ac:dyDescent="0.3"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</row>
    <row r="7416" spans="4:40" x14ac:dyDescent="0.3"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</row>
    <row r="7417" spans="4:40" x14ac:dyDescent="0.3"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</row>
    <row r="7418" spans="4:40" x14ac:dyDescent="0.3"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</row>
    <row r="7419" spans="4:40" x14ac:dyDescent="0.3"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</row>
    <row r="7420" spans="4:40" x14ac:dyDescent="0.3"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</row>
    <row r="7421" spans="4:40" x14ac:dyDescent="0.3"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</row>
    <row r="7422" spans="4:40" x14ac:dyDescent="0.3"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</row>
    <row r="7423" spans="4:40" x14ac:dyDescent="0.3"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</row>
    <row r="7424" spans="4:40" x14ac:dyDescent="0.3"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</row>
    <row r="7425" spans="4:40" x14ac:dyDescent="0.3"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</row>
    <row r="7426" spans="4:40" x14ac:dyDescent="0.3"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</row>
    <row r="7427" spans="4:40" x14ac:dyDescent="0.3"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</row>
    <row r="7428" spans="4:40" x14ac:dyDescent="0.3"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</row>
    <row r="7429" spans="4:40" x14ac:dyDescent="0.3"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</row>
    <row r="7430" spans="4:40" x14ac:dyDescent="0.3"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</row>
    <row r="7431" spans="4:40" x14ac:dyDescent="0.3"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</row>
    <row r="7432" spans="4:40" x14ac:dyDescent="0.3"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</row>
    <row r="7433" spans="4:40" x14ac:dyDescent="0.3"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</row>
    <row r="7434" spans="4:40" x14ac:dyDescent="0.3"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</row>
    <row r="7435" spans="4:40" x14ac:dyDescent="0.3"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</row>
    <row r="7436" spans="4:40" x14ac:dyDescent="0.3"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</row>
    <row r="7437" spans="4:40" x14ac:dyDescent="0.3"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</row>
    <row r="7438" spans="4:40" x14ac:dyDescent="0.3"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</row>
    <row r="7439" spans="4:40" x14ac:dyDescent="0.3"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</row>
    <row r="7440" spans="4:40" x14ac:dyDescent="0.3"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</row>
    <row r="7441" spans="4:40" x14ac:dyDescent="0.3"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</row>
    <row r="7442" spans="4:40" x14ac:dyDescent="0.3"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</row>
    <row r="7443" spans="4:40" x14ac:dyDescent="0.3"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</row>
    <row r="7444" spans="4:40" x14ac:dyDescent="0.3"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</row>
    <row r="7445" spans="4:40" x14ac:dyDescent="0.3"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</row>
    <row r="7446" spans="4:40" x14ac:dyDescent="0.3"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</row>
    <row r="7447" spans="4:40" x14ac:dyDescent="0.3"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</row>
    <row r="7448" spans="4:40" x14ac:dyDescent="0.3"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</row>
    <row r="7449" spans="4:40" x14ac:dyDescent="0.3"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</row>
    <row r="7450" spans="4:40" x14ac:dyDescent="0.3"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</row>
    <row r="7451" spans="4:40" x14ac:dyDescent="0.3"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</row>
    <row r="7452" spans="4:40" x14ac:dyDescent="0.3"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</row>
    <row r="7453" spans="4:40" x14ac:dyDescent="0.3"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</row>
    <row r="7454" spans="4:40" x14ac:dyDescent="0.3"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</row>
    <row r="7455" spans="4:40" x14ac:dyDescent="0.3"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</row>
    <row r="7456" spans="4:40" x14ac:dyDescent="0.3"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</row>
    <row r="7457" spans="4:40" x14ac:dyDescent="0.3"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</row>
    <row r="7458" spans="4:40" x14ac:dyDescent="0.3"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</row>
    <row r="7459" spans="4:40" x14ac:dyDescent="0.3"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</row>
    <row r="7460" spans="4:40" x14ac:dyDescent="0.3"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</row>
    <row r="7461" spans="4:40" x14ac:dyDescent="0.3"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</row>
    <row r="7462" spans="4:40" x14ac:dyDescent="0.3"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</row>
    <row r="7463" spans="4:40" x14ac:dyDescent="0.3"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</row>
    <row r="7464" spans="4:40" x14ac:dyDescent="0.3"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</row>
    <row r="7465" spans="4:40" x14ac:dyDescent="0.3"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</row>
    <row r="7466" spans="4:40" x14ac:dyDescent="0.3"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</row>
    <row r="7467" spans="4:40" x14ac:dyDescent="0.3"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</row>
    <row r="7468" spans="4:40" x14ac:dyDescent="0.3"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</row>
    <row r="7469" spans="4:40" x14ac:dyDescent="0.3"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</row>
    <row r="7470" spans="4:40" x14ac:dyDescent="0.3"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</row>
    <row r="7471" spans="4:40" x14ac:dyDescent="0.3"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</row>
    <row r="7472" spans="4:40" x14ac:dyDescent="0.3"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</row>
    <row r="7473" spans="4:40" x14ac:dyDescent="0.3"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</row>
    <row r="7474" spans="4:40" x14ac:dyDescent="0.3"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</row>
    <row r="7475" spans="4:40" x14ac:dyDescent="0.3"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</row>
    <row r="7476" spans="4:40" x14ac:dyDescent="0.3"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</row>
    <row r="7477" spans="4:40" x14ac:dyDescent="0.3"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</row>
    <row r="7478" spans="4:40" x14ac:dyDescent="0.3"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</row>
    <row r="7479" spans="4:40" x14ac:dyDescent="0.3"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</row>
    <row r="7480" spans="4:40" x14ac:dyDescent="0.3"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</row>
    <row r="7481" spans="4:40" x14ac:dyDescent="0.3"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</row>
    <row r="7482" spans="4:40" x14ac:dyDescent="0.3"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</row>
    <row r="7483" spans="4:40" x14ac:dyDescent="0.3"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</row>
    <row r="7484" spans="4:40" x14ac:dyDescent="0.3"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</row>
    <row r="7485" spans="4:40" x14ac:dyDescent="0.3"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</row>
    <row r="7486" spans="4:40" x14ac:dyDescent="0.3"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</row>
    <row r="7487" spans="4:40" x14ac:dyDescent="0.3"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</row>
    <row r="7488" spans="4:40" x14ac:dyDescent="0.3"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</row>
    <row r="7489" spans="4:40" x14ac:dyDescent="0.3"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</row>
    <row r="7490" spans="4:40" x14ac:dyDescent="0.3"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</row>
    <row r="7491" spans="4:40" x14ac:dyDescent="0.3"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</row>
    <row r="7492" spans="4:40" x14ac:dyDescent="0.3"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</row>
    <row r="7493" spans="4:40" x14ac:dyDescent="0.3"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</row>
    <row r="7494" spans="4:40" x14ac:dyDescent="0.3"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</row>
    <row r="7495" spans="4:40" x14ac:dyDescent="0.3"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</row>
    <row r="7496" spans="4:40" x14ac:dyDescent="0.3"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</row>
    <row r="7497" spans="4:40" x14ac:dyDescent="0.3"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</row>
    <row r="7498" spans="4:40" x14ac:dyDescent="0.3"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</row>
    <row r="7499" spans="4:40" x14ac:dyDescent="0.3"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</row>
    <row r="7500" spans="4:40" x14ac:dyDescent="0.3"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</row>
    <row r="7501" spans="4:40" x14ac:dyDescent="0.3"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</row>
    <row r="7502" spans="4:40" x14ac:dyDescent="0.3"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</row>
    <row r="7503" spans="4:40" x14ac:dyDescent="0.3"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</row>
    <row r="7504" spans="4:40" x14ac:dyDescent="0.3"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</row>
    <row r="7505" spans="4:40" x14ac:dyDescent="0.3"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</row>
    <row r="7506" spans="4:40" x14ac:dyDescent="0.3"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</row>
    <row r="7507" spans="4:40" x14ac:dyDescent="0.3"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</row>
    <row r="7508" spans="4:40" x14ac:dyDescent="0.3"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</row>
    <row r="7509" spans="4:40" x14ac:dyDescent="0.3"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</row>
    <row r="7510" spans="4:40" x14ac:dyDescent="0.3"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</row>
    <row r="7511" spans="4:40" x14ac:dyDescent="0.3"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</row>
    <row r="7512" spans="4:40" x14ac:dyDescent="0.3"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</row>
    <row r="7513" spans="4:40" x14ac:dyDescent="0.3"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</row>
    <row r="7514" spans="4:40" x14ac:dyDescent="0.3"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</row>
    <row r="7515" spans="4:40" x14ac:dyDescent="0.3"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</row>
    <row r="7516" spans="4:40" x14ac:dyDescent="0.3"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</row>
    <row r="7517" spans="4:40" x14ac:dyDescent="0.3"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</row>
    <row r="7518" spans="4:40" x14ac:dyDescent="0.3"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</row>
    <row r="7519" spans="4:40" x14ac:dyDescent="0.3"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</row>
    <row r="7520" spans="4:40" x14ac:dyDescent="0.3"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</row>
    <row r="7521" spans="4:40" x14ac:dyDescent="0.3"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</row>
    <row r="7522" spans="4:40" x14ac:dyDescent="0.3"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</row>
    <row r="7523" spans="4:40" x14ac:dyDescent="0.3"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</row>
    <row r="7524" spans="4:40" x14ac:dyDescent="0.3"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</row>
    <row r="7525" spans="4:40" x14ac:dyDescent="0.3"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</row>
    <row r="7526" spans="4:40" x14ac:dyDescent="0.3"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</row>
    <row r="7527" spans="4:40" x14ac:dyDescent="0.3"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</row>
    <row r="7528" spans="4:40" x14ac:dyDescent="0.3"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</row>
    <row r="7529" spans="4:40" x14ac:dyDescent="0.3"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</row>
    <row r="7530" spans="4:40" x14ac:dyDescent="0.3"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</row>
    <row r="7531" spans="4:40" x14ac:dyDescent="0.3"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</row>
    <row r="7532" spans="4:40" x14ac:dyDescent="0.3"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</row>
    <row r="7533" spans="4:40" x14ac:dyDescent="0.3"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</row>
    <row r="7534" spans="4:40" x14ac:dyDescent="0.3"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</row>
    <row r="7535" spans="4:40" x14ac:dyDescent="0.3"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</row>
    <row r="7536" spans="4:40" x14ac:dyDescent="0.3"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</row>
    <row r="7537" spans="4:40" x14ac:dyDescent="0.3"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</row>
    <row r="7538" spans="4:40" x14ac:dyDescent="0.3"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</row>
    <row r="7539" spans="4:40" x14ac:dyDescent="0.3"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</row>
    <row r="7540" spans="4:40" x14ac:dyDescent="0.3"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</row>
    <row r="7541" spans="4:40" x14ac:dyDescent="0.3"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</row>
    <row r="7542" spans="4:40" x14ac:dyDescent="0.3"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</row>
    <row r="7543" spans="4:40" x14ac:dyDescent="0.3"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</row>
    <row r="7544" spans="4:40" x14ac:dyDescent="0.3"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</row>
    <row r="7545" spans="4:40" x14ac:dyDescent="0.3"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</row>
    <row r="7546" spans="4:40" x14ac:dyDescent="0.3"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</row>
    <row r="7547" spans="4:40" x14ac:dyDescent="0.3"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</row>
    <row r="7548" spans="4:40" x14ac:dyDescent="0.3"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</row>
    <row r="7549" spans="4:40" x14ac:dyDescent="0.3"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</row>
    <row r="7550" spans="4:40" x14ac:dyDescent="0.3"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</row>
    <row r="7551" spans="4:40" x14ac:dyDescent="0.3"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</row>
    <row r="7552" spans="4:40" x14ac:dyDescent="0.3"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</row>
    <row r="7553" spans="4:40" x14ac:dyDescent="0.3"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</row>
    <row r="7554" spans="4:40" x14ac:dyDescent="0.3"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</row>
    <row r="7555" spans="4:40" x14ac:dyDescent="0.3"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</row>
    <row r="7556" spans="4:40" x14ac:dyDescent="0.3"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</row>
    <row r="7557" spans="4:40" x14ac:dyDescent="0.3"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</row>
    <row r="7558" spans="4:40" x14ac:dyDescent="0.3"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</row>
    <row r="7559" spans="4:40" x14ac:dyDescent="0.3"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</row>
    <row r="7560" spans="4:40" x14ac:dyDescent="0.3"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</row>
    <row r="7561" spans="4:40" x14ac:dyDescent="0.3"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</row>
    <row r="7562" spans="4:40" x14ac:dyDescent="0.3"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</row>
    <row r="7563" spans="4:40" x14ac:dyDescent="0.3"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</row>
    <row r="7564" spans="4:40" x14ac:dyDescent="0.3"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</row>
    <row r="7565" spans="4:40" x14ac:dyDescent="0.3"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</row>
    <row r="7566" spans="4:40" x14ac:dyDescent="0.3"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</row>
    <row r="7567" spans="4:40" x14ac:dyDescent="0.3"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</row>
    <row r="7568" spans="4:40" x14ac:dyDescent="0.3"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</row>
    <row r="7569" spans="4:40" x14ac:dyDescent="0.3"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</row>
    <row r="7570" spans="4:40" x14ac:dyDescent="0.3"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</row>
    <row r="7571" spans="4:40" x14ac:dyDescent="0.3"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</row>
    <row r="7572" spans="4:40" x14ac:dyDescent="0.3"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</row>
    <row r="7573" spans="4:40" x14ac:dyDescent="0.3"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</row>
    <row r="7574" spans="4:40" x14ac:dyDescent="0.3"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</row>
    <row r="7575" spans="4:40" x14ac:dyDescent="0.3"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</row>
    <row r="7576" spans="4:40" x14ac:dyDescent="0.3"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</row>
    <row r="7577" spans="4:40" x14ac:dyDescent="0.3"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</row>
    <row r="7578" spans="4:40" x14ac:dyDescent="0.3"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</row>
    <row r="7579" spans="4:40" x14ac:dyDescent="0.3"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</row>
    <row r="7580" spans="4:40" x14ac:dyDescent="0.3"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</row>
    <row r="7581" spans="4:40" x14ac:dyDescent="0.3"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</row>
    <row r="7582" spans="4:40" x14ac:dyDescent="0.3"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</row>
    <row r="7583" spans="4:40" x14ac:dyDescent="0.3"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</row>
    <row r="7584" spans="4:40" x14ac:dyDescent="0.3"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</row>
    <row r="7585" spans="4:40" x14ac:dyDescent="0.3"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</row>
    <row r="7586" spans="4:40" x14ac:dyDescent="0.3"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</row>
    <row r="7587" spans="4:40" x14ac:dyDescent="0.3"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</row>
    <row r="7588" spans="4:40" x14ac:dyDescent="0.3"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</row>
    <row r="7589" spans="4:40" x14ac:dyDescent="0.3"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</row>
    <row r="7590" spans="4:40" x14ac:dyDescent="0.3"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</row>
    <row r="7591" spans="4:40" x14ac:dyDescent="0.3"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</row>
    <row r="7592" spans="4:40" x14ac:dyDescent="0.3"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</row>
    <row r="7593" spans="4:40" x14ac:dyDescent="0.3"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</row>
    <row r="7594" spans="4:40" x14ac:dyDescent="0.3"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</row>
    <row r="7595" spans="4:40" x14ac:dyDescent="0.3"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</row>
    <row r="7596" spans="4:40" x14ac:dyDescent="0.3"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</row>
    <row r="7597" spans="4:40" x14ac:dyDescent="0.3"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</row>
    <row r="7598" spans="4:40" x14ac:dyDescent="0.3"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</row>
    <row r="7599" spans="4:40" x14ac:dyDescent="0.3"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</row>
    <row r="7600" spans="4:40" x14ac:dyDescent="0.3"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</row>
    <row r="7601" spans="4:40" x14ac:dyDescent="0.3"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</row>
    <row r="7602" spans="4:40" x14ac:dyDescent="0.3"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</row>
    <row r="7603" spans="4:40" x14ac:dyDescent="0.3"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</row>
    <row r="7604" spans="4:40" x14ac:dyDescent="0.3"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</row>
    <row r="7605" spans="4:40" x14ac:dyDescent="0.3"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</row>
    <row r="7606" spans="4:40" x14ac:dyDescent="0.3"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</row>
    <row r="7607" spans="4:40" x14ac:dyDescent="0.3"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</row>
    <row r="7608" spans="4:40" x14ac:dyDescent="0.3"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</row>
    <row r="7609" spans="4:40" x14ac:dyDescent="0.3"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</row>
    <row r="7610" spans="4:40" x14ac:dyDescent="0.3"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</row>
    <row r="7611" spans="4:40" x14ac:dyDescent="0.3"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</row>
    <row r="7612" spans="4:40" x14ac:dyDescent="0.3"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</row>
    <row r="7613" spans="4:40" x14ac:dyDescent="0.3"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</row>
    <row r="7614" spans="4:40" x14ac:dyDescent="0.3"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</row>
    <row r="7615" spans="4:40" x14ac:dyDescent="0.3"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</row>
    <row r="7616" spans="4:40" x14ac:dyDescent="0.3"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</row>
    <row r="7617" spans="4:40" x14ac:dyDescent="0.3"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</row>
    <row r="7618" spans="4:40" x14ac:dyDescent="0.3"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</row>
    <row r="7619" spans="4:40" x14ac:dyDescent="0.3"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</row>
    <row r="7620" spans="4:40" x14ac:dyDescent="0.3"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</row>
    <row r="7621" spans="4:40" x14ac:dyDescent="0.3"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</row>
    <row r="7622" spans="4:40" x14ac:dyDescent="0.3"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</row>
    <row r="7623" spans="4:40" x14ac:dyDescent="0.3"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</row>
    <row r="7624" spans="4:40" x14ac:dyDescent="0.3"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</row>
    <row r="7625" spans="4:40" x14ac:dyDescent="0.3"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</row>
    <row r="7626" spans="4:40" x14ac:dyDescent="0.3"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</row>
    <row r="7627" spans="4:40" x14ac:dyDescent="0.3"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</row>
    <row r="7628" spans="4:40" x14ac:dyDescent="0.3"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</row>
    <row r="7629" spans="4:40" x14ac:dyDescent="0.3"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</row>
    <row r="7630" spans="4:40" x14ac:dyDescent="0.3"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</row>
    <row r="7631" spans="4:40" x14ac:dyDescent="0.3"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</row>
    <row r="7632" spans="4:40" x14ac:dyDescent="0.3"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</row>
    <row r="7633" spans="4:40" x14ac:dyDescent="0.3"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</row>
    <row r="7634" spans="4:40" x14ac:dyDescent="0.3"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</row>
    <row r="7635" spans="4:40" x14ac:dyDescent="0.3"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</row>
    <row r="7636" spans="4:40" x14ac:dyDescent="0.3"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</row>
    <row r="7637" spans="4:40" x14ac:dyDescent="0.3"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</row>
    <row r="7638" spans="4:40" x14ac:dyDescent="0.3"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</row>
    <row r="7639" spans="4:40" x14ac:dyDescent="0.3"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</row>
    <row r="7640" spans="4:40" x14ac:dyDescent="0.3"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</row>
    <row r="7641" spans="4:40" x14ac:dyDescent="0.3"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</row>
    <row r="7642" spans="4:40" x14ac:dyDescent="0.3"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</row>
    <row r="7643" spans="4:40" x14ac:dyDescent="0.3"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</row>
    <row r="7644" spans="4:40" x14ac:dyDescent="0.3"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</row>
    <row r="7645" spans="4:40" x14ac:dyDescent="0.3"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</row>
    <row r="7646" spans="4:40" x14ac:dyDescent="0.3"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</row>
    <row r="7647" spans="4:40" x14ac:dyDescent="0.3"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</row>
    <row r="7648" spans="4:40" x14ac:dyDescent="0.3"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</row>
    <row r="7649" spans="4:40" x14ac:dyDescent="0.3"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</row>
    <row r="7650" spans="4:40" x14ac:dyDescent="0.3"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</row>
    <row r="7651" spans="4:40" x14ac:dyDescent="0.3"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</row>
    <row r="7652" spans="4:40" x14ac:dyDescent="0.3"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</row>
    <row r="7653" spans="4:40" x14ac:dyDescent="0.3"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</row>
    <row r="7654" spans="4:40" x14ac:dyDescent="0.3"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</row>
    <row r="7655" spans="4:40" x14ac:dyDescent="0.3"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</row>
    <row r="7656" spans="4:40" x14ac:dyDescent="0.3"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</row>
    <row r="7657" spans="4:40" x14ac:dyDescent="0.3"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</row>
    <row r="7658" spans="4:40" x14ac:dyDescent="0.3"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</row>
    <row r="7659" spans="4:40" x14ac:dyDescent="0.3"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</row>
    <row r="7660" spans="4:40" x14ac:dyDescent="0.3"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</row>
    <row r="7661" spans="4:40" x14ac:dyDescent="0.3"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</row>
    <row r="7662" spans="4:40" x14ac:dyDescent="0.3"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</row>
    <row r="7663" spans="4:40" x14ac:dyDescent="0.3"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</row>
    <row r="7664" spans="4:40" x14ac:dyDescent="0.3"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</row>
    <row r="7665" spans="4:40" x14ac:dyDescent="0.3"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</row>
    <row r="7666" spans="4:40" x14ac:dyDescent="0.3"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</row>
    <row r="7667" spans="4:40" x14ac:dyDescent="0.3"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</row>
    <row r="7668" spans="4:40" x14ac:dyDescent="0.3"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</row>
    <row r="7669" spans="4:40" x14ac:dyDescent="0.3"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</row>
    <row r="7670" spans="4:40" x14ac:dyDescent="0.3"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</row>
    <row r="7671" spans="4:40" x14ac:dyDescent="0.3"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</row>
    <row r="7672" spans="4:40" x14ac:dyDescent="0.3"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</row>
    <row r="7673" spans="4:40" x14ac:dyDescent="0.3"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</row>
    <row r="7674" spans="4:40" x14ac:dyDescent="0.3"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</row>
    <row r="7675" spans="4:40" x14ac:dyDescent="0.3"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</row>
    <row r="7676" spans="4:40" x14ac:dyDescent="0.3"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</row>
    <row r="7677" spans="4:40" x14ac:dyDescent="0.3"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</row>
    <row r="7678" spans="4:40" x14ac:dyDescent="0.3"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</row>
    <row r="7679" spans="4:40" x14ac:dyDescent="0.3"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</row>
    <row r="7680" spans="4:40" x14ac:dyDescent="0.3"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</row>
    <row r="7681" spans="4:40" x14ac:dyDescent="0.3"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</row>
    <row r="7682" spans="4:40" x14ac:dyDescent="0.3"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</row>
    <row r="7683" spans="4:40" x14ac:dyDescent="0.3"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</row>
    <row r="7684" spans="4:40" x14ac:dyDescent="0.3"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</row>
    <row r="7685" spans="4:40" x14ac:dyDescent="0.3"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</row>
    <row r="7686" spans="4:40" x14ac:dyDescent="0.3"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</row>
    <row r="7687" spans="4:40" x14ac:dyDescent="0.3"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</row>
    <row r="7688" spans="4:40" x14ac:dyDescent="0.3"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</row>
    <row r="7689" spans="4:40" x14ac:dyDescent="0.3"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</row>
    <row r="7690" spans="4:40" x14ac:dyDescent="0.3"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</row>
    <row r="7691" spans="4:40" x14ac:dyDescent="0.3"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</row>
    <row r="7692" spans="4:40" x14ac:dyDescent="0.3"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</row>
    <row r="7693" spans="4:40" x14ac:dyDescent="0.3"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</row>
    <row r="7694" spans="4:40" x14ac:dyDescent="0.3"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</row>
    <row r="7695" spans="4:40" x14ac:dyDescent="0.3"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</row>
    <row r="7696" spans="4:40" x14ac:dyDescent="0.3"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</row>
    <row r="7697" spans="4:40" x14ac:dyDescent="0.3"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</row>
    <row r="7698" spans="4:40" x14ac:dyDescent="0.3"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</row>
    <row r="7699" spans="4:40" x14ac:dyDescent="0.3"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</row>
    <row r="7700" spans="4:40" x14ac:dyDescent="0.3"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</row>
    <row r="7701" spans="4:40" x14ac:dyDescent="0.3"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</row>
    <row r="7702" spans="4:40" x14ac:dyDescent="0.3"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</row>
    <row r="7703" spans="4:40" x14ac:dyDescent="0.3"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</row>
    <row r="7704" spans="4:40" x14ac:dyDescent="0.3"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</row>
    <row r="7705" spans="4:40" x14ac:dyDescent="0.3"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</row>
    <row r="7706" spans="4:40" x14ac:dyDescent="0.3"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</row>
    <row r="7707" spans="4:40" x14ac:dyDescent="0.3"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</row>
    <row r="7708" spans="4:40" x14ac:dyDescent="0.3"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</row>
    <row r="7709" spans="4:40" x14ac:dyDescent="0.3"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</row>
    <row r="7710" spans="4:40" x14ac:dyDescent="0.3"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</row>
    <row r="7711" spans="4:40" x14ac:dyDescent="0.3"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</row>
    <row r="7712" spans="4:40" x14ac:dyDescent="0.3"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</row>
    <row r="7713" spans="4:40" x14ac:dyDescent="0.3"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</row>
    <row r="7714" spans="4:40" x14ac:dyDescent="0.3"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</row>
    <row r="7715" spans="4:40" x14ac:dyDescent="0.3"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</row>
    <row r="7716" spans="4:40" x14ac:dyDescent="0.3"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</row>
    <row r="7717" spans="4:40" x14ac:dyDescent="0.3"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</row>
    <row r="7718" spans="4:40" x14ac:dyDescent="0.3"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</row>
    <row r="7719" spans="4:40" x14ac:dyDescent="0.3"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</row>
    <row r="7720" spans="4:40" x14ac:dyDescent="0.3"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</row>
    <row r="7721" spans="4:40" x14ac:dyDescent="0.3"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</row>
    <row r="7722" spans="4:40" x14ac:dyDescent="0.3"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</row>
    <row r="7723" spans="4:40" x14ac:dyDescent="0.3"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</row>
    <row r="7724" spans="4:40" x14ac:dyDescent="0.3"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</row>
    <row r="7725" spans="4:40" x14ac:dyDescent="0.3"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</row>
    <row r="7726" spans="4:40" x14ac:dyDescent="0.3"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</row>
    <row r="7727" spans="4:40" x14ac:dyDescent="0.3"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</row>
    <row r="7728" spans="4:40" x14ac:dyDescent="0.3"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</row>
    <row r="7729" spans="4:40" x14ac:dyDescent="0.3"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</row>
    <row r="7730" spans="4:40" x14ac:dyDescent="0.3"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</row>
    <row r="7731" spans="4:40" x14ac:dyDescent="0.3"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</row>
    <row r="7732" spans="4:40" x14ac:dyDescent="0.3"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</row>
    <row r="7733" spans="4:40" x14ac:dyDescent="0.3"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</row>
    <row r="7734" spans="4:40" x14ac:dyDescent="0.3"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</row>
    <row r="7735" spans="4:40" x14ac:dyDescent="0.3"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</row>
    <row r="7736" spans="4:40" x14ac:dyDescent="0.3"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</row>
    <row r="7737" spans="4:40" x14ac:dyDescent="0.3"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</row>
    <row r="7738" spans="4:40" x14ac:dyDescent="0.3"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</row>
    <row r="7739" spans="4:40" x14ac:dyDescent="0.3"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</row>
    <row r="7740" spans="4:40" x14ac:dyDescent="0.3"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</row>
    <row r="7741" spans="4:40" x14ac:dyDescent="0.3"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</row>
    <row r="7742" spans="4:40" x14ac:dyDescent="0.3"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</row>
    <row r="7743" spans="4:40" x14ac:dyDescent="0.3"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</row>
    <row r="7744" spans="4:40" x14ac:dyDescent="0.3"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</row>
    <row r="7745" spans="4:40" x14ac:dyDescent="0.3"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</row>
    <row r="7746" spans="4:40" x14ac:dyDescent="0.3"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</row>
    <row r="7747" spans="4:40" x14ac:dyDescent="0.3"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</row>
    <row r="7748" spans="4:40" x14ac:dyDescent="0.3"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</row>
    <row r="7749" spans="4:40" x14ac:dyDescent="0.3"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</row>
    <row r="7750" spans="4:40" x14ac:dyDescent="0.3"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</row>
    <row r="7751" spans="4:40" x14ac:dyDescent="0.3"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</row>
    <row r="7752" spans="4:40" x14ac:dyDescent="0.3"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</row>
    <row r="7753" spans="4:40" x14ac:dyDescent="0.3"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</row>
    <row r="7754" spans="4:40" x14ac:dyDescent="0.3"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</row>
    <row r="7755" spans="4:40" x14ac:dyDescent="0.3"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</row>
    <row r="7756" spans="4:40" x14ac:dyDescent="0.3"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</row>
    <row r="7757" spans="4:40" x14ac:dyDescent="0.3"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</row>
    <row r="7758" spans="4:40" x14ac:dyDescent="0.3"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</row>
    <row r="7759" spans="4:40" x14ac:dyDescent="0.3"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</row>
    <row r="7760" spans="4:40" x14ac:dyDescent="0.3"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</row>
    <row r="7761" spans="4:40" x14ac:dyDescent="0.3"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</row>
    <row r="7762" spans="4:40" x14ac:dyDescent="0.3"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</row>
    <row r="7763" spans="4:40" x14ac:dyDescent="0.3"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</row>
    <row r="7764" spans="4:40" x14ac:dyDescent="0.3"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</row>
    <row r="7765" spans="4:40" x14ac:dyDescent="0.3"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</row>
    <row r="7766" spans="4:40" x14ac:dyDescent="0.3"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</row>
    <row r="7767" spans="4:40" x14ac:dyDescent="0.3"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</row>
    <row r="7768" spans="4:40" x14ac:dyDescent="0.3"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</row>
    <row r="7769" spans="4:40" x14ac:dyDescent="0.3"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</row>
    <row r="7770" spans="4:40" x14ac:dyDescent="0.3"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</row>
    <row r="7771" spans="4:40" x14ac:dyDescent="0.3"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</row>
    <row r="7772" spans="4:40" x14ac:dyDescent="0.3"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</row>
    <row r="7773" spans="4:40" x14ac:dyDescent="0.3"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</row>
    <row r="7774" spans="4:40" x14ac:dyDescent="0.3"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</row>
    <row r="7775" spans="4:40" x14ac:dyDescent="0.3"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</row>
    <row r="7776" spans="4:40" x14ac:dyDescent="0.3"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</row>
    <row r="7777" spans="4:40" x14ac:dyDescent="0.3"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</row>
    <row r="7778" spans="4:40" x14ac:dyDescent="0.3"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</row>
    <row r="7779" spans="4:40" x14ac:dyDescent="0.3"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</row>
    <row r="7780" spans="4:40" x14ac:dyDescent="0.3"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</row>
    <row r="7781" spans="4:40" x14ac:dyDescent="0.3"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</row>
    <row r="7782" spans="4:40" x14ac:dyDescent="0.3"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</row>
    <row r="7783" spans="4:40" x14ac:dyDescent="0.3"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</row>
    <row r="7784" spans="4:40" x14ac:dyDescent="0.3"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</row>
    <row r="7785" spans="4:40" x14ac:dyDescent="0.3"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</row>
    <row r="7786" spans="4:40" x14ac:dyDescent="0.3"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</row>
    <row r="7787" spans="4:40" x14ac:dyDescent="0.3"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</row>
    <row r="7788" spans="4:40" x14ac:dyDescent="0.3"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</row>
    <row r="7789" spans="4:40" x14ac:dyDescent="0.3"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</row>
    <row r="7790" spans="4:40" x14ac:dyDescent="0.3"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</row>
    <row r="7791" spans="4:40" x14ac:dyDescent="0.3"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</row>
    <row r="7792" spans="4:40" x14ac:dyDescent="0.3"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</row>
    <row r="7793" spans="4:40" x14ac:dyDescent="0.3"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</row>
    <row r="7794" spans="4:40" x14ac:dyDescent="0.3"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</row>
    <row r="7795" spans="4:40" x14ac:dyDescent="0.3"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</row>
    <row r="7796" spans="4:40" x14ac:dyDescent="0.3"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</row>
    <row r="7797" spans="4:40" x14ac:dyDescent="0.3"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</row>
    <row r="7798" spans="4:40" x14ac:dyDescent="0.3"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</row>
    <row r="7799" spans="4:40" x14ac:dyDescent="0.3"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</row>
    <row r="7800" spans="4:40" x14ac:dyDescent="0.3"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</row>
    <row r="7801" spans="4:40" x14ac:dyDescent="0.3"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</row>
    <row r="7802" spans="4:40" x14ac:dyDescent="0.3"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</row>
    <row r="7803" spans="4:40" x14ac:dyDescent="0.3"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</row>
    <row r="7804" spans="4:40" x14ac:dyDescent="0.3"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</row>
    <row r="7805" spans="4:40" x14ac:dyDescent="0.3"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</row>
    <row r="7806" spans="4:40" x14ac:dyDescent="0.3"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</row>
    <row r="7807" spans="4:40" x14ac:dyDescent="0.3"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</row>
    <row r="7808" spans="4:40" x14ac:dyDescent="0.3"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</row>
    <row r="7809" spans="4:40" x14ac:dyDescent="0.3"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</row>
    <row r="7810" spans="4:40" x14ac:dyDescent="0.3"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</row>
    <row r="7811" spans="4:40" x14ac:dyDescent="0.3"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</row>
    <row r="7812" spans="4:40" x14ac:dyDescent="0.3"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</row>
    <row r="7813" spans="4:40" x14ac:dyDescent="0.3"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</row>
    <row r="7814" spans="4:40" x14ac:dyDescent="0.3"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</row>
    <row r="7815" spans="4:40" x14ac:dyDescent="0.3"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</row>
    <row r="7816" spans="4:40" x14ac:dyDescent="0.3"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</row>
    <row r="7817" spans="4:40" x14ac:dyDescent="0.3"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</row>
    <row r="7818" spans="4:40" x14ac:dyDescent="0.3"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</row>
    <row r="7819" spans="4:40" x14ac:dyDescent="0.3"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</row>
    <row r="7820" spans="4:40" x14ac:dyDescent="0.3"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</row>
    <row r="7821" spans="4:40" x14ac:dyDescent="0.3"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</row>
    <row r="7822" spans="4:40" x14ac:dyDescent="0.3"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</row>
    <row r="7823" spans="4:40" x14ac:dyDescent="0.3"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</row>
    <row r="7824" spans="4:40" x14ac:dyDescent="0.3"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</row>
    <row r="7825" spans="4:40" x14ac:dyDescent="0.3"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</row>
    <row r="7826" spans="4:40" x14ac:dyDescent="0.3"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</row>
    <row r="7827" spans="4:40" x14ac:dyDescent="0.3"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</row>
    <row r="7828" spans="4:40" x14ac:dyDescent="0.3"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</row>
    <row r="7829" spans="4:40" x14ac:dyDescent="0.3"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</row>
    <row r="7830" spans="4:40" x14ac:dyDescent="0.3"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</row>
    <row r="7831" spans="4:40" x14ac:dyDescent="0.3"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</row>
    <row r="7832" spans="4:40" x14ac:dyDescent="0.3"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</row>
    <row r="7833" spans="4:40" x14ac:dyDescent="0.3"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</row>
    <row r="7834" spans="4:40" x14ac:dyDescent="0.3"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</row>
    <row r="7835" spans="4:40" x14ac:dyDescent="0.3"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</row>
    <row r="7836" spans="4:40" x14ac:dyDescent="0.3"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</row>
    <row r="7837" spans="4:40" x14ac:dyDescent="0.3"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</row>
    <row r="7838" spans="4:40" x14ac:dyDescent="0.3"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</row>
    <row r="7839" spans="4:40" x14ac:dyDescent="0.3"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</row>
    <row r="7840" spans="4:40" x14ac:dyDescent="0.3"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</row>
    <row r="7841" spans="4:40" x14ac:dyDescent="0.3"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</row>
    <row r="7842" spans="4:40" x14ac:dyDescent="0.3"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</row>
    <row r="7843" spans="4:40" x14ac:dyDescent="0.3"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</row>
    <row r="7844" spans="4:40" x14ac:dyDescent="0.3"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</row>
    <row r="7845" spans="4:40" x14ac:dyDescent="0.3"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</row>
    <row r="7846" spans="4:40" x14ac:dyDescent="0.3"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</row>
    <row r="7847" spans="4:40" x14ac:dyDescent="0.3"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</row>
    <row r="7848" spans="4:40" x14ac:dyDescent="0.3"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</row>
    <row r="7849" spans="4:40" x14ac:dyDescent="0.3"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</row>
    <row r="7850" spans="4:40" x14ac:dyDescent="0.3"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</row>
    <row r="7851" spans="4:40" x14ac:dyDescent="0.3"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</row>
    <row r="7852" spans="4:40" x14ac:dyDescent="0.3"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</row>
    <row r="7853" spans="4:40" x14ac:dyDescent="0.3"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</row>
    <row r="7854" spans="4:40" x14ac:dyDescent="0.3"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</row>
    <row r="7855" spans="4:40" x14ac:dyDescent="0.3"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</row>
    <row r="7856" spans="4:40" x14ac:dyDescent="0.3"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</row>
    <row r="7857" spans="4:40" x14ac:dyDescent="0.3"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</row>
    <row r="7858" spans="4:40" x14ac:dyDescent="0.3"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</row>
    <row r="7859" spans="4:40" x14ac:dyDescent="0.3"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</row>
    <row r="7860" spans="4:40" x14ac:dyDescent="0.3"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</row>
    <row r="7861" spans="4:40" x14ac:dyDescent="0.3"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</row>
    <row r="7862" spans="4:40" x14ac:dyDescent="0.3"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</row>
    <row r="7863" spans="4:40" x14ac:dyDescent="0.3"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</row>
    <row r="7864" spans="4:40" x14ac:dyDescent="0.3"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</row>
    <row r="7865" spans="4:40" x14ac:dyDescent="0.3"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</row>
    <row r="7866" spans="4:40" x14ac:dyDescent="0.3"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</row>
    <row r="7867" spans="4:40" x14ac:dyDescent="0.3"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</row>
    <row r="7868" spans="4:40" x14ac:dyDescent="0.3"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</row>
    <row r="7869" spans="4:40" x14ac:dyDescent="0.3"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</row>
    <row r="7870" spans="4:40" x14ac:dyDescent="0.3"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</row>
    <row r="7871" spans="4:40" x14ac:dyDescent="0.3"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</row>
    <row r="7872" spans="4:40" x14ac:dyDescent="0.3"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</row>
    <row r="7873" spans="4:40" x14ac:dyDescent="0.3"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</row>
    <row r="7874" spans="4:40" x14ac:dyDescent="0.3"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</row>
    <row r="7875" spans="4:40" x14ac:dyDescent="0.3"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</row>
    <row r="7876" spans="4:40" x14ac:dyDescent="0.3"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</row>
    <row r="7877" spans="4:40" x14ac:dyDescent="0.3"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</row>
    <row r="7878" spans="4:40" x14ac:dyDescent="0.3"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</row>
    <row r="7879" spans="4:40" x14ac:dyDescent="0.3"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</row>
    <row r="7880" spans="4:40" x14ac:dyDescent="0.3"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</row>
    <row r="7881" spans="4:40" x14ac:dyDescent="0.3"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</row>
    <row r="7882" spans="4:40" x14ac:dyDescent="0.3"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</row>
    <row r="7883" spans="4:40" x14ac:dyDescent="0.3"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</row>
    <row r="7884" spans="4:40" x14ac:dyDescent="0.3"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</row>
    <row r="7885" spans="4:40" x14ac:dyDescent="0.3"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</row>
    <row r="7886" spans="4:40" x14ac:dyDescent="0.3"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</row>
    <row r="7887" spans="4:40" x14ac:dyDescent="0.3"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</row>
    <row r="7888" spans="4:40" x14ac:dyDescent="0.3"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</row>
    <row r="7889" spans="4:40" x14ac:dyDescent="0.3"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</row>
    <row r="7890" spans="4:40" x14ac:dyDescent="0.3"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</row>
    <row r="7891" spans="4:40" x14ac:dyDescent="0.3"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</row>
    <row r="7892" spans="4:40" x14ac:dyDescent="0.3"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</row>
    <row r="7893" spans="4:40" x14ac:dyDescent="0.3"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</row>
    <row r="7894" spans="4:40" x14ac:dyDescent="0.3"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</row>
    <row r="7895" spans="4:40" x14ac:dyDescent="0.3"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</row>
    <row r="7896" spans="4:40" x14ac:dyDescent="0.3"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</row>
    <row r="7897" spans="4:40" x14ac:dyDescent="0.3"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</row>
    <row r="7898" spans="4:40" x14ac:dyDescent="0.3"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</row>
    <row r="7899" spans="4:40" x14ac:dyDescent="0.3"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</row>
    <row r="7900" spans="4:40" x14ac:dyDescent="0.3"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</row>
    <row r="7901" spans="4:40" x14ac:dyDescent="0.3"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</row>
    <row r="7902" spans="4:40" x14ac:dyDescent="0.3"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</row>
    <row r="7903" spans="4:40" x14ac:dyDescent="0.3"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</row>
    <row r="7904" spans="4:40" x14ac:dyDescent="0.3"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</row>
    <row r="7905" spans="4:40" x14ac:dyDescent="0.3"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</row>
    <row r="7906" spans="4:40" x14ac:dyDescent="0.3"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</row>
    <row r="7907" spans="4:40" x14ac:dyDescent="0.3"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</row>
    <row r="7908" spans="4:40" x14ac:dyDescent="0.3"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</row>
    <row r="7909" spans="4:40" x14ac:dyDescent="0.3"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</row>
    <row r="7910" spans="4:40" x14ac:dyDescent="0.3"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</row>
    <row r="7911" spans="4:40" x14ac:dyDescent="0.3"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</row>
    <row r="7912" spans="4:40" x14ac:dyDescent="0.3"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</row>
    <row r="7913" spans="4:40" x14ac:dyDescent="0.3"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</row>
    <row r="7914" spans="4:40" x14ac:dyDescent="0.3"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</row>
    <row r="7915" spans="4:40" x14ac:dyDescent="0.3"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</row>
    <row r="7916" spans="4:40" x14ac:dyDescent="0.3"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</row>
    <row r="7917" spans="4:40" x14ac:dyDescent="0.3"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</row>
    <row r="7918" spans="4:40" x14ac:dyDescent="0.3"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</row>
    <row r="7919" spans="4:40" x14ac:dyDescent="0.3"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</row>
    <row r="7920" spans="4:40" x14ac:dyDescent="0.3"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</row>
    <row r="7921" spans="4:40" x14ac:dyDescent="0.3"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</row>
    <row r="7922" spans="4:40" x14ac:dyDescent="0.3"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</row>
    <row r="7923" spans="4:40" x14ac:dyDescent="0.3"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</row>
    <row r="7924" spans="4:40" x14ac:dyDescent="0.3"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</row>
    <row r="7925" spans="4:40" x14ac:dyDescent="0.3"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</row>
    <row r="7926" spans="4:40" x14ac:dyDescent="0.3"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</row>
    <row r="7927" spans="4:40" x14ac:dyDescent="0.3"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</row>
    <row r="7928" spans="4:40" x14ac:dyDescent="0.3"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</row>
    <row r="7929" spans="4:40" x14ac:dyDescent="0.3"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</row>
    <row r="7930" spans="4:40" x14ac:dyDescent="0.3"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</row>
    <row r="7931" spans="4:40" x14ac:dyDescent="0.3"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</row>
    <row r="7932" spans="4:40" x14ac:dyDescent="0.3"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</row>
    <row r="7933" spans="4:40" x14ac:dyDescent="0.3"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</row>
    <row r="7934" spans="4:40" x14ac:dyDescent="0.3"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</row>
    <row r="7935" spans="4:40" x14ac:dyDescent="0.3"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</row>
    <row r="7936" spans="4:40" x14ac:dyDescent="0.3"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</row>
    <row r="7937" spans="4:40" x14ac:dyDescent="0.3"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</row>
    <row r="7938" spans="4:40" x14ac:dyDescent="0.3"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</row>
    <row r="7939" spans="4:40" x14ac:dyDescent="0.3"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</row>
    <row r="7940" spans="4:40" x14ac:dyDescent="0.3"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</row>
    <row r="7941" spans="4:40" x14ac:dyDescent="0.3"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</row>
    <row r="7942" spans="4:40" x14ac:dyDescent="0.3"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</row>
    <row r="7943" spans="4:40" x14ac:dyDescent="0.3"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</row>
    <row r="7944" spans="4:40" x14ac:dyDescent="0.3"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</row>
    <row r="7945" spans="4:40" x14ac:dyDescent="0.3"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</row>
    <row r="7946" spans="4:40" x14ac:dyDescent="0.3"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</row>
    <row r="7947" spans="4:40" x14ac:dyDescent="0.3"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</row>
    <row r="7948" spans="4:40" x14ac:dyDescent="0.3"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</row>
    <row r="7949" spans="4:40" x14ac:dyDescent="0.3"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</row>
    <row r="7950" spans="4:40" x14ac:dyDescent="0.3"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</row>
    <row r="7951" spans="4:40" x14ac:dyDescent="0.3"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</row>
    <row r="7952" spans="4:40" x14ac:dyDescent="0.3"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</row>
    <row r="7953" spans="4:40" x14ac:dyDescent="0.3"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</row>
    <row r="7954" spans="4:40" x14ac:dyDescent="0.3"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</row>
    <row r="7955" spans="4:40" x14ac:dyDescent="0.3"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</row>
    <row r="7956" spans="4:40" x14ac:dyDescent="0.3"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</row>
    <row r="7957" spans="4:40" x14ac:dyDescent="0.3"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</row>
    <row r="7958" spans="4:40" x14ac:dyDescent="0.3"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</row>
    <row r="7959" spans="4:40" x14ac:dyDescent="0.3"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</row>
    <row r="7960" spans="4:40" x14ac:dyDescent="0.3"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</row>
    <row r="7961" spans="4:40" x14ac:dyDescent="0.3"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</row>
    <row r="7962" spans="4:40" x14ac:dyDescent="0.3"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</row>
    <row r="7963" spans="4:40" x14ac:dyDescent="0.3"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</row>
    <row r="7964" spans="4:40" x14ac:dyDescent="0.3"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</row>
    <row r="7965" spans="4:40" x14ac:dyDescent="0.3"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</row>
    <row r="7966" spans="4:40" x14ac:dyDescent="0.3"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</row>
    <row r="7967" spans="4:40" x14ac:dyDescent="0.3"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</row>
    <row r="7968" spans="4:40" x14ac:dyDescent="0.3"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</row>
    <row r="7969" spans="4:40" x14ac:dyDescent="0.3"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</row>
    <row r="7970" spans="4:40" x14ac:dyDescent="0.3"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</row>
    <row r="7971" spans="4:40" x14ac:dyDescent="0.3"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</row>
    <row r="7972" spans="4:40" x14ac:dyDescent="0.3"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</row>
    <row r="7973" spans="4:40" x14ac:dyDescent="0.3"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</row>
    <row r="7974" spans="4:40" x14ac:dyDescent="0.3"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</row>
    <row r="7975" spans="4:40" x14ac:dyDescent="0.3"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</row>
    <row r="7976" spans="4:40" x14ac:dyDescent="0.3"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</row>
    <row r="7977" spans="4:40" x14ac:dyDescent="0.3"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</row>
    <row r="7978" spans="4:40" x14ac:dyDescent="0.3"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</row>
    <row r="7979" spans="4:40" x14ac:dyDescent="0.3"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</row>
    <row r="7980" spans="4:40" x14ac:dyDescent="0.3"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</row>
    <row r="7981" spans="4:40" x14ac:dyDescent="0.3"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</row>
    <row r="7982" spans="4:40" x14ac:dyDescent="0.3"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</row>
    <row r="7983" spans="4:40" x14ac:dyDescent="0.3"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</row>
    <row r="7984" spans="4:40" x14ac:dyDescent="0.3"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</row>
    <row r="7985" spans="4:40" x14ac:dyDescent="0.3"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</row>
    <row r="7986" spans="4:40" x14ac:dyDescent="0.3"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</row>
    <row r="7987" spans="4:40" x14ac:dyDescent="0.3"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</row>
    <row r="7988" spans="4:40" x14ac:dyDescent="0.3"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</row>
    <row r="7989" spans="4:40" x14ac:dyDescent="0.3"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</row>
    <row r="7990" spans="4:40" x14ac:dyDescent="0.3"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</row>
    <row r="7991" spans="4:40" x14ac:dyDescent="0.3"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</row>
    <row r="7992" spans="4:40" x14ac:dyDescent="0.3"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</row>
    <row r="7993" spans="4:40" x14ac:dyDescent="0.3"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</row>
    <row r="7994" spans="4:40" x14ac:dyDescent="0.3"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</row>
    <row r="7995" spans="4:40" x14ac:dyDescent="0.3"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</row>
    <row r="7996" spans="4:40" x14ac:dyDescent="0.3"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</row>
    <row r="7997" spans="4:40" x14ac:dyDescent="0.3"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</row>
    <row r="7998" spans="4:40" x14ac:dyDescent="0.3"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</row>
    <row r="7999" spans="4:40" x14ac:dyDescent="0.3"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</row>
    <row r="8000" spans="4:40" x14ac:dyDescent="0.3"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</row>
    <row r="8001" spans="4:40" x14ac:dyDescent="0.3"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</row>
    <row r="8002" spans="4:40" x14ac:dyDescent="0.3"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</row>
    <row r="8003" spans="4:40" x14ac:dyDescent="0.3"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</row>
    <row r="8004" spans="4:40" x14ac:dyDescent="0.3"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</row>
    <row r="8005" spans="4:40" x14ac:dyDescent="0.3"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</row>
    <row r="8006" spans="4:40" x14ac:dyDescent="0.3"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</row>
    <row r="8007" spans="4:40" x14ac:dyDescent="0.3"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</row>
    <row r="8008" spans="4:40" x14ac:dyDescent="0.3"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</row>
    <row r="8009" spans="4:40" x14ac:dyDescent="0.3"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</row>
    <row r="8010" spans="4:40" x14ac:dyDescent="0.3"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</row>
    <row r="8011" spans="4:40" x14ac:dyDescent="0.3"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</row>
    <row r="8012" spans="4:40" x14ac:dyDescent="0.3"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</row>
    <row r="8013" spans="4:40" x14ac:dyDescent="0.3"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</row>
    <row r="8014" spans="4:40" x14ac:dyDescent="0.3"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</row>
    <row r="8015" spans="4:40" x14ac:dyDescent="0.3"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</row>
    <row r="8016" spans="4:40" x14ac:dyDescent="0.3"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</row>
    <row r="8017" spans="4:40" x14ac:dyDescent="0.3"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</row>
    <row r="8018" spans="4:40" x14ac:dyDescent="0.3"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</row>
    <row r="8019" spans="4:40" x14ac:dyDescent="0.3"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</row>
    <row r="8020" spans="4:40" x14ac:dyDescent="0.3"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</row>
    <row r="8021" spans="4:40" x14ac:dyDescent="0.3"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</row>
    <row r="8022" spans="4:40" x14ac:dyDescent="0.3"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</row>
    <row r="8023" spans="4:40" x14ac:dyDescent="0.3"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</row>
    <row r="8024" spans="4:40" x14ac:dyDescent="0.3"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</row>
    <row r="8025" spans="4:40" x14ac:dyDescent="0.3"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</row>
    <row r="8026" spans="4:40" x14ac:dyDescent="0.3"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</row>
    <row r="8027" spans="4:40" x14ac:dyDescent="0.3"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</row>
    <row r="8028" spans="4:40" x14ac:dyDescent="0.3"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</row>
    <row r="8029" spans="4:40" x14ac:dyDescent="0.3"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</row>
    <row r="8030" spans="4:40" x14ac:dyDescent="0.3"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</row>
    <row r="8031" spans="4:40" x14ac:dyDescent="0.3"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</row>
    <row r="8032" spans="4:40" x14ac:dyDescent="0.3"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</row>
    <row r="8033" spans="4:40" x14ac:dyDescent="0.3"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</row>
    <row r="8034" spans="4:40" x14ac:dyDescent="0.3"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</row>
    <row r="8035" spans="4:40" x14ac:dyDescent="0.3"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</row>
    <row r="8036" spans="4:40" x14ac:dyDescent="0.3"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</row>
    <row r="8037" spans="4:40" x14ac:dyDescent="0.3"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</row>
    <row r="8038" spans="4:40" x14ac:dyDescent="0.3"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</row>
    <row r="8039" spans="4:40" x14ac:dyDescent="0.3"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</row>
    <row r="8040" spans="4:40" x14ac:dyDescent="0.3"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</row>
    <row r="8041" spans="4:40" x14ac:dyDescent="0.3"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</row>
    <row r="8042" spans="4:40" x14ac:dyDescent="0.3"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</row>
    <row r="8043" spans="4:40" x14ac:dyDescent="0.3"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</row>
    <row r="8044" spans="4:40" x14ac:dyDescent="0.3"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</row>
    <row r="8045" spans="4:40" x14ac:dyDescent="0.3"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</row>
    <row r="8046" spans="4:40" x14ac:dyDescent="0.3"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</row>
    <row r="8047" spans="4:40" x14ac:dyDescent="0.3"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</row>
    <row r="8048" spans="4:40" x14ac:dyDescent="0.3"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</row>
    <row r="8049" spans="4:40" x14ac:dyDescent="0.3"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</row>
    <row r="8050" spans="4:40" x14ac:dyDescent="0.3"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</row>
    <row r="8051" spans="4:40" x14ac:dyDescent="0.3"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</row>
    <row r="8052" spans="4:40" x14ac:dyDescent="0.3"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</row>
    <row r="8053" spans="4:40" x14ac:dyDescent="0.3"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</row>
    <row r="8054" spans="4:40" x14ac:dyDescent="0.3"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</row>
    <row r="8055" spans="4:40" x14ac:dyDescent="0.3"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</row>
    <row r="8056" spans="4:40" x14ac:dyDescent="0.3"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</row>
    <row r="8057" spans="4:40" x14ac:dyDescent="0.3"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</row>
    <row r="8058" spans="4:40" x14ac:dyDescent="0.3"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</row>
    <row r="8059" spans="4:40" x14ac:dyDescent="0.3"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</row>
    <row r="8060" spans="4:40" x14ac:dyDescent="0.3"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</row>
    <row r="8061" spans="4:40" x14ac:dyDescent="0.3"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</row>
    <row r="8062" spans="4:40" x14ac:dyDescent="0.3"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</row>
    <row r="8063" spans="4:40" x14ac:dyDescent="0.3"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</row>
    <row r="8064" spans="4:40" x14ac:dyDescent="0.3"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</row>
    <row r="8065" spans="4:40" x14ac:dyDescent="0.3"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</row>
    <row r="8066" spans="4:40" x14ac:dyDescent="0.3"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</row>
    <row r="8067" spans="4:40" x14ac:dyDescent="0.3"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</row>
    <row r="8068" spans="4:40" x14ac:dyDescent="0.3"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</row>
    <row r="8069" spans="4:40" x14ac:dyDescent="0.3"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</row>
    <row r="8070" spans="4:40" x14ac:dyDescent="0.3"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</row>
    <row r="8071" spans="4:40" x14ac:dyDescent="0.3"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</row>
    <row r="8072" spans="4:40" x14ac:dyDescent="0.3"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</row>
    <row r="8073" spans="4:40" x14ac:dyDescent="0.3"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</row>
    <row r="8074" spans="4:40" x14ac:dyDescent="0.3"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</row>
    <row r="8075" spans="4:40" x14ac:dyDescent="0.3"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</row>
    <row r="8076" spans="4:40" x14ac:dyDescent="0.3"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</row>
    <row r="8077" spans="4:40" x14ac:dyDescent="0.3"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</row>
    <row r="8078" spans="4:40" x14ac:dyDescent="0.3"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</row>
    <row r="8079" spans="4:40" x14ac:dyDescent="0.3"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</row>
    <row r="8080" spans="4:40" x14ac:dyDescent="0.3"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</row>
    <row r="8081" spans="4:40" x14ac:dyDescent="0.3"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</row>
    <row r="8082" spans="4:40" x14ac:dyDescent="0.3"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</row>
    <row r="8083" spans="4:40" x14ac:dyDescent="0.3"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</row>
    <row r="8084" spans="4:40" x14ac:dyDescent="0.3"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</row>
    <row r="8085" spans="4:40" x14ac:dyDescent="0.3"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</row>
    <row r="8086" spans="4:40" x14ac:dyDescent="0.3"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</row>
    <row r="8087" spans="4:40" x14ac:dyDescent="0.3"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</row>
    <row r="8088" spans="4:40" x14ac:dyDescent="0.3"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</row>
    <row r="8089" spans="4:40" x14ac:dyDescent="0.3"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</row>
    <row r="8090" spans="4:40" x14ac:dyDescent="0.3"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</row>
    <row r="8091" spans="4:40" x14ac:dyDescent="0.3"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</row>
    <row r="8092" spans="4:40" x14ac:dyDescent="0.3"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</row>
    <row r="8093" spans="4:40" x14ac:dyDescent="0.3"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</row>
    <row r="8094" spans="4:40" x14ac:dyDescent="0.3"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</row>
    <row r="8095" spans="4:40" x14ac:dyDescent="0.3"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</row>
    <row r="8096" spans="4:40" x14ac:dyDescent="0.3"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</row>
    <row r="8097" spans="4:40" x14ac:dyDescent="0.3"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</row>
    <row r="8098" spans="4:40" x14ac:dyDescent="0.3"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</row>
    <row r="8099" spans="4:40" x14ac:dyDescent="0.3"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</row>
    <row r="8100" spans="4:40" x14ac:dyDescent="0.3"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</row>
    <row r="8101" spans="4:40" x14ac:dyDescent="0.3"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</row>
    <row r="8102" spans="4:40" x14ac:dyDescent="0.3"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</row>
    <row r="8103" spans="4:40" x14ac:dyDescent="0.3"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</row>
    <row r="8104" spans="4:40" x14ac:dyDescent="0.3"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</row>
    <row r="8105" spans="4:40" x14ac:dyDescent="0.3"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</row>
    <row r="8106" spans="4:40" x14ac:dyDescent="0.3"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</row>
    <row r="8107" spans="4:40" x14ac:dyDescent="0.3"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</row>
    <row r="8108" spans="4:40" x14ac:dyDescent="0.3"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</row>
    <row r="8109" spans="4:40" x14ac:dyDescent="0.3"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</row>
    <row r="8110" spans="4:40" x14ac:dyDescent="0.3"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</row>
    <row r="8111" spans="4:40" x14ac:dyDescent="0.3"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</row>
    <row r="8112" spans="4:40" x14ac:dyDescent="0.3"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</row>
    <row r="8113" spans="4:40" x14ac:dyDescent="0.3"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</row>
    <row r="8114" spans="4:40" x14ac:dyDescent="0.3"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</row>
    <row r="8115" spans="4:40" x14ac:dyDescent="0.3"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</row>
    <row r="8116" spans="4:40" x14ac:dyDescent="0.3"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</row>
    <row r="8117" spans="4:40" x14ac:dyDescent="0.3"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</row>
    <row r="8118" spans="4:40" x14ac:dyDescent="0.3"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</row>
    <row r="8119" spans="4:40" x14ac:dyDescent="0.3"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</row>
    <row r="8120" spans="4:40" x14ac:dyDescent="0.3"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</row>
    <row r="8121" spans="4:40" x14ac:dyDescent="0.3"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</row>
    <row r="8122" spans="4:40" x14ac:dyDescent="0.3"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</row>
    <row r="8123" spans="4:40" x14ac:dyDescent="0.3"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</row>
    <row r="8124" spans="4:40" x14ac:dyDescent="0.3"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</row>
    <row r="8125" spans="4:40" x14ac:dyDescent="0.3"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</row>
    <row r="8126" spans="4:40" x14ac:dyDescent="0.3"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</row>
    <row r="8127" spans="4:40" x14ac:dyDescent="0.3"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</row>
    <row r="8128" spans="4:40" x14ac:dyDescent="0.3"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</row>
    <row r="8129" spans="4:40" x14ac:dyDescent="0.3"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</row>
    <row r="8130" spans="4:40" x14ac:dyDescent="0.3"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</row>
    <row r="8131" spans="4:40" x14ac:dyDescent="0.3"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</row>
    <row r="8132" spans="4:40" x14ac:dyDescent="0.3"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</row>
    <row r="8133" spans="4:40" x14ac:dyDescent="0.3"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</row>
    <row r="8134" spans="4:40" x14ac:dyDescent="0.3"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</row>
    <row r="8135" spans="4:40" x14ac:dyDescent="0.3"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</row>
    <row r="8136" spans="4:40" x14ac:dyDescent="0.3"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</row>
    <row r="8137" spans="4:40" x14ac:dyDescent="0.3"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</row>
    <row r="8138" spans="4:40" x14ac:dyDescent="0.3"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</row>
    <row r="8139" spans="4:40" x14ac:dyDescent="0.3"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</row>
    <row r="8140" spans="4:40" x14ac:dyDescent="0.3"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</row>
    <row r="8141" spans="4:40" x14ac:dyDescent="0.3"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</row>
    <row r="8142" spans="4:40" x14ac:dyDescent="0.3"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</row>
    <row r="8143" spans="4:40" x14ac:dyDescent="0.3"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</row>
    <row r="8144" spans="4:40" x14ac:dyDescent="0.3"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</row>
    <row r="8145" spans="4:40" x14ac:dyDescent="0.3"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</row>
    <row r="8146" spans="4:40" x14ac:dyDescent="0.3"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</row>
    <row r="8147" spans="4:40" x14ac:dyDescent="0.3"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</row>
    <row r="8148" spans="4:40" x14ac:dyDescent="0.3"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</row>
    <row r="8149" spans="4:40" x14ac:dyDescent="0.3"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</row>
    <row r="8150" spans="4:40" x14ac:dyDescent="0.3"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</row>
    <row r="8151" spans="4:40" x14ac:dyDescent="0.3"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</row>
    <row r="8152" spans="4:40" x14ac:dyDescent="0.3"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</row>
    <row r="8153" spans="4:40" x14ac:dyDescent="0.3"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</row>
    <row r="8154" spans="4:40" x14ac:dyDescent="0.3"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</row>
    <row r="8155" spans="4:40" x14ac:dyDescent="0.3"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</row>
    <row r="8156" spans="4:40" x14ac:dyDescent="0.3"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</row>
    <row r="8157" spans="4:40" x14ac:dyDescent="0.3"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</row>
    <row r="8158" spans="4:40" x14ac:dyDescent="0.3"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</row>
    <row r="8159" spans="4:40" x14ac:dyDescent="0.3"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</row>
    <row r="8160" spans="4:40" x14ac:dyDescent="0.3"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</row>
    <row r="8161" spans="4:40" x14ac:dyDescent="0.3"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</row>
    <row r="8162" spans="4:40" x14ac:dyDescent="0.3"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</row>
    <row r="8163" spans="4:40" x14ac:dyDescent="0.3"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</row>
    <row r="8164" spans="4:40" x14ac:dyDescent="0.3"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</row>
    <row r="8165" spans="4:40" x14ac:dyDescent="0.3"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</row>
    <row r="8166" spans="4:40" x14ac:dyDescent="0.3"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</row>
    <row r="8167" spans="4:40" x14ac:dyDescent="0.3"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</row>
    <row r="8168" spans="4:40" x14ac:dyDescent="0.3"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</row>
    <row r="8169" spans="4:40" x14ac:dyDescent="0.3"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</row>
    <row r="8170" spans="4:40" x14ac:dyDescent="0.3"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</row>
    <row r="8171" spans="4:40" x14ac:dyDescent="0.3"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</row>
    <row r="8172" spans="4:40" x14ac:dyDescent="0.3"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</row>
    <row r="8173" spans="4:40" x14ac:dyDescent="0.3"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</row>
    <row r="8174" spans="4:40" x14ac:dyDescent="0.3"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</row>
    <row r="8175" spans="4:40" x14ac:dyDescent="0.3"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</row>
    <row r="8176" spans="4:40" x14ac:dyDescent="0.3"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</row>
    <row r="8177" spans="4:40" x14ac:dyDescent="0.3"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</row>
    <row r="8178" spans="4:40" x14ac:dyDescent="0.3"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</row>
    <row r="8179" spans="4:40" x14ac:dyDescent="0.3"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</row>
    <row r="8180" spans="4:40" x14ac:dyDescent="0.3"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</row>
    <row r="8181" spans="4:40" x14ac:dyDescent="0.3"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</row>
    <row r="8182" spans="4:40" x14ac:dyDescent="0.3"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</row>
    <row r="8183" spans="4:40" x14ac:dyDescent="0.3"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</row>
    <row r="8184" spans="4:40" x14ac:dyDescent="0.3"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</row>
    <row r="8185" spans="4:40" x14ac:dyDescent="0.3"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</row>
    <row r="8186" spans="4:40" x14ac:dyDescent="0.3"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</row>
    <row r="8187" spans="4:40" x14ac:dyDescent="0.3"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</row>
    <row r="8188" spans="4:40" x14ac:dyDescent="0.3"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</row>
    <row r="8189" spans="4:40" x14ac:dyDescent="0.3"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</row>
    <row r="8190" spans="4:40" x14ac:dyDescent="0.3"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</row>
    <row r="8191" spans="4:40" x14ac:dyDescent="0.3"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</row>
    <row r="8192" spans="4:40" x14ac:dyDescent="0.3"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</row>
    <row r="8193" spans="4:40" x14ac:dyDescent="0.3"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</row>
    <row r="8194" spans="4:40" x14ac:dyDescent="0.3"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</row>
    <row r="8195" spans="4:40" x14ac:dyDescent="0.3"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</row>
    <row r="8196" spans="4:40" x14ac:dyDescent="0.3"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</row>
    <row r="8197" spans="4:40" x14ac:dyDescent="0.3"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</row>
    <row r="8198" spans="4:40" x14ac:dyDescent="0.3"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</row>
    <row r="8199" spans="4:40" x14ac:dyDescent="0.3"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</row>
    <row r="8200" spans="4:40" x14ac:dyDescent="0.3"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</row>
    <row r="8201" spans="4:40" x14ac:dyDescent="0.3"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</row>
    <row r="8202" spans="4:40" x14ac:dyDescent="0.3"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</row>
    <row r="8203" spans="4:40" x14ac:dyDescent="0.3"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</row>
    <row r="8204" spans="4:40" x14ac:dyDescent="0.3"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</row>
    <row r="8205" spans="4:40" x14ac:dyDescent="0.3"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</row>
    <row r="8206" spans="4:40" x14ac:dyDescent="0.3"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</row>
    <row r="8207" spans="4:40" x14ac:dyDescent="0.3"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</row>
    <row r="8208" spans="4:40" x14ac:dyDescent="0.3"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</row>
    <row r="8209" spans="4:40" x14ac:dyDescent="0.3"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</row>
    <row r="8210" spans="4:40" x14ac:dyDescent="0.3"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</row>
    <row r="8211" spans="4:40" x14ac:dyDescent="0.3"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</row>
    <row r="8212" spans="4:40" x14ac:dyDescent="0.3"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</row>
    <row r="8213" spans="4:40" x14ac:dyDescent="0.3"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</row>
    <row r="8214" spans="4:40" x14ac:dyDescent="0.3"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</row>
    <row r="8215" spans="4:40" x14ac:dyDescent="0.3"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</row>
    <row r="8216" spans="4:40" x14ac:dyDescent="0.3"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</row>
    <row r="8217" spans="4:40" x14ac:dyDescent="0.3"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</row>
    <row r="8218" spans="4:40" x14ac:dyDescent="0.3"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</row>
    <row r="8219" spans="4:40" x14ac:dyDescent="0.3"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</row>
    <row r="8220" spans="4:40" x14ac:dyDescent="0.3"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</row>
    <row r="8221" spans="4:40" x14ac:dyDescent="0.3"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</row>
    <row r="8222" spans="4:40" x14ac:dyDescent="0.3"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</row>
    <row r="8223" spans="4:40" x14ac:dyDescent="0.3"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</row>
    <row r="8224" spans="4:40" x14ac:dyDescent="0.3"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</row>
    <row r="8225" spans="4:40" x14ac:dyDescent="0.3"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</row>
    <row r="8226" spans="4:40" x14ac:dyDescent="0.3"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</row>
    <row r="8227" spans="4:40" x14ac:dyDescent="0.3"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</row>
    <row r="8228" spans="4:40" x14ac:dyDescent="0.3"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</row>
    <row r="8229" spans="4:40" x14ac:dyDescent="0.3"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</row>
    <row r="8230" spans="4:40" x14ac:dyDescent="0.3"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</row>
    <row r="8231" spans="4:40" x14ac:dyDescent="0.3"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</row>
    <row r="8232" spans="4:40" x14ac:dyDescent="0.3"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</row>
    <row r="8233" spans="4:40" x14ac:dyDescent="0.3"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</row>
    <row r="8234" spans="4:40" x14ac:dyDescent="0.3"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</row>
    <row r="8235" spans="4:40" x14ac:dyDescent="0.3"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</row>
    <row r="8236" spans="4:40" x14ac:dyDescent="0.3"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</row>
    <row r="8237" spans="4:40" x14ac:dyDescent="0.3"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</row>
    <row r="8238" spans="4:40" x14ac:dyDescent="0.3"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</row>
    <row r="8239" spans="4:40" x14ac:dyDescent="0.3"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</row>
    <row r="8240" spans="4:40" x14ac:dyDescent="0.3"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</row>
    <row r="8241" spans="4:40" x14ac:dyDescent="0.3"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</row>
    <row r="8242" spans="4:40" x14ac:dyDescent="0.3"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</row>
    <row r="8243" spans="4:40" x14ac:dyDescent="0.3"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</row>
    <row r="8244" spans="4:40" x14ac:dyDescent="0.3"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</row>
    <row r="8245" spans="4:40" x14ac:dyDescent="0.3"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</row>
    <row r="8246" spans="4:40" x14ac:dyDescent="0.3"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</row>
    <row r="8247" spans="4:40" x14ac:dyDescent="0.3"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</row>
    <row r="8248" spans="4:40" x14ac:dyDescent="0.3"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</row>
    <row r="8249" spans="4:40" x14ac:dyDescent="0.3"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</row>
    <row r="8250" spans="4:40" x14ac:dyDescent="0.3"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</row>
    <row r="8251" spans="4:40" x14ac:dyDescent="0.3"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</row>
    <row r="8252" spans="4:40" x14ac:dyDescent="0.3"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</row>
    <row r="8253" spans="4:40" x14ac:dyDescent="0.3"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</row>
    <row r="8254" spans="4:40" x14ac:dyDescent="0.3"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</row>
    <row r="8255" spans="4:40" x14ac:dyDescent="0.3"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</row>
    <row r="8256" spans="4:40" x14ac:dyDescent="0.3"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</row>
    <row r="8257" spans="4:40" x14ac:dyDescent="0.3"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</row>
    <row r="8258" spans="4:40" x14ac:dyDescent="0.3"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</row>
    <row r="8259" spans="4:40" x14ac:dyDescent="0.3"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</row>
    <row r="8260" spans="4:40" x14ac:dyDescent="0.3"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</row>
    <row r="8261" spans="4:40" x14ac:dyDescent="0.3"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</row>
    <row r="8262" spans="4:40" x14ac:dyDescent="0.3"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</row>
    <row r="8263" spans="4:40" x14ac:dyDescent="0.3"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</row>
    <row r="8264" spans="4:40" x14ac:dyDescent="0.3"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</row>
    <row r="8265" spans="4:40" x14ac:dyDescent="0.3"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</row>
    <row r="8266" spans="4:40" x14ac:dyDescent="0.3"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</row>
    <row r="8267" spans="4:40" x14ac:dyDescent="0.3"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</row>
    <row r="8268" spans="4:40" x14ac:dyDescent="0.3"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</row>
    <row r="8269" spans="4:40" x14ac:dyDescent="0.3"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</row>
    <row r="8270" spans="4:40" x14ac:dyDescent="0.3"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</row>
    <row r="8271" spans="4:40" x14ac:dyDescent="0.3"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</row>
    <row r="8272" spans="4:40" x14ac:dyDescent="0.3"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</row>
    <row r="8273" spans="4:40" x14ac:dyDescent="0.3"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</row>
    <row r="8274" spans="4:40" x14ac:dyDescent="0.3"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</row>
    <row r="8275" spans="4:40" x14ac:dyDescent="0.3"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</row>
    <row r="8276" spans="4:40" x14ac:dyDescent="0.3"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</row>
    <row r="8277" spans="4:40" x14ac:dyDescent="0.3"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</row>
    <row r="8278" spans="4:40" x14ac:dyDescent="0.3"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</row>
    <row r="8279" spans="4:40" x14ac:dyDescent="0.3"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</row>
    <row r="8280" spans="4:40" x14ac:dyDescent="0.3"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</row>
    <row r="8281" spans="4:40" x14ac:dyDescent="0.3"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</row>
    <row r="8282" spans="4:40" x14ac:dyDescent="0.3"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</row>
    <row r="8283" spans="4:40" x14ac:dyDescent="0.3"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</row>
    <row r="8284" spans="4:40" x14ac:dyDescent="0.3"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</row>
    <row r="8285" spans="4:40" x14ac:dyDescent="0.3"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</row>
    <row r="8286" spans="4:40" x14ac:dyDescent="0.3"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</row>
    <row r="8287" spans="4:40" x14ac:dyDescent="0.3"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</row>
    <row r="8288" spans="4:40" x14ac:dyDescent="0.3"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</row>
    <row r="8289" spans="4:40" x14ac:dyDescent="0.3"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</row>
    <row r="8290" spans="4:40" x14ac:dyDescent="0.3"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</row>
    <row r="8291" spans="4:40" x14ac:dyDescent="0.3"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</row>
    <row r="8292" spans="4:40" x14ac:dyDescent="0.3"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</row>
    <row r="8293" spans="4:40" x14ac:dyDescent="0.3"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</row>
    <row r="8294" spans="4:40" x14ac:dyDescent="0.3"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</row>
    <row r="8295" spans="4:40" x14ac:dyDescent="0.3"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</row>
    <row r="8296" spans="4:40" x14ac:dyDescent="0.3"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</row>
    <row r="8297" spans="4:40" x14ac:dyDescent="0.3"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</row>
    <row r="8298" spans="4:40" x14ac:dyDescent="0.3"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</row>
    <row r="8299" spans="4:40" x14ac:dyDescent="0.3"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</row>
    <row r="8300" spans="4:40" x14ac:dyDescent="0.3"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</row>
    <row r="8301" spans="4:40" x14ac:dyDescent="0.3"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</row>
    <row r="8302" spans="4:40" x14ac:dyDescent="0.3"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</row>
    <row r="8303" spans="4:40" x14ac:dyDescent="0.3"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</row>
    <row r="8304" spans="4:40" x14ac:dyDescent="0.3"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</row>
    <row r="8305" spans="4:40" x14ac:dyDescent="0.3"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</row>
    <row r="8306" spans="4:40" x14ac:dyDescent="0.3"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</row>
    <row r="8307" spans="4:40" x14ac:dyDescent="0.3"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</row>
    <row r="8308" spans="4:40" x14ac:dyDescent="0.3"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</row>
    <row r="8309" spans="4:40" x14ac:dyDescent="0.3"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</row>
    <row r="8310" spans="4:40" x14ac:dyDescent="0.3"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</row>
    <row r="8311" spans="4:40" x14ac:dyDescent="0.3"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</row>
    <row r="8312" spans="4:40" x14ac:dyDescent="0.3"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</row>
    <row r="8313" spans="4:40" x14ac:dyDescent="0.3"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</row>
    <row r="8314" spans="4:40" x14ac:dyDescent="0.3"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</row>
    <row r="8315" spans="4:40" x14ac:dyDescent="0.3"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</row>
    <row r="8316" spans="4:40" x14ac:dyDescent="0.3"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</row>
    <row r="8317" spans="4:40" x14ac:dyDescent="0.3"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</row>
    <row r="8318" spans="4:40" x14ac:dyDescent="0.3"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</row>
    <row r="8319" spans="4:40" x14ac:dyDescent="0.3"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</row>
    <row r="8320" spans="4:40" x14ac:dyDescent="0.3"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</row>
    <row r="8321" spans="4:40" x14ac:dyDescent="0.3"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</row>
    <row r="8322" spans="4:40" x14ac:dyDescent="0.3"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</row>
    <row r="8323" spans="4:40" x14ac:dyDescent="0.3"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</row>
    <row r="8324" spans="4:40" x14ac:dyDescent="0.3"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</row>
    <row r="8325" spans="4:40" x14ac:dyDescent="0.3"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</row>
    <row r="8326" spans="4:40" x14ac:dyDescent="0.3"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</row>
    <row r="8327" spans="4:40" x14ac:dyDescent="0.3"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</row>
    <row r="8328" spans="4:40" x14ac:dyDescent="0.3"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</row>
    <row r="8329" spans="4:40" x14ac:dyDescent="0.3"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</row>
    <row r="8330" spans="4:40" x14ac:dyDescent="0.3"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</row>
    <row r="8331" spans="4:40" x14ac:dyDescent="0.3"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</row>
    <row r="8332" spans="4:40" x14ac:dyDescent="0.3"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</row>
    <row r="8333" spans="4:40" x14ac:dyDescent="0.3"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</row>
    <row r="8334" spans="4:40" x14ac:dyDescent="0.3"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</row>
    <row r="8335" spans="4:40" x14ac:dyDescent="0.3"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</row>
    <row r="8336" spans="4:40" x14ac:dyDescent="0.3"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</row>
    <row r="8337" spans="4:40" x14ac:dyDescent="0.3"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</row>
    <row r="8338" spans="4:40" x14ac:dyDescent="0.3"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</row>
    <row r="8339" spans="4:40" x14ac:dyDescent="0.3"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</row>
    <row r="8340" spans="4:40" x14ac:dyDescent="0.3"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</row>
    <row r="8341" spans="4:40" x14ac:dyDescent="0.3"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</row>
    <row r="8342" spans="4:40" x14ac:dyDescent="0.3"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</row>
    <row r="8343" spans="4:40" x14ac:dyDescent="0.3"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</row>
    <row r="8344" spans="4:40" x14ac:dyDescent="0.3"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</row>
    <row r="8345" spans="4:40" x14ac:dyDescent="0.3"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</row>
    <row r="8346" spans="4:40" x14ac:dyDescent="0.3"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</row>
    <row r="8347" spans="4:40" x14ac:dyDescent="0.3"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</row>
    <row r="8348" spans="4:40" x14ac:dyDescent="0.3"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</row>
    <row r="8349" spans="4:40" x14ac:dyDescent="0.3"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</row>
    <row r="8350" spans="4:40" x14ac:dyDescent="0.3"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</row>
    <row r="8351" spans="4:40" x14ac:dyDescent="0.3"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</row>
    <row r="8352" spans="4:40" x14ac:dyDescent="0.3"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</row>
    <row r="8353" spans="4:40" x14ac:dyDescent="0.3"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</row>
    <row r="8354" spans="4:40" x14ac:dyDescent="0.3"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</row>
    <row r="8355" spans="4:40" x14ac:dyDescent="0.3"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</row>
    <row r="8356" spans="4:40" x14ac:dyDescent="0.3"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</row>
    <row r="8357" spans="4:40" x14ac:dyDescent="0.3"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</row>
    <row r="8358" spans="4:40" x14ac:dyDescent="0.3"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</row>
    <row r="8359" spans="4:40" x14ac:dyDescent="0.3"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</row>
    <row r="8360" spans="4:40" x14ac:dyDescent="0.3"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</row>
    <row r="8361" spans="4:40" x14ac:dyDescent="0.3"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</row>
    <row r="8362" spans="4:40" x14ac:dyDescent="0.3"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</row>
    <row r="8363" spans="4:40" x14ac:dyDescent="0.3"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</row>
    <row r="8364" spans="4:40" x14ac:dyDescent="0.3"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</row>
    <row r="8365" spans="4:40" x14ac:dyDescent="0.3"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</row>
    <row r="8366" spans="4:40" x14ac:dyDescent="0.3"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</row>
    <row r="8367" spans="4:40" x14ac:dyDescent="0.3"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</row>
    <row r="8368" spans="4:40" x14ac:dyDescent="0.3"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</row>
    <row r="8369" spans="4:40" x14ac:dyDescent="0.3"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</row>
    <row r="8370" spans="4:40" x14ac:dyDescent="0.3"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</row>
    <row r="8371" spans="4:40" x14ac:dyDescent="0.3"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</row>
    <row r="8372" spans="4:40" x14ac:dyDescent="0.3"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</row>
    <row r="8373" spans="4:40" x14ac:dyDescent="0.3"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</row>
    <row r="8374" spans="4:40" x14ac:dyDescent="0.3"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</row>
    <row r="8375" spans="4:40" x14ac:dyDescent="0.3"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</row>
    <row r="8376" spans="4:40" x14ac:dyDescent="0.3"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</row>
    <row r="8377" spans="4:40" x14ac:dyDescent="0.3"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</row>
    <row r="8378" spans="4:40" x14ac:dyDescent="0.3"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</row>
    <row r="8379" spans="4:40" x14ac:dyDescent="0.3"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</row>
    <row r="8380" spans="4:40" x14ac:dyDescent="0.3"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</row>
    <row r="8381" spans="4:40" x14ac:dyDescent="0.3"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</row>
    <row r="8382" spans="4:40" x14ac:dyDescent="0.3"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</row>
    <row r="8383" spans="4:40" x14ac:dyDescent="0.3"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</row>
    <row r="8384" spans="4:40" x14ac:dyDescent="0.3"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</row>
    <row r="8385" spans="4:40" x14ac:dyDescent="0.3"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</row>
    <row r="8386" spans="4:40" x14ac:dyDescent="0.3"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</row>
    <row r="8387" spans="4:40" x14ac:dyDescent="0.3"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</row>
    <row r="8388" spans="4:40" x14ac:dyDescent="0.3"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</row>
    <row r="8389" spans="4:40" x14ac:dyDescent="0.3"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</row>
    <row r="8390" spans="4:40" x14ac:dyDescent="0.3"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</row>
    <row r="8391" spans="4:40" x14ac:dyDescent="0.3"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</row>
    <row r="8392" spans="4:40" x14ac:dyDescent="0.3"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</row>
    <row r="8393" spans="4:40" x14ac:dyDescent="0.3"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</row>
    <row r="8394" spans="4:40" x14ac:dyDescent="0.3"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</row>
    <row r="8395" spans="4:40" x14ac:dyDescent="0.3"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</row>
    <row r="8396" spans="4:40" x14ac:dyDescent="0.3"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</row>
    <row r="8397" spans="4:40" x14ac:dyDescent="0.3"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</row>
    <row r="8398" spans="4:40" x14ac:dyDescent="0.3"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</row>
    <row r="8399" spans="4:40" x14ac:dyDescent="0.3"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</row>
    <row r="8400" spans="4:40" x14ac:dyDescent="0.3"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</row>
    <row r="8401" spans="4:40" x14ac:dyDescent="0.3"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</row>
    <row r="8402" spans="4:40" x14ac:dyDescent="0.3"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</row>
    <row r="8403" spans="4:40" x14ac:dyDescent="0.3"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</row>
    <row r="8404" spans="4:40" x14ac:dyDescent="0.3"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</row>
    <row r="8405" spans="4:40" x14ac:dyDescent="0.3"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</row>
    <row r="8406" spans="4:40" x14ac:dyDescent="0.3"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</row>
    <row r="8407" spans="4:40" x14ac:dyDescent="0.3"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</row>
    <row r="8408" spans="4:40" x14ac:dyDescent="0.3"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</row>
    <row r="8409" spans="4:40" x14ac:dyDescent="0.3"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</row>
    <row r="8410" spans="4:40" x14ac:dyDescent="0.3"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</row>
    <row r="8411" spans="4:40" x14ac:dyDescent="0.3"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</row>
    <row r="8412" spans="4:40" x14ac:dyDescent="0.3"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</row>
    <row r="8413" spans="4:40" x14ac:dyDescent="0.3"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</row>
    <row r="8414" spans="4:40" x14ac:dyDescent="0.3"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</row>
    <row r="8415" spans="4:40" x14ac:dyDescent="0.3"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</row>
    <row r="8416" spans="4:40" x14ac:dyDescent="0.3"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</row>
    <row r="8417" spans="4:40" x14ac:dyDescent="0.3"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</row>
    <row r="8418" spans="4:40" x14ac:dyDescent="0.3"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</row>
    <row r="8419" spans="4:40" x14ac:dyDescent="0.3"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</row>
    <row r="8420" spans="4:40" x14ac:dyDescent="0.3"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</row>
    <row r="8421" spans="4:40" x14ac:dyDescent="0.3"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</row>
    <row r="8422" spans="4:40" x14ac:dyDescent="0.3"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</row>
    <row r="8423" spans="4:40" x14ac:dyDescent="0.3"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</row>
    <row r="8424" spans="4:40" x14ac:dyDescent="0.3"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</row>
    <row r="8425" spans="4:40" x14ac:dyDescent="0.3"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</row>
    <row r="8426" spans="4:40" x14ac:dyDescent="0.3"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</row>
    <row r="8427" spans="4:40" x14ac:dyDescent="0.3"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</row>
    <row r="8428" spans="4:40" x14ac:dyDescent="0.3"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</row>
    <row r="8429" spans="4:40" x14ac:dyDescent="0.3"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</row>
    <row r="8430" spans="4:40" x14ac:dyDescent="0.3"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</row>
    <row r="8431" spans="4:40" x14ac:dyDescent="0.3"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</row>
    <row r="8432" spans="4:40" x14ac:dyDescent="0.3"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</row>
    <row r="8433" spans="4:40" x14ac:dyDescent="0.3"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</row>
    <row r="8434" spans="4:40" x14ac:dyDescent="0.3"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</row>
    <row r="8435" spans="4:40" x14ac:dyDescent="0.3"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</row>
    <row r="8436" spans="4:40" x14ac:dyDescent="0.3"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</row>
    <row r="8437" spans="4:40" x14ac:dyDescent="0.3"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</row>
    <row r="8438" spans="4:40" x14ac:dyDescent="0.3"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</row>
    <row r="8439" spans="4:40" x14ac:dyDescent="0.3"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</row>
    <row r="8440" spans="4:40" x14ac:dyDescent="0.3"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</row>
    <row r="8441" spans="4:40" x14ac:dyDescent="0.3"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</row>
    <row r="8442" spans="4:40" x14ac:dyDescent="0.3"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</row>
    <row r="8443" spans="4:40" x14ac:dyDescent="0.3"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</row>
    <row r="8444" spans="4:40" x14ac:dyDescent="0.3"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</row>
    <row r="8445" spans="4:40" x14ac:dyDescent="0.3"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</row>
    <row r="8446" spans="4:40" x14ac:dyDescent="0.3"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</row>
    <row r="8447" spans="4:40" x14ac:dyDescent="0.3"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</row>
    <row r="8448" spans="4:40" x14ac:dyDescent="0.3"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</row>
    <row r="8449" spans="4:40" x14ac:dyDescent="0.3"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</row>
    <row r="8450" spans="4:40" x14ac:dyDescent="0.3"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</row>
    <row r="8451" spans="4:40" x14ac:dyDescent="0.3"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</row>
    <row r="8452" spans="4:40" x14ac:dyDescent="0.3"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</row>
    <row r="8453" spans="4:40" x14ac:dyDescent="0.3"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</row>
    <row r="8454" spans="4:40" x14ac:dyDescent="0.3"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</row>
    <row r="8455" spans="4:40" x14ac:dyDescent="0.3"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</row>
    <row r="8456" spans="4:40" x14ac:dyDescent="0.3"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</row>
    <row r="8457" spans="4:40" x14ac:dyDescent="0.3"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</row>
    <row r="8458" spans="4:40" x14ac:dyDescent="0.3"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</row>
    <row r="8459" spans="4:40" x14ac:dyDescent="0.3"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</row>
    <row r="8460" spans="4:40" x14ac:dyDescent="0.3"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</row>
    <row r="8461" spans="4:40" x14ac:dyDescent="0.3"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</row>
    <row r="8462" spans="4:40" x14ac:dyDescent="0.3"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</row>
    <row r="8463" spans="4:40" x14ac:dyDescent="0.3"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</row>
    <row r="8464" spans="4:40" x14ac:dyDescent="0.3"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</row>
    <row r="8465" spans="4:40" x14ac:dyDescent="0.3"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</row>
    <row r="8466" spans="4:40" x14ac:dyDescent="0.3"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</row>
    <row r="8467" spans="4:40" x14ac:dyDescent="0.3"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</row>
    <row r="8468" spans="4:40" x14ac:dyDescent="0.3"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</row>
    <row r="8469" spans="4:40" x14ac:dyDescent="0.3"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</row>
    <row r="8470" spans="4:40" x14ac:dyDescent="0.3"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</row>
    <row r="8471" spans="4:40" x14ac:dyDescent="0.3"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</row>
    <row r="8472" spans="4:40" x14ac:dyDescent="0.3"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</row>
    <row r="8473" spans="4:40" x14ac:dyDescent="0.3"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</row>
    <row r="8474" spans="4:40" x14ac:dyDescent="0.3"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</row>
    <row r="8475" spans="4:40" x14ac:dyDescent="0.3"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</row>
    <row r="8476" spans="4:40" x14ac:dyDescent="0.3"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</row>
    <row r="8477" spans="4:40" x14ac:dyDescent="0.3"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</row>
    <row r="8478" spans="4:40" x14ac:dyDescent="0.3"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</row>
    <row r="8479" spans="4:40" x14ac:dyDescent="0.3"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</row>
    <row r="8480" spans="4:40" x14ac:dyDescent="0.3"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</row>
    <row r="8481" spans="4:40" x14ac:dyDescent="0.3"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</row>
    <row r="8482" spans="4:40" x14ac:dyDescent="0.3"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</row>
    <row r="8483" spans="4:40" x14ac:dyDescent="0.3"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</row>
    <row r="8484" spans="4:40" x14ac:dyDescent="0.3"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</row>
    <row r="8485" spans="4:40" x14ac:dyDescent="0.3"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</row>
    <row r="8486" spans="4:40" x14ac:dyDescent="0.3"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</row>
    <row r="8487" spans="4:40" x14ac:dyDescent="0.3"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</row>
    <row r="8488" spans="4:40" x14ac:dyDescent="0.3"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</row>
    <row r="8489" spans="4:40" x14ac:dyDescent="0.3"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</row>
    <row r="8490" spans="4:40" x14ac:dyDescent="0.3"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</row>
    <row r="8491" spans="4:40" x14ac:dyDescent="0.3"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</row>
    <row r="8492" spans="4:40" x14ac:dyDescent="0.3"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</row>
    <row r="8493" spans="4:40" x14ac:dyDescent="0.3"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</row>
    <row r="8494" spans="4:40" x14ac:dyDescent="0.3"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</row>
    <row r="8495" spans="4:40" x14ac:dyDescent="0.3"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</row>
    <row r="8496" spans="4:40" x14ac:dyDescent="0.3"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</row>
    <row r="8497" spans="4:40" x14ac:dyDescent="0.3"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</row>
    <row r="8498" spans="4:40" x14ac:dyDescent="0.3"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</row>
    <row r="8499" spans="4:40" x14ac:dyDescent="0.3"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</row>
    <row r="8500" spans="4:40" x14ac:dyDescent="0.3"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</row>
    <row r="8501" spans="4:40" x14ac:dyDescent="0.3"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</row>
    <row r="8502" spans="4:40" x14ac:dyDescent="0.3"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</row>
    <row r="8503" spans="4:40" x14ac:dyDescent="0.3"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</row>
    <row r="8504" spans="4:40" x14ac:dyDescent="0.3"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</row>
    <row r="8505" spans="4:40" x14ac:dyDescent="0.3"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</row>
    <row r="8506" spans="4:40" x14ac:dyDescent="0.3"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</row>
    <row r="8507" spans="4:40" x14ac:dyDescent="0.3"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</row>
    <row r="8508" spans="4:40" x14ac:dyDescent="0.3"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</row>
    <row r="8509" spans="4:40" x14ac:dyDescent="0.3"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</row>
    <row r="8510" spans="4:40" x14ac:dyDescent="0.3"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</row>
    <row r="8511" spans="4:40" x14ac:dyDescent="0.3"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</row>
    <row r="8512" spans="4:40" x14ac:dyDescent="0.3"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</row>
    <row r="8513" spans="4:40" x14ac:dyDescent="0.3"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</row>
    <row r="8514" spans="4:40" x14ac:dyDescent="0.3"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</row>
    <row r="8515" spans="4:40" x14ac:dyDescent="0.3"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</row>
    <row r="8516" spans="4:40" x14ac:dyDescent="0.3"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</row>
    <row r="8517" spans="4:40" x14ac:dyDescent="0.3"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</row>
    <row r="8518" spans="4:40" x14ac:dyDescent="0.3"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</row>
    <row r="8519" spans="4:40" x14ac:dyDescent="0.3"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</row>
    <row r="8520" spans="4:40" x14ac:dyDescent="0.3"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</row>
    <row r="8521" spans="4:40" x14ac:dyDescent="0.3"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</row>
    <row r="8522" spans="4:40" x14ac:dyDescent="0.3"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</row>
    <row r="8523" spans="4:40" x14ac:dyDescent="0.3"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</row>
    <row r="8524" spans="4:40" x14ac:dyDescent="0.3"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</row>
    <row r="8525" spans="4:40" x14ac:dyDescent="0.3"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</row>
    <row r="8526" spans="4:40" x14ac:dyDescent="0.3"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</row>
    <row r="8527" spans="4:40" x14ac:dyDescent="0.3"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</row>
    <row r="8528" spans="4:40" x14ac:dyDescent="0.3"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</row>
    <row r="8529" spans="4:40" x14ac:dyDescent="0.3"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</row>
    <row r="8530" spans="4:40" x14ac:dyDescent="0.3"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</row>
    <row r="8531" spans="4:40" x14ac:dyDescent="0.3"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</row>
    <row r="8532" spans="4:40" x14ac:dyDescent="0.3"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</row>
    <row r="8533" spans="4:40" x14ac:dyDescent="0.3"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</row>
    <row r="8534" spans="4:40" x14ac:dyDescent="0.3"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</row>
    <row r="8535" spans="4:40" x14ac:dyDescent="0.3"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</row>
    <row r="8536" spans="4:40" x14ac:dyDescent="0.3"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</row>
    <row r="8537" spans="4:40" x14ac:dyDescent="0.3"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</row>
    <row r="8538" spans="4:40" x14ac:dyDescent="0.3"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</row>
    <row r="8539" spans="4:40" x14ac:dyDescent="0.3"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</row>
    <row r="8540" spans="4:40" x14ac:dyDescent="0.3"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</row>
    <row r="8541" spans="4:40" x14ac:dyDescent="0.3"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</row>
    <row r="8542" spans="4:40" x14ac:dyDescent="0.3"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</row>
    <row r="8543" spans="4:40" x14ac:dyDescent="0.3"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</row>
    <row r="8544" spans="4:40" x14ac:dyDescent="0.3"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</row>
    <row r="8545" spans="4:40" x14ac:dyDescent="0.3"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</row>
    <row r="8546" spans="4:40" x14ac:dyDescent="0.3"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</row>
    <row r="8547" spans="4:40" x14ac:dyDescent="0.3"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</row>
    <row r="8548" spans="4:40" x14ac:dyDescent="0.3"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</row>
    <row r="8549" spans="4:40" x14ac:dyDescent="0.3"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</row>
    <row r="8550" spans="4:40" x14ac:dyDescent="0.3"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</row>
    <row r="8551" spans="4:40" x14ac:dyDescent="0.3"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</row>
    <row r="8552" spans="4:40" x14ac:dyDescent="0.3"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</row>
    <row r="8553" spans="4:40" x14ac:dyDescent="0.3"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</row>
    <row r="8554" spans="4:40" x14ac:dyDescent="0.3"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</row>
    <row r="8555" spans="4:40" x14ac:dyDescent="0.3"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</row>
    <row r="8556" spans="4:40" x14ac:dyDescent="0.3"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</row>
    <row r="8557" spans="4:40" x14ac:dyDescent="0.3"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</row>
    <row r="8558" spans="4:40" x14ac:dyDescent="0.3"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</row>
    <row r="8559" spans="4:40" x14ac:dyDescent="0.3"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</row>
    <row r="8560" spans="4:40" x14ac:dyDescent="0.3"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</row>
    <row r="8561" spans="4:40" x14ac:dyDescent="0.3"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</row>
    <row r="8562" spans="4:40" x14ac:dyDescent="0.3"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</row>
    <row r="8563" spans="4:40" x14ac:dyDescent="0.3"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</row>
    <row r="8564" spans="4:40" x14ac:dyDescent="0.3"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</row>
    <row r="8565" spans="4:40" x14ac:dyDescent="0.3"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</row>
    <row r="8566" spans="4:40" x14ac:dyDescent="0.3"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</row>
    <row r="8567" spans="4:40" x14ac:dyDescent="0.3"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</row>
    <row r="8568" spans="4:40" x14ac:dyDescent="0.3"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</row>
    <row r="8569" spans="4:40" x14ac:dyDescent="0.3"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</row>
    <row r="8570" spans="4:40" x14ac:dyDescent="0.3"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</row>
    <row r="8571" spans="4:40" x14ac:dyDescent="0.3"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</row>
    <row r="8572" spans="4:40" x14ac:dyDescent="0.3"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</row>
    <row r="8573" spans="4:40" x14ac:dyDescent="0.3"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</row>
    <row r="8574" spans="4:40" x14ac:dyDescent="0.3"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</row>
    <row r="8575" spans="4:40" x14ac:dyDescent="0.3"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</row>
    <row r="8576" spans="4:40" x14ac:dyDescent="0.3"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</row>
    <row r="8577" spans="4:40" x14ac:dyDescent="0.3"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</row>
    <row r="8578" spans="4:40" x14ac:dyDescent="0.3"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</row>
    <row r="8579" spans="4:40" x14ac:dyDescent="0.3"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</row>
    <row r="8580" spans="4:40" x14ac:dyDescent="0.3"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</row>
    <row r="8581" spans="4:40" x14ac:dyDescent="0.3"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</row>
    <row r="8582" spans="4:40" x14ac:dyDescent="0.3"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</row>
    <row r="8583" spans="4:40" x14ac:dyDescent="0.3"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</row>
    <row r="8584" spans="4:40" x14ac:dyDescent="0.3"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</row>
    <row r="8585" spans="4:40" x14ac:dyDescent="0.3"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</row>
    <row r="8586" spans="4:40" x14ac:dyDescent="0.3"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</row>
    <row r="8587" spans="4:40" x14ac:dyDescent="0.3"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</row>
    <row r="8588" spans="4:40" x14ac:dyDescent="0.3"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</row>
    <row r="8589" spans="4:40" x14ac:dyDescent="0.3"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</row>
    <row r="8590" spans="4:40" x14ac:dyDescent="0.3"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</row>
    <row r="8591" spans="4:40" x14ac:dyDescent="0.3"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</row>
    <row r="8592" spans="4:40" x14ac:dyDescent="0.3"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</row>
    <row r="8593" spans="4:40" x14ac:dyDescent="0.3"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</row>
    <row r="8594" spans="4:40" x14ac:dyDescent="0.3"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</row>
    <row r="8595" spans="4:40" x14ac:dyDescent="0.3"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</row>
    <row r="8596" spans="4:40" x14ac:dyDescent="0.3"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</row>
    <row r="8597" spans="4:40" x14ac:dyDescent="0.3"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</row>
    <row r="8598" spans="4:40" x14ac:dyDescent="0.3"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</row>
    <row r="8599" spans="4:40" x14ac:dyDescent="0.3"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</row>
    <row r="8600" spans="4:40" x14ac:dyDescent="0.3"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</row>
    <row r="8601" spans="4:40" x14ac:dyDescent="0.3"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</row>
    <row r="8602" spans="4:40" x14ac:dyDescent="0.3"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</row>
    <row r="8603" spans="4:40" x14ac:dyDescent="0.3"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</row>
    <row r="8604" spans="4:40" x14ac:dyDescent="0.3"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</row>
    <row r="8605" spans="4:40" x14ac:dyDescent="0.3"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</row>
    <row r="8606" spans="4:40" x14ac:dyDescent="0.3"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</row>
    <row r="8607" spans="4:40" x14ac:dyDescent="0.3"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</row>
    <row r="8608" spans="4:40" x14ac:dyDescent="0.3"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</row>
    <row r="8609" spans="4:40" x14ac:dyDescent="0.3"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</row>
    <row r="8610" spans="4:40" x14ac:dyDescent="0.3"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</row>
    <row r="8611" spans="4:40" x14ac:dyDescent="0.3"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</row>
    <row r="8612" spans="4:40" x14ac:dyDescent="0.3"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</row>
    <row r="8613" spans="4:40" x14ac:dyDescent="0.3"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</row>
    <row r="8614" spans="4:40" x14ac:dyDescent="0.3"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</row>
    <row r="8615" spans="4:40" x14ac:dyDescent="0.3"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</row>
    <row r="8616" spans="4:40" x14ac:dyDescent="0.3"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</row>
    <row r="8617" spans="4:40" x14ac:dyDescent="0.3"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</row>
    <row r="8618" spans="4:40" x14ac:dyDescent="0.3"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</row>
    <row r="8619" spans="4:40" x14ac:dyDescent="0.3"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</row>
    <row r="8620" spans="4:40" x14ac:dyDescent="0.3"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</row>
    <row r="8621" spans="4:40" x14ac:dyDescent="0.3"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</row>
    <row r="8622" spans="4:40" x14ac:dyDescent="0.3"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</row>
    <row r="8623" spans="4:40" x14ac:dyDescent="0.3"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</row>
    <row r="8624" spans="4:40" x14ac:dyDescent="0.3"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</row>
    <row r="8625" spans="4:40" x14ac:dyDescent="0.3"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</row>
    <row r="8626" spans="4:40" x14ac:dyDescent="0.3"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</row>
    <row r="8627" spans="4:40" x14ac:dyDescent="0.3"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</row>
    <row r="8628" spans="4:40" x14ac:dyDescent="0.3"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</row>
    <row r="8629" spans="4:40" x14ac:dyDescent="0.3"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</row>
    <row r="8630" spans="4:40" x14ac:dyDescent="0.3"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</row>
    <row r="8631" spans="4:40" x14ac:dyDescent="0.3"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</row>
    <row r="8632" spans="4:40" x14ac:dyDescent="0.3"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</row>
    <row r="8633" spans="4:40" x14ac:dyDescent="0.3"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</row>
    <row r="8634" spans="4:40" x14ac:dyDescent="0.3"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</row>
    <row r="8635" spans="4:40" x14ac:dyDescent="0.3"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</row>
    <row r="8636" spans="4:40" x14ac:dyDescent="0.3"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</row>
    <row r="8637" spans="4:40" x14ac:dyDescent="0.3"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</row>
    <row r="8638" spans="4:40" x14ac:dyDescent="0.3"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</row>
    <row r="8639" spans="4:40" x14ac:dyDescent="0.3"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</row>
    <row r="8640" spans="4:40" x14ac:dyDescent="0.3"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</row>
    <row r="8641" spans="4:40" x14ac:dyDescent="0.3"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</row>
    <row r="8642" spans="4:40" x14ac:dyDescent="0.3"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</row>
    <row r="8643" spans="4:40" x14ac:dyDescent="0.3"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</row>
    <row r="8644" spans="4:40" x14ac:dyDescent="0.3"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</row>
    <row r="8645" spans="4:40" x14ac:dyDescent="0.3"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</row>
    <row r="8646" spans="4:40" x14ac:dyDescent="0.3"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</row>
    <row r="8647" spans="4:40" x14ac:dyDescent="0.3"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</row>
    <row r="8648" spans="4:40" x14ac:dyDescent="0.3"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</row>
    <row r="8649" spans="4:40" x14ac:dyDescent="0.3"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</row>
    <row r="8650" spans="4:40" x14ac:dyDescent="0.3"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</row>
    <row r="8651" spans="4:40" x14ac:dyDescent="0.3"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</row>
    <row r="8652" spans="4:40" x14ac:dyDescent="0.3"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</row>
    <row r="8653" spans="4:40" x14ac:dyDescent="0.3"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</row>
    <row r="8654" spans="4:40" x14ac:dyDescent="0.3"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</row>
    <row r="8655" spans="4:40" x14ac:dyDescent="0.3"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</row>
    <row r="8656" spans="4:40" x14ac:dyDescent="0.3"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</row>
    <row r="8657" spans="4:40" x14ac:dyDescent="0.3"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</row>
    <row r="8658" spans="4:40" x14ac:dyDescent="0.3"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</row>
    <row r="8659" spans="4:40" x14ac:dyDescent="0.3"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</row>
    <row r="8660" spans="4:40" x14ac:dyDescent="0.3"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</row>
    <row r="8661" spans="4:40" x14ac:dyDescent="0.3"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</row>
    <row r="8662" spans="4:40" x14ac:dyDescent="0.3"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</row>
    <row r="8663" spans="4:40" x14ac:dyDescent="0.3"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</row>
    <row r="8664" spans="4:40" x14ac:dyDescent="0.3"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</row>
    <row r="8665" spans="4:40" x14ac:dyDescent="0.3"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</row>
    <row r="8666" spans="4:40" x14ac:dyDescent="0.3"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</row>
    <row r="8667" spans="4:40" x14ac:dyDescent="0.3"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</row>
    <row r="8668" spans="4:40" x14ac:dyDescent="0.3"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</row>
    <row r="8669" spans="4:40" x14ac:dyDescent="0.3"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</row>
    <row r="8670" spans="4:40" x14ac:dyDescent="0.3"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</row>
    <row r="8671" spans="4:40" x14ac:dyDescent="0.3"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</row>
    <row r="8672" spans="4:40" x14ac:dyDescent="0.3"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</row>
    <row r="8673" spans="4:40" x14ac:dyDescent="0.3"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</row>
    <row r="8674" spans="4:40" x14ac:dyDescent="0.3"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</row>
    <row r="8675" spans="4:40" x14ac:dyDescent="0.3"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</row>
    <row r="8676" spans="4:40" x14ac:dyDescent="0.3"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</row>
    <row r="8677" spans="4:40" x14ac:dyDescent="0.3"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</row>
    <row r="8678" spans="4:40" x14ac:dyDescent="0.3"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</row>
    <row r="8679" spans="4:40" x14ac:dyDescent="0.3"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</row>
    <row r="8680" spans="4:40" x14ac:dyDescent="0.3"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</row>
    <row r="8681" spans="4:40" x14ac:dyDescent="0.3"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</row>
    <row r="8682" spans="4:40" x14ac:dyDescent="0.3"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</row>
    <row r="8683" spans="4:40" x14ac:dyDescent="0.3"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</row>
    <row r="8684" spans="4:40" x14ac:dyDescent="0.3"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</row>
    <row r="8685" spans="4:40" x14ac:dyDescent="0.3"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</row>
    <row r="8686" spans="4:40" x14ac:dyDescent="0.3"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</row>
    <row r="8687" spans="4:40" x14ac:dyDescent="0.3"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</row>
    <row r="8688" spans="4:40" x14ac:dyDescent="0.3"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</row>
    <row r="8689" spans="4:40" x14ac:dyDescent="0.3"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</row>
    <row r="8690" spans="4:40" x14ac:dyDescent="0.3"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</row>
    <row r="8691" spans="4:40" x14ac:dyDescent="0.3"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</row>
    <row r="8692" spans="4:40" x14ac:dyDescent="0.3"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</row>
    <row r="8693" spans="4:40" x14ac:dyDescent="0.3"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</row>
    <row r="8694" spans="4:40" x14ac:dyDescent="0.3"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</row>
    <row r="8695" spans="4:40" x14ac:dyDescent="0.3"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</row>
    <row r="8696" spans="4:40" x14ac:dyDescent="0.3"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</row>
    <row r="8697" spans="4:40" x14ac:dyDescent="0.3"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</row>
    <row r="8698" spans="4:40" x14ac:dyDescent="0.3"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</row>
    <row r="8699" spans="4:40" x14ac:dyDescent="0.3"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</row>
    <row r="8700" spans="4:40" x14ac:dyDescent="0.3"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</row>
    <row r="8701" spans="4:40" x14ac:dyDescent="0.3"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</row>
    <row r="8702" spans="4:40" x14ac:dyDescent="0.3"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</row>
    <row r="8703" spans="4:40" x14ac:dyDescent="0.3"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</row>
    <row r="8704" spans="4:40" x14ac:dyDescent="0.3"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</row>
    <row r="8705" spans="4:40" x14ac:dyDescent="0.3"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</row>
    <row r="8706" spans="4:40" x14ac:dyDescent="0.3"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</row>
    <row r="8707" spans="4:40" x14ac:dyDescent="0.3"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</row>
    <row r="8708" spans="4:40" x14ac:dyDescent="0.3"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</row>
    <row r="8709" spans="4:40" x14ac:dyDescent="0.3"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</row>
    <row r="8710" spans="4:40" x14ac:dyDescent="0.3"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</row>
    <row r="8711" spans="4:40" x14ac:dyDescent="0.3"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</row>
    <row r="8712" spans="4:40" x14ac:dyDescent="0.3"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</row>
    <row r="8713" spans="4:40" x14ac:dyDescent="0.3"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</row>
    <row r="8714" spans="4:40" x14ac:dyDescent="0.3"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</row>
    <row r="8715" spans="4:40" x14ac:dyDescent="0.3"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</row>
    <row r="8716" spans="4:40" x14ac:dyDescent="0.3"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</row>
    <row r="8717" spans="4:40" x14ac:dyDescent="0.3"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</row>
    <row r="8718" spans="4:40" x14ac:dyDescent="0.3"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</row>
    <row r="8719" spans="4:40" x14ac:dyDescent="0.3"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</row>
    <row r="8720" spans="4:40" x14ac:dyDescent="0.3"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</row>
    <row r="8721" spans="4:40" x14ac:dyDescent="0.3"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</row>
    <row r="8722" spans="4:40" x14ac:dyDescent="0.3"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</row>
    <row r="8723" spans="4:40" x14ac:dyDescent="0.3"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</row>
    <row r="8724" spans="4:40" x14ac:dyDescent="0.3"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</row>
    <row r="8725" spans="4:40" x14ac:dyDescent="0.3"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</row>
    <row r="8726" spans="4:40" x14ac:dyDescent="0.3"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</row>
    <row r="8727" spans="4:40" x14ac:dyDescent="0.3"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</row>
    <row r="8728" spans="4:40" x14ac:dyDescent="0.3"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</row>
    <row r="8729" spans="4:40" x14ac:dyDescent="0.3"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</row>
    <row r="8730" spans="4:40" x14ac:dyDescent="0.3"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</row>
    <row r="8731" spans="4:40" x14ac:dyDescent="0.3"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</row>
    <row r="8732" spans="4:40" x14ac:dyDescent="0.3"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</row>
    <row r="8733" spans="4:40" x14ac:dyDescent="0.3"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</row>
    <row r="8734" spans="4:40" x14ac:dyDescent="0.3"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</row>
    <row r="8735" spans="4:40" x14ac:dyDescent="0.3"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</row>
    <row r="8736" spans="4:40" x14ac:dyDescent="0.3"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</row>
    <row r="8737" spans="4:40" x14ac:dyDescent="0.3"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</row>
    <row r="8738" spans="4:40" x14ac:dyDescent="0.3"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</row>
    <row r="8739" spans="4:40" x14ac:dyDescent="0.3"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</row>
    <row r="8740" spans="4:40" x14ac:dyDescent="0.3"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</row>
    <row r="8741" spans="4:40" x14ac:dyDescent="0.3"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</row>
    <row r="8742" spans="4:40" x14ac:dyDescent="0.3"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</row>
    <row r="8743" spans="4:40" x14ac:dyDescent="0.3"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</row>
    <row r="8744" spans="4:40" x14ac:dyDescent="0.3"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</row>
    <row r="8745" spans="4:40" x14ac:dyDescent="0.3"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</row>
    <row r="8746" spans="4:40" x14ac:dyDescent="0.3"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</row>
    <row r="8747" spans="4:40" x14ac:dyDescent="0.3"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</row>
    <row r="8748" spans="4:40" x14ac:dyDescent="0.3"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</row>
    <row r="8749" spans="4:40" x14ac:dyDescent="0.3"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</row>
    <row r="8750" spans="4:40" x14ac:dyDescent="0.3"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</row>
    <row r="8751" spans="4:40" x14ac:dyDescent="0.3"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</row>
    <row r="8752" spans="4:40" x14ac:dyDescent="0.3"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</row>
    <row r="8753" spans="4:40" x14ac:dyDescent="0.3"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</row>
    <row r="8754" spans="4:40" x14ac:dyDescent="0.3"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</row>
    <row r="8755" spans="4:40" x14ac:dyDescent="0.3"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</row>
    <row r="8756" spans="4:40" x14ac:dyDescent="0.3"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</row>
    <row r="8757" spans="4:40" x14ac:dyDescent="0.3"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</row>
    <row r="8758" spans="4:40" x14ac:dyDescent="0.3"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</row>
    <row r="8759" spans="4:40" x14ac:dyDescent="0.3"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</row>
    <row r="8760" spans="4:40" x14ac:dyDescent="0.3"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</row>
    <row r="8761" spans="4:40" x14ac:dyDescent="0.3"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</row>
    <row r="8762" spans="4:40" x14ac:dyDescent="0.3"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</row>
    <row r="8763" spans="4:40" x14ac:dyDescent="0.3"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</row>
    <row r="8764" spans="4:40" x14ac:dyDescent="0.3"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</row>
    <row r="8765" spans="4:40" x14ac:dyDescent="0.3"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</row>
    <row r="8766" spans="4:40" x14ac:dyDescent="0.3"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</row>
    <row r="8767" spans="4:40" x14ac:dyDescent="0.3"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</row>
    <row r="8768" spans="4:40" x14ac:dyDescent="0.3"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</row>
    <row r="8769" spans="4:40" x14ac:dyDescent="0.3"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</row>
    <row r="8770" spans="4:40" x14ac:dyDescent="0.3"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</row>
    <row r="8771" spans="4:40" x14ac:dyDescent="0.3"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</row>
    <row r="8772" spans="4:40" x14ac:dyDescent="0.3"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</row>
    <row r="8773" spans="4:40" x14ac:dyDescent="0.3"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</row>
    <row r="8774" spans="4:40" x14ac:dyDescent="0.3"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</row>
    <row r="8775" spans="4:40" x14ac:dyDescent="0.3"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</row>
    <row r="8776" spans="4:40" x14ac:dyDescent="0.3"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</row>
    <row r="8777" spans="4:40" x14ac:dyDescent="0.3"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</row>
    <row r="8778" spans="4:40" x14ac:dyDescent="0.3"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</row>
    <row r="8779" spans="4:40" x14ac:dyDescent="0.3"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</row>
    <row r="8780" spans="4:40" x14ac:dyDescent="0.3"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</row>
    <row r="8781" spans="4:40" x14ac:dyDescent="0.3"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</row>
    <row r="8782" spans="4:40" x14ac:dyDescent="0.3"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</row>
    <row r="8783" spans="4:40" x14ac:dyDescent="0.3"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</row>
    <row r="8784" spans="4:40" x14ac:dyDescent="0.3"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</row>
    <row r="8785" spans="4:40" x14ac:dyDescent="0.3"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</row>
    <row r="8786" spans="4:40" x14ac:dyDescent="0.3"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</row>
    <row r="8787" spans="4:40" x14ac:dyDescent="0.3"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</row>
    <row r="8788" spans="4:40" x14ac:dyDescent="0.3"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</row>
    <row r="8789" spans="4:40" x14ac:dyDescent="0.3"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</row>
    <row r="8790" spans="4:40" x14ac:dyDescent="0.3"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</row>
    <row r="8791" spans="4:40" x14ac:dyDescent="0.3"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</row>
    <row r="8792" spans="4:40" x14ac:dyDescent="0.3"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</row>
    <row r="8793" spans="4:40" x14ac:dyDescent="0.3"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</row>
    <row r="8794" spans="4:40" x14ac:dyDescent="0.3"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</row>
    <row r="8795" spans="4:40" x14ac:dyDescent="0.3"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</row>
    <row r="8796" spans="4:40" x14ac:dyDescent="0.3"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</row>
    <row r="8797" spans="4:40" x14ac:dyDescent="0.3"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</row>
    <row r="8798" spans="4:40" x14ac:dyDescent="0.3"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</row>
    <row r="8799" spans="4:40" x14ac:dyDescent="0.3"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</row>
    <row r="8800" spans="4:40" x14ac:dyDescent="0.3"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</row>
    <row r="8801" spans="4:40" x14ac:dyDescent="0.3"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</row>
    <row r="8802" spans="4:40" x14ac:dyDescent="0.3"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</row>
    <row r="8803" spans="4:40" x14ac:dyDescent="0.3"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</row>
    <row r="8804" spans="4:40" x14ac:dyDescent="0.3"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</row>
    <row r="8805" spans="4:40" x14ac:dyDescent="0.3"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</row>
    <row r="8806" spans="4:40" x14ac:dyDescent="0.3"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</row>
    <row r="8807" spans="4:40" x14ac:dyDescent="0.3"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</row>
    <row r="8808" spans="4:40" x14ac:dyDescent="0.3"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</row>
    <row r="8809" spans="4:40" x14ac:dyDescent="0.3"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</row>
    <row r="8810" spans="4:40" x14ac:dyDescent="0.3"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</row>
    <row r="8811" spans="4:40" x14ac:dyDescent="0.3"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</row>
    <row r="8812" spans="4:40" x14ac:dyDescent="0.3"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</row>
    <row r="8813" spans="4:40" x14ac:dyDescent="0.3"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</row>
    <row r="8814" spans="4:40" x14ac:dyDescent="0.3"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</row>
    <row r="8815" spans="4:40" x14ac:dyDescent="0.3"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</row>
    <row r="8816" spans="4:40" x14ac:dyDescent="0.3"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</row>
    <row r="8817" spans="4:40" x14ac:dyDescent="0.3"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</row>
    <row r="8818" spans="4:40" x14ac:dyDescent="0.3"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</row>
    <row r="8819" spans="4:40" x14ac:dyDescent="0.3"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</row>
    <row r="8820" spans="4:40" x14ac:dyDescent="0.3"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</row>
    <row r="8821" spans="4:40" x14ac:dyDescent="0.3"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</row>
    <row r="8822" spans="4:40" x14ac:dyDescent="0.3"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</row>
    <row r="8823" spans="4:40" x14ac:dyDescent="0.3"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</row>
    <row r="8824" spans="4:40" x14ac:dyDescent="0.3"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</row>
    <row r="8825" spans="4:40" x14ac:dyDescent="0.3"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</row>
    <row r="8826" spans="4:40" x14ac:dyDescent="0.3"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</row>
    <row r="8827" spans="4:40" x14ac:dyDescent="0.3"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</row>
    <row r="8828" spans="4:40" x14ac:dyDescent="0.3"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</row>
    <row r="8829" spans="4:40" x14ac:dyDescent="0.3"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</row>
    <row r="8830" spans="4:40" x14ac:dyDescent="0.3"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</row>
    <row r="8831" spans="4:40" x14ac:dyDescent="0.3"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</row>
    <row r="8832" spans="4:40" x14ac:dyDescent="0.3"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</row>
    <row r="8833" spans="4:40" x14ac:dyDescent="0.3"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</row>
    <row r="8834" spans="4:40" x14ac:dyDescent="0.3"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</row>
    <row r="8835" spans="4:40" x14ac:dyDescent="0.3"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</row>
    <row r="8836" spans="4:40" x14ac:dyDescent="0.3"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</row>
    <row r="8837" spans="4:40" x14ac:dyDescent="0.3"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</row>
    <row r="8838" spans="4:40" x14ac:dyDescent="0.3"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</row>
    <row r="8839" spans="4:40" x14ac:dyDescent="0.3"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</row>
    <row r="8840" spans="4:40" x14ac:dyDescent="0.3"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</row>
    <row r="8841" spans="4:40" x14ac:dyDescent="0.3"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</row>
    <row r="8842" spans="4:40" x14ac:dyDescent="0.3"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</row>
    <row r="8843" spans="4:40" x14ac:dyDescent="0.3"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</row>
    <row r="8844" spans="4:40" x14ac:dyDescent="0.3"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</row>
    <row r="8845" spans="4:40" x14ac:dyDescent="0.3"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</row>
    <row r="8846" spans="4:40" x14ac:dyDescent="0.3"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</row>
    <row r="8847" spans="4:40" x14ac:dyDescent="0.3"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</row>
    <row r="8848" spans="4:40" x14ac:dyDescent="0.3"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</row>
    <row r="8849" spans="4:40" x14ac:dyDescent="0.3"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</row>
    <row r="8850" spans="4:40" x14ac:dyDescent="0.3"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</row>
    <row r="8851" spans="4:40" x14ac:dyDescent="0.3"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</row>
    <row r="8852" spans="4:40" x14ac:dyDescent="0.3"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</row>
    <row r="8853" spans="4:40" x14ac:dyDescent="0.3"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</row>
    <row r="8854" spans="4:40" x14ac:dyDescent="0.3"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</row>
    <row r="8855" spans="4:40" x14ac:dyDescent="0.3"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</row>
    <row r="8856" spans="4:40" x14ac:dyDescent="0.3"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</row>
    <row r="8857" spans="4:40" x14ac:dyDescent="0.3"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</row>
    <row r="8858" spans="4:40" x14ac:dyDescent="0.3"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</row>
    <row r="8859" spans="4:40" x14ac:dyDescent="0.3"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</row>
    <row r="8860" spans="4:40" x14ac:dyDescent="0.3"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</row>
    <row r="8861" spans="4:40" x14ac:dyDescent="0.3"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</row>
    <row r="8862" spans="4:40" x14ac:dyDescent="0.3"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</row>
    <row r="8863" spans="4:40" x14ac:dyDescent="0.3"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</row>
    <row r="8864" spans="4:40" x14ac:dyDescent="0.3"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</row>
    <row r="8865" spans="4:40" x14ac:dyDescent="0.3"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</row>
    <row r="8866" spans="4:40" x14ac:dyDescent="0.3"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</row>
    <row r="8867" spans="4:40" x14ac:dyDescent="0.3"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</row>
    <row r="8868" spans="4:40" x14ac:dyDescent="0.3"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</row>
    <row r="8869" spans="4:40" x14ac:dyDescent="0.3"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</row>
    <row r="8870" spans="4:40" x14ac:dyDescent="0.3"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</row>
    <row r="8871" spans="4:40" x14ac:dyDescent="0.3"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</row>
    <row r="8872" spans="4:40" x14ac:dyDescent="0.3"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</row>
    <row r="8873" spans="4:40" x14ac:dyDescent="0.3"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</row>
    <row r="8874" spans="4:40" x14ac:dyDescent="0.3"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</row>
    <row r="8875" spans="4:40" x14ac:dyDescent="0.3"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</row>
    <row r="8876" spans="4:40" x14ac:dyDescent="0.3"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</row>
    <row r="8877" spans="4:40" x14ac:dyDescent="0.3"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</row>
    <row r="8878" spans="4:40" x14ac:dyDescent="0.3"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</row>
    <row r="8879" spans="4:40" x14ac:dyDescent="0.3"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</row>
    <row r="8880" spans="4:40" x14ac:dyDescent="0.3"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</row>
    <row r="8881" spans="4:40" x14ac:dyDescent="0.3"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</row>
    <row r="8882" spans="4:40" x14ac:dyDescent="0.3"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</row>
    <row r="8883" spans="4:40" x14ac:dyDescent="0.3"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</row>
    <row r="8884" spans="4:40" x14ac:dyDescent="0.3"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</row>
    <row r="8885" spans="4:40" x14ac:dyDescent="0.3"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</row>
    <row r="8886" spans="4:40" x14ac:dyDescent="0.3"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</row>
    <row r="8887" spans="4:40" x14ac:dyDescent="0.3"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</row>
    <row r="8888" spans="4:40" x14ac:dyDescent="0.3"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</row>
    <row r="8889" spans="4:40" x14ac:dyDescent="0.3"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</row>
    <row r="8890" spans="4:40" x14ac:dyDescent="0.3"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</row>
    <row r="8891" spans="4:40" x14ac:dyDescent="0.3"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</row>
    <row r="8892" spans="4:40" x14ac:dyDescent="0.3"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</row>
    <row r="8893" spans="4:40" x14ac:dyDescent="0.3"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</row>
    <row r="8894" spans="4:40" x14ac:dyDescent="0.3"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</row>
    <row r="8895" spans="4:40" x14ac:dyDescent="0.3"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</row>
    <row r="8896" spans="4:40" x14ac:dyDescent="0.3"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</row>
    <row r="8897" spans="4:40" x14ac:dyDescent="0.3"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</row>
    <row r="8898" spans="4:40" x14ac:dyDescent="0.3"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</row>
    <row r="8899" spans="4:40" x14ac:dyDescent="0.3"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</row>
    <row r="8900" spans="4:40" x14ac:dyDescent="0.3"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</row>
    <row r="8901" spans="4:40" x14ac:dyDescent="0.3"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</row>
    <row r="8902" spans="4:40" x14ac:dyDescent="0.3"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</row>
    <row r="8903" spans="4:40" x14ac:dyDescent="0.3"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</row>
    <row r="8904" spans="4:40" x14ac:dyDescent="0.3"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</row>
    <row r="8905" spans="4:40" x14ac:dyDescent="0.3"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</row>
    <row r="8906" spans="4:40" x14ac:dyDescent="0.3"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</row>
    <row r="8907" spans="4:40" x14ac:dyDescent="0.3"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</row>
    <row r="8908" spans="4:40" x14ac:dyDescent="0.3"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</row>
    <row r="8909" spans="4:40" x14ac:dyDescent="0.3"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</row>
    <row r="8910" spans="4:40" x14ac:dyDescent="0.3"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</row>
    <row r="8911" spans="4:40" x14ac:dyDescent="0.3"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</row>
    <row r="8912" spans="4:40" x14ac:dyDescent="0.3"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</row>
    <row r="8913" spans="4:40" x14ac:dyDescent="0.3"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</row>
    <row r="8914" spans="4:40" x14ac:dyDescent="0.3"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</row>
    <row r="8915" spans="4:40" x14ac:dyDescent="0.3"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</row>
    <row r="8916" spans="4:40" x14ac:dyDescent="0.3"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</row>
    <row r="8917" spans="4:40" x14ac:dyDescent="0.3"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</row>
    <row r="8918" spans="4:40" x14ac:dyDescent="0.3"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</row>
    <row r="8919" spans="4:40" x14ac:dyDescent="0.3"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</row>
    <row r="8920" spans="4:40" x14ac:dyDescent="0.3"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</row>
    <row r="8921" spans="4:40" x14ac:dyDescent="0.3"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</row>
    <row r="8922" spans="4:40" x14ac:dyDescent="0.3"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</row>
    <row r="8923" spans="4:40" x14ac:dyDescent="0.3"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</row>
    <row r="8924" spans="4:40" x14ac:dyDescent="0.3"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</row>
    <row r="8925" spans="4:40" x14ac:dyDescent="0.3"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</row>
    <row r="8926" spans="4:40" x14ac:dyDescent="0.3"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</row>
    <row r="8927" spans="4:40" x14ac:dyDescent="0.3"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</row>
    <row r="8928" spans="4:40" x14ac:dyDescent="0.3"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</row>
    <row r="8929" spans="4:40" x14ac:dyDescent="0.3"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</row>
    <row r="8930" spans="4:40" x14ac:dyDescent="0.3"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</row>
    <row r="8931" spans="4:40" x14ac:dyDescent="0.3"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</row>
    <row r="8932" spans="4:40" x14ac:dyDescent="0.3"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</row>
    <row r="8933" spans="4:40" x14ac:dyDescent="0.3"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</row>
    <row r="8934" spans="4:40" x14ac:dyDescent="0.3"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</row>
    <row r="8935" spans="4:40" x14ac:dyDescent="0.3"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</row>
    <row r="8936" spans="4:40" x14ac:dyDescent="0.3"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</row>
    <row r="8937" spans="4:40" x14ac:dyDescent="0.3"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</row>
    <row r="8938" spans="4:40" x14ac:dyDescent="0.3"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</row>
    <row r="8939" spans="4:40" x14ac:dyDescent="0.3"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</row>
    <row r="8940" spans="4:40" x14ac:dyDescent="0.3"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</row>
    <row r="8941" spans="4:40" x14ac:dyDescent="0.3"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</row>
    <row r="8942" spans="4:40" x14ac:dyDescent="0.3"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</row>
    <row r="8943" spans="4:40" x14ac:dyDescent="0.3"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</row>
    <row r="8944" spans="4:40" x14ac:dyDescent="0.3"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</row>
    <row r="8945" spans="4:40" x14ac:dyDescent="0.3"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</row>
    <row r="8946" spans="4:40" x14ac:dyDescent="0.3"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</row>
    <row r="8947" spans="4:40" x14ac:dyDescent="0.3"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</row>
    <row r="8948" spans="4:40" x14ac:dyDescent="0.3"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</row>
    <row r="8949" spans="4:40" x14ac:dyDescent="0.3"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</row>
    <row r="8950" spans="4:40" x14ac:dyDescent="0.3"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</row>
    <row r="8951" spans="4:40" x14ac:dyDescent="0.3"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</row>
    <row r="8952" spans="4:40" x14ac:dyDescent="0.3"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</row>
    <row r="8953" spans="4:40" x14ac:dyDescent="0.3"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</row>
    <row r="8954" spans="4:40" x14ac:dyDescent="0.3"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</row>
    <row r="8955" spans="4:40" x14ac:dyDescent="0.3"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</row>
    <row r="8956" spans="4:40" x14ac:dyDescent="0.3"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</row>
    <row r="8957" spans="4:40" x14ac:dyDescent="0.3"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</row>
    <row r="8958" spans="4:40" x14ac:dyDescent="0.3"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</row>
    <row r="8959" spans="4:40" x14ac:dyDescent="0.3"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</row>
    <row r="8960" spans="4:40" x14ac:dyDescent="0.3"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</row>
    <row r="8961" spans="4:40" x14ac:dyDescent="0.3"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</row>
    <row r="8962" spans="4:40" x14ac:dyDescent="0.3"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</row>
    <row r="8963" spans="4:40" x14ac:dyDescent="0.3"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</row>
    <row r="8964" spans="4:40" x14ac:dyDescent="0.3"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</row>
    <row r="8965" spans="4:40" x14ac:dyDescent="0.3"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</row>
    <row r="8966" spans="4:40" x14ac:dyDescent="0.3"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</row>
    <row r="8967" spans="4:40" x14ac:dyDescent="0.3"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</row>
    <row r="8968" spans="4:40" x14ac:dyDescent="0.3"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</row>
    <row r="8969" spans="4:40" x14ac:dyDescent="0.3"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</row>
    <row r="8970" spans="4:40" x14ac:dyDescent="0.3"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</row>
    <row r="8971" spans="4:40" x14ac:dyDescent="0.3"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</row>
    <row r="8972" spans="4:40" x14ac:dyDescent="0.3"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</row>
    <row r="8973" spans="4:40" x14ac:dyDescent="0.3"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</row>
    <row r="8974" spans="4:40" x14ac:dyDescent="0.3"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</row>
    <row r="8975" spans="4:40" x14ac:dyDescent="0.3"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</row>
    <row r="8976" spans="4:40" x14ac:dyDescent="0.3"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</row>
    <row r="8977" spans="4:40" x14ac:dyDescent="0.3"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</row>
    <row r="8978" spans="4:40" x14ac:dyDescent="0.3"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</row>
    <row r="8979" spans="4:40" x14ac:dyDescent="0.3"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</row>
    <row r="8980" spans="4:40" x14ac:dyDescent="0.3"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</row>
    <row r="8981" spans="4:40" x14ac:dyDescent="0.3"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</row>
    <row r="8982" spans="4:40" x14ac:dyDescent="0.3"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</row>
    <row r="8983" spans="4:40" x14ac:dyDescent="0.3"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</row>
    <row r="8984" spans="4:40" x14ac:dyDescent="0.3"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</row>
    <row r="8985" spans="4:40" x14ac:dyDescent="0.3"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</row>
    <row r="8986" spans="4:40" x14ac:dyDescent="0.3"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</row>
    <row r="8987" spans="4:40" x14ac:dyDescent="0.3"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</row>
    <row r="8988" spans="4:40" x14ac:dyDescent="0.3"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</row>
    <row r="8989" spans="4:40" x14ac:dyDescent="0.3"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</row>
    <row r="8990" spans="4:40" x14ac:dyDescent="0.3"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</row>
    <row r="8991" spans="4:40" x14ac:dyDescent="0.3"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</row>
    <row r="8992" spans="4:40" x14ac:dyDescent="0.3"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</row>
    <row r="8993" spans="4:40" x14ac:dyDescent="0.3"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</row>
    <row r="8994" spans="4:40" x14ac:dyDescent="0.3"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</row>
    <row r="8995" spans="4:40" x14ac:dyDescent="0.3"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</row>
    <row r="8996" spans="4:40" x14ac:dyDescent="0.3"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</row>
    <row r="8997" spans="4:40" x14ac:dyDescent="0.3"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</row>
    <row r="8998" spans="4:40" x14ac:dyDescent="0.3"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</row>
    <row r="8999" spans="4:40" x14ac:dyDescent="0.3"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</row>
    <row r="9000" spans="4:40" x14ac:dyDescent="0.3"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</row>
    <row r="9001" spans="4:40" x14ac:dyDescent="0.3"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</row>
    <row r="9002" spans="4:40" x14ac:dyDescent="0.3"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</row>
    <row r="9003" spans="4:40" x14ac:dyDescent="0.3"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</row>
    <row r="9004" spans="4:40" x14ac:dyDescent="0.3"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</row>
    <row r="9005" spans="4:40" x14ac:dyDescent="0.3"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</row>
    <row r="9006" spans="4:40" x14ac:dyDescent="0.3"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</row>
    <row r="9007" spans="4:40" x14ac:dyDescent="0.3"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</row>
    <row r="9008" spans="4:40" x14ac:dyDescent="0.3"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</row>
    <row r="9009" spans="4:40" x14ac:dyDescent="0.3"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</row>
    <row r="9010" spans="4:40" x14ac:dyDescent="0.3"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</row>
    <row r="9011" spans="4:40" x14ac:dyDescent="0.3"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</row>
    <row r="9012" spans="4:40" x14ac:dyDescent="0.3"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</row>
    <row r="9013" spans="4:40" x14ac:dyDescent="0.3"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</row>
    <row r="9014" spans="4:40" x14ac:dyDescent="0.3"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</row>
    <row r="9015" spans="4:40" x14ac:dyDescent="0.3"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</row>
    <row r="9016" spans="4:40" x14ac:dyDescent="0.3"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</row>
    <row r="9017" spans="4:40" x14ac:dyDescent="0.3"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</row>
    <row r="9018" spans="4:40" x14ac:dyDescent="0.3"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</row>
    <row r="9019" spans="4:40" x14ac:dyDescent="0.3"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</row>
    <row r="9020" spans="4:40" x14ac:dyDescent="0.3"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</row>
    <row r="9021" spans="4:40" x14ac:dyDescent="0.3"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</row>
    <row r="9022" spans="4:40" x14ac:dyDescent="0.3"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</row>
    <row r="9023" spans="4:40" x14ac:dyDescent="0.3"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</row>
    <row r="9024" spans="4:40" x14ac:dyDescent="0.3"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</row>
    <row r="9025" spans="4:40" x14ac:dyDescent="0.3"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</row>
    <row r="9026" spans="4:40" x14ac:dyDescent="0.3"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</row>
    <row r="9027" spans="4:40" x14ac:dyDescent="0.3"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</row>
    <row r="9028" spans="4:40" x14ac:dyDescent="0.3"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</row>
    <row r="9029" spans="4:40" x14ac:dyDescent="0.3"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</row>
    <row r="9030" spans="4:40" x14ac:dyDescent="0.3"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</row>
    <row r="9031" spans="4:40" x14ac:dyDescent="0.3"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</row>
    <row r="9032" spans="4:40" x14ac:dyDescent="0.3"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</row>
    <row r="9033" spans="4:40" x14ac:dyDescent="0.3"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</row>
    <row r="9034" spans="4:40" x14ac:dyDescent="0.3"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</row>
    <row r="9035" spans="4:40" x14ac:dyDescent="0.3"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</row>
    <row r="9036" spans="4:40" x14ac:dyDescent="0.3"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</row>
    <row r="9037" spans="4:40" x14ac:dyDescent="0.3"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</row>
    <row r="9038" spans="4:40" x14ac:dyDescent="0.3"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</row>
    <row r="9039" spans="4:40" x14ac:dyDescent="0.3"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</row>
    <row r="9040" spans="4:40" x14ac:dyDescent="0.3"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</row>
    <row r="9041" spans="4:40" x14ac:dyDescent="0.3"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</row>
    <row r="9042" spans="4:40" x14ac:dyDescent="0.3"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</row>
    <row r="9043" spans="4:40" x14ac:dyDescent="0.3"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</row>
    <row r="9044" spans="4:40" x14ac:dyDescent="0.3"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</row>
    <row r="9045" spans="4:40" x14ac:dyDescent="0.3"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</row>
    <row r="9046" spans="4:40" x14ac:dyDescent="0.3"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</row>
    <row r="9047" spans="4:40" x14ac:dyDescent="0.3"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</row>
    <row r="9048" spans="4:40" x14ac:dyDescent="0.3"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</row>
    <row r="9049" spans="4:40" x14ac:dyDescent="0.3"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</row>
    <row r="9050" spans="4:40" x14ac:dyDescent="0.3"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</row>
    <row r="9051" spans="4:40" x14ac:dyDescent="0.3"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</row>
    <row r="9052" spans="4:40" x14ac:dyDescent="0.3"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</row>
    <row r="9053" spans="4:40" x14ac:dyDescent="0.3"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</row>
    <row r="9054" spans="4:40" x14ac:dyDescent="0.3"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</row>
    <row r="9055" spans="4:40" x14ac:dyDescent="0.3"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</row>
    <row r="9056" spans="4:40" x14ac:dyDescent="0.3"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</row>
    <row r="9057" spans="4:40" x14ac:dyDescent="0.3"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</row>
    <row r="9058" spans="4:40" x14ac:dyDescent="0.3"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</row>
    <row r="9059" spans="4:40" x14ac:dyDescent="0.3"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</row>
    <row r="9060" spans="4:40" x14ac:dyDescent="0.3"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</row>
    <row r="9061" spans="4:40" x14ac:dyDescent="0.3"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</row>
    <row r="9062" spans="4:40" x14ac:dyDescent="0.3"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</row>
    <row r="9063" spans="4:40" x14ac:dyDescent="0.3"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</row>
    <row r="9064" spans="4:40" x14ac:dyDescent="0.3"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</row>
    <row r="9065" spans="4:40" x14ac:dyDescent="0.3"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</row>
    <row r="9066" spans="4:40" x14ac:dyDescent="0.3"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</row>
    <row r="9067" spans="4:40" x14ac:dyDescent="0.3"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</row>
    <row r="9068" spans="4:40" x14ac:dyDescent="0.3"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</row>
    <row r="9069" spans="4:40" x14ac:dyDescent="0.3"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</row>
    <row r="9070" spans="4:40" x14ac:dyDescent="0.3"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</row>
    <row r="9071" spans="4:40" x14ac:dyDescent="0.3"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</row>
    <row r="9072" spans="4:40" x14ac:dyDescent="0.3"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</row>
    <row r="9073" spans="4:40" x14ac:dyDescent="0.3"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</row>
    <row r="9074" spans="4:40" x14ac:dyDescent="0.3"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</row>
    <row r="9075" spans="4:40" x14ac:dyDescent="0.3"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</row>
    <row r="9076" spans="4:40" x14ac:dyDescent="0.3"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</row>
    <row r="9077" spans="4:40" x14ac:dyDescent="0.3"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</row>
    <row r="9078" spans="4:40" x14ac:dyDescent="0.3"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</row>
    <row r="9079" spans="4:40" x14ac:dyDescent="0.3"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</row>
    <row r="9080" spans="4:40" x14ac:dyDescent="0.3"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</row>
    <row r="9081" spans="4:40" x14ac:dyDescent="0.3"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</row>
    <row r="9082" spans="4:40" x14ac:dyDescent="0.3"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</row>
    <row r="9083" spans="4:40" x14ac:dyDescent="0.3"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</row>
    <row r="9084" spans="4:40" x14ac:dyDescent="0.3"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</row>
    <row r="9085" spans="4:40" x14ac:dyDescent="0.3"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</row>
    <row r="9086" spans="4:40" x14ac:dyDescent="0.3"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</row>
    <row r="9087" spans="4:40" x14ac:dyDescent="0.3"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</row>
    <row r="9088" spans="4:40" x14ac:dyDescent="0.3"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</row>
    <row r="9089" spans="4:40" x14ac:dyDescent="0.3"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</row>
    <row r="9090" spans="4:40" x14ac:dyDescent="0.3"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</row>
    <row r="9091" spans="4:40" x14ac:dyDescent="0.3"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</row>
    <row r="9092" spans="4:40" x14ac:dyDescent="0.3"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</row>
    <row r="9093" spans="4:40" x14ac:dyDescent="0.3"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</row>
    <row r="9094" spans="4:40" x14ac:dyDescent="0.3"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</row>
    <row r="9095" spans="4:40" x14ac:dyDescent="0.3"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</row>
    <row r="9096" spans="4:40" x14ac:dyDescent="0.3"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</row>
    <row r="9097" spans="4:40" x14ac:dyDescent="0.3"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</row>
    <row r="9098" spans="4:40" x14ac:dyDescent="0.3"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</row>
    <row r="9099" spans="4:40" x14ac:dyDescent="0.3"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</row>
    <row r="9100" spans="4:40" x14ac:dyDescent="0.3"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</row>
    <row r="9101" spans="4:40" x14ac:dyDescent="0.3"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</row>
    <row r="9102" spans="4:40" x14ac:dyDescent="0.3"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</row>
    <row r="9103" spans="4:40" x14ac:dyDescent="0.3"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</row>
    <row r="9104" spans="4:40" x14ac:dyDescent="0.3"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</row>
    <row r="9105" spans="4:40" x14ac:dyDescent="0.3"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</row>
    <row r="9106" spans="4:40" x14ac:dyDescent="0.3"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</row>
    <row r="9107" spans="4:40" x14ac:dyDescent="0.3"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</row>
    <row r="9108" spans="4:40" x14ac:dyDescent="0.3"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</row>
    <row r="9109" spans="4:40" x14ac:dyDescent="0.3"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</row>
    <row r="9110" spans="4:40" x14ac:dyDescent="0.3"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</row>
    <row r="9111" spans="4:40" x14ac:dyDescent="0.3"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</row>
    <row r="9112" spans="4:40" x14ac:dyDescent="0.3"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</row>
    <row r="9113" spans="4:40" x14ac:dyDescent="0.3"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</row>
    <row r="9114" spans="4:40" x14ac:dyDescent="0.3"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</row>
    <row r="9115" spans="4:40" x14ac:dyDescent="0.3"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</row>
    <row r="9116" spans="4:40" x14ac:dyDescent="0.3"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</row>
    <row r="9117" spans="4:40" x14ac:dyDescent="0.3"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</row>
    <row r="9118" spans="4:40" x14ac:dyDescent="0.3"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</row>
    <row r="9119" spans="4:40" x14ac:dyDescent="0.3"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</row>
    <row r="9120" spans="4:40" x14ac:dyDescent="0.3"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</row>
    <row r="9121" spans="4:40" x14ac:dyDescent="0.3"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</row>
    <row r="9122" spans="4:40" x14ac:dyDescent="0.3"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</row>
    <row r="9123" spans="4:40" x14ac:dyDescent="0.3"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</row>
    <row r="9124" spans="4:40" x14ac:dyDescent="0.3"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</row>
    <row r="9125" spans="4:40" x14ac:dyDescent="0.3"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</row>
    <row r="9126" spans="4:40" x14ac:dyDescent="0.3"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</row>
    <row r="9127" spans="4:40" x14ac:dyDescent="0.3"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</row>
    <row r="9128" spans="4:40" x14ac:dyDescent="0.3"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</row>
    <row r="9129" spans="4:40" x14ac:dyDescent="0.3"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</row>
    <row r="9130" spans="4:40" x14ac:dyDescent="0.3"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</row>
    <row r="9131" spans="4:40" x14ac:dyDescent="0.3"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</row>
    <row r="9132" spans="4:40" x14ac:dyDescent="0.3"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</row>
    <row r="9133" spans="4:40" x14ac:dyDescent="0.3"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</row>
    <row r="9134" spans="4:40" x14ac:dyDescent="0.3"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</row>
    <row r="9135" spans="4:40" x14ac:dyDescent="0.3"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</row>
    <row r="9136" spans="4:40" x14ac:dyDescent="0.3"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</row>
    <row r="9137" spans="4:40" x14ac:dyDescent="0.3"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</row>
    <row r="9138" spans="4:40" x14ac:dyDescent="0.3"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</row>
    <row r="9139" spans="4:40" x14ac:dyDescent="0.3"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</row>
    <row r="9140" spans="4:40" x14ac:dyDescent="0.3"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</row>
    <row r="9141" spans="4:40" x14ac:dyDescent="0.3"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</row>
    <row r="9142" spans="4:40" x14ac:dyDescent="0.3"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</row>
    <row r="9143" spans="4:40" x14ac:dyDescent="0.3"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</row>
    <row r="9144" spans="4:40" x14ac:dyDescent="0.3"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</row>
    <row r="9145" spans="4:40" x14ac:dyDescent="0.3"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</row>
    <row r="9146" spans="4:40" x14ac:dyDescent="0.3"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</row>
    <row r="9147" spans="4:40" x14ac:dyDescent="0.3"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</row>
    <row r="9148" spans="4:40" x14ac:dyDescent="0.3"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</row>
    <row r="9149" spans="4:40" x14ac:dyDescent="0.3"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</row>
    <row r="9150" spans="4:40" x14ac:dyDescent="0.3"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</row>
    <row r="9151" spans="4:40" x14ac:dyDescent="0.3"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</row>
    <row r="9152" spans="4:40" x14ac:dyDescent="0.3"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</row>
    <row r="9153" spans="4:40" x14ac:dyDescent="0.3"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</row>
    <row r="9154" spans="4:40" x14ac:dyDescent="0.3"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</row>
    <row r="9155" spans="4:40" x14ac:dyDescent="0.3"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</row>
    <row r="9156" spans="4:40" x14ac:dyDescent="0.3"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</row>
    <row r="9157" spans="4:40" x14ac:dyDescent="0.3"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</row>
    <row r="9158" spans="4:40" x14ac:dyDescent="0.3"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</row>
    <row r="9159" spans="4:40" x14ac:dyDescent="0.3"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</row>
    <row r="9160" spans="4:40" x14ac:dyDescent="0.3"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</row>
    <row r="9161" spans="4:40" x14ac:dyDescent="0.3"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</row>
    <row r="9162" spans="4:40" x14ac:dyDescent="0.3"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BFC9B9-F2FA-4750-9126-10EEA27BB8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ETAT 1</vt:lpstr>
      <vt:lpstr>ETAT 2</vt:lpstr>
      <vt:lpstr>Assistantes </vt:lpstr>
      <vt:lpstr>PROD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Imbert Aurelie</dc:creator>
  <cp:keywords/>
  <dc:description/>
  <cp:lastModifiedBy>Dupont Marion</cp:lastModifiedBy>
  <cp:revision/>
  <dcterms:created xsi:type="dcterms:W3CDTF">2022-03-18T08:55:17Z</dcterms:created>
  <dcterms:modified xsi:type="dcterms:W3CDTF">2022-06-27T14:30:14Z</dcterms:modified>
  <cp:category/>
  <cp:contentStatus/>
</cp:coreProperties>
</file>